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ongwattananon\Desktop\BBGI\FS\BBGIQ125\To SET\TH\"/>
    </mc:Choice>
  </mc:AlternateContent>
  <xr:revisionPtr revIDLastSave="0" documentId="13_ncr:1_{73B01112-8F99-4BEC-938C-B2469A5E8EF2}" xr6:coauthVersionLast="47" xr6:coauthVersionMax="47" xr10:uidLastSave="{00000000-0000-0000-0000-000000000000}"/>
  <bookViews>
    <workbookView xWindow="28692" yWindow="-108" windowWidth="29016" windowHeight="15696" tabRatio="783" xr2:uid="{00000000-000D-0000-FFFF-FFFF00000000}"/>
  </bookViews>
  <sheets>
    <sheet name="BS_3-5" sheetId="10" r:id="rId1"/>
    <sheet name="PL_6" sheetId="2" r:id="rId2"/>
    <sheet name="PL_7" sheetId="6" r:id="rId3"/>
    <sheet name="CH_8" sheetId="19" r:id="rId4"/>
    <sheet name="CH_9" sheetId="21" r:id="rId5"/>
    <sheet name="CH_10" sheetId="20" r:id="rId6"/>
    <sheet name="CH_11" sheetId="12" r:id="rId7"/>
    <sheet name="CF_12-13" sheetId="5" r:id="rId8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1">#REF!</definedName>
    <definedName name="aaa" localSheetId="2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1">#REF!</definedName>
    <definedName name="ADMIN" localSheetId="2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1">#REF!</definedName>
    <definedName name="bbb" localSheetId="2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1">#REF!</definedName>
    <definedName name="BIODIESEL" localSheetId="2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1">#REF!</definedName>
    <definedName name="ETHANOL" localSheetId="2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1">#REF!</definedName>
    <definedName name="KKK" localSheetId="2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E_LINK3" localSheetId="1">PL_6!$N$9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1">#REF!</definedName>
    <definedName name="OTHER" localSheetId="2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'BS_3-5'!$A$1:$J$104</definedName>
    <definedName name="_xlnm.Print_Area" localSheetId="7">'CF_12-13'!$A$1:$I$87</definedName>
    <definedName name="_xlnm.Print_Area" localSheetId="5">CH_10!$A$1:$P$22</definedName>
    <definedName name="_xlnm.Print_Area" localSheetId="6">CH_11!$A$1:$P$22</definedName>
    <definedName name="_xlnm.Print_Area" localSheetId="3">CH_8!$A$1:$AA$26</definedName>
    <definedName name="_xlnm.Print_Area" localSheetId="4">CH_9!$A$1:$AC$26</definedName>
    <definedName name="_xlnm.Print_Area" localSheetId="1">PL_6!$A$1:$K$32</definedName>
    <definedName name="_xlnm.Print_Area" localSheetId="2">PL_7!$A$1:$K$33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1">#REF!</definedName>
    <definedName name="TRAIL" localSheetId="2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1">#REF!</definedName>
    <definedName name="หมายเหตุ" localSheetId="2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5" l="1"/>
  <c r="C18" i="19" l="1"/>
  <c r="E18" i="19"/>
  <c r="G18" i="19"/>
  <c r="I18" i="19"/>
  <c r="K18" i="19"/>
  <c r="M18" i="19"/>
  <c r="O18" i="19"/>
  <c r="E19" i="6" l="1"/>
  <c r="E20" i="6" l="1"/>
  <c r="G19" i="6"/>
  <c r="G20" i="6" s="1"/>
  <c r="I19" i="6"/>
  <c r="I20" i="6" s="1"/>
  <c r="G12" i="5" l="1"/>
  <c r="C12" i="5"/>
  <c r="D31" i="10" l="1"/>
  <c r="N10" i="12" l="1"/>
  <c r="AA21" i="21"/>
  <c r="Q12" i="21"/>
  <c r="AA12" i="21"/>
  <c r="O12" i="21"/>
  <c r="M12" i="21"/>
  <c r="K12" i="21"/>
  <c r="K25" i="21"/>
  <c r="K23" i="21"/>
  <c r="K18" i="21"/>
  <c r="Y12" i="21" l="1"/>
  <c r="AC12" i="21" s="1"/>
  <c r="M25" i="21"/>
  <c r="G25" i="21"/>
  <c r="W23" i="21"/>
  <c r="W25" i="21" s="1"/>
  <c r="U23" i="21"/>
  <c r="U25" i="21" s="1"/>
  <c r="S23" i="21"/>
  <c r="S25" i="21" s="1"/>
  <c r="M23" i="21"/>
  <c r="I23" i="21"/>
  <c r="G23" i="21"/>
  <c r="E23" i="21"/>
  <c r="C23" i="21"/>
  <c r="AA23" i="21"/>
  <c r="AA18" i="21"/>
  <c r="Q18" i="21"/>
  <c r="O18" i="21"/>
  <c r="M18" i="21"/>
  <c r="I18" i="21"/>
  <c r="I25" i="21" s="1"/>
  <c r="G18" i="21"/>
  <c r="E18" i="21"/>
  <c r="E25" i="21" s="1"/>
  <c r="C18" i="21"/>
  <c r="C25" i="21" s="1"/>
  <c r="AC17" i="21"/>
  <c r="Y17" i="21"/>
  <c r="Y16" i="21"/>
  <c r="AC16" i="21" s="1"/>
  <c r="Y15" i="21"/>
  <c r="AC15" i="21" s="1"/>
  <c r="AC18" i="21" s="1"/>
  <c r="G21" i="20"/>
  <c r="E21" i="20"/>
  <c r="C21" i="20"/>
  <c r="J19" i="20"/>
  <c r="G19" i="20"/>
  <c r="E19" i="20"/>
  <c r="C19" i="20"/>
  <c r="N19" i="20"/>
  <c r="L19" i="20"/>
  <c r="P14" i="20"/>
  <c r="N14" i="20"/>
  <c r="L14" i="20"/>
  <c r="J14" i="20"/>
  <c r="G14" i="20"/>
  <c r="E14" i="20"/>
  <c r="C14" i="20"/>
  <c r="P13" i="20"/>
  <c r="K25" i="19"/>
  <c r="U23" i="19"/>
  <c r="U25" i="19" s="1"/>
  <c r="S23" i="19"/>
  <c r="S25" i="19" s="1"/>
  <c r="Q23" i="19"/>
  <c r="Q25" i="19" s="1"/>
  <c r="K23" i="19"/>
  <c r="I23" i="19"/>
  <c r="I25" i="19" s="1"/>
  <c r="G23" i="19"/>
  <c r="E23" i="19"/>
  <c r="C23" i="19"/>
  <c r="W22" i="19"/>
  <c r="AA22" i="19" s="1"/>
  <c r="Y23" i="19"/>
  <c r="M23" i="19"/>
  <c r="Y18" i="19"/>
  <c r="Y25" i="19" s="1"/>
  <c r="E25" i="19"/>
  <c r="C25" i="19"/>
  <c r="W17" i="19"/>
  <c r="AA17" i="19" s="1"/>
  <c r="W16" i="19"/>
  <c r="AA16" i="19" s="1"/>
  <c r="W15" i="19"/>
  <c r="AA15" i="19" s="1"/>
  <c r="W12" i="19"/>
  <c r="AA12" i="19" s="1"/>
  <c r="N10" i="20"/>
  <c r="N21" i="20" s="1"/>
  <c r="AA18" i="19" l="1"/>
  <c r="G25" i="19"/>
  <c r="M25" i="19"/>
  <c r="AA25" i="21"/>
  <c r="Y18" i="21"/>
  <c r="P10" i="20"/>
  <c r="L21" i="20"/>
  <c r="P17" i="20"/>
  <c r="J21" i="20"/>
  <c r="W18" i="19"/>
  <c r="P18" i="20"/>
  <c r="W21" i="19"/>
  <c r="O23" i="19"/>
  <c r="O25" i="19" s="1"/>
  <c r="AA21" i="19" l="1"/>
  <c r="W23" i="19"/>
  <c r="W25" i="19" s="1"/>
  <c r="P19" i="20"/>
  <c r="P21" i="20"/>
  <c r="AA23" i="19" l="1"/>
  <c r="AA25" i="19" l="1"/>
  <c r="I75" i="5" l="1"/>
  <c r="I59" i="5"/>
  <c r="E75" i="5"/>
  <c r="E59" i="5"/>
  <c r="I12" i="5"/>
  <c r="K19" i="6" l="1"/>
  <c r="K20" i="6" s="1"/>
  <c r="K11" i="2"/>
  <c r="K15" i="2" s="1"/>
  <c r="K21" i="2" s="1"/>
  <c r="K23" i="2" s="1"/>
  <c r="G11" i="2"/>
  <c r="G15" i="2" s="1"/>
  <c r="G21" i="2" s="1"/>
  <c r="G23" i="2" s="1"/>
  <c r="G28" i="2" s="1"/>
  <c r="J94" i="10"/>
  <c r="J96" i="10" s="1"/>
  <c r="F94" i="10"/>
  <c r="F96" i="10" s="1"/>
  <c r="J66" i="10"/>
  <c r="J55" i="10"/>
  <c r="F66" i="10"/>
  <c r="F55" i="10"/>
  <c r="J31" i="10"/>
  <c r="J18" i="10"/>
  <c r="F31" i="10"/>
  <c r="F18" i="10"/>
  <c r="J33" i="10" l="1"/>
  <c r="F33" i="10"/>
  <c r="K28" i="2"/>
  <c r="L10" i="12"/>
  <c r="J10" i="12"/>
  <c r="C81" i="5" l="1"/>
  <c r="G81" i="5"/>
  <c r="P10" i="12" l="1"/>
  <c r="I11" i="2"/>
  <c r="H94" i="10"/>
  <c r="H96" i="10" s="1"/>
  <c r="J19" i="12" l="1"/>
  <c r="G19" i="12"/>
  <c r="E19" i="12"/>
  <c r="C19" i="12"/>
  <c r="N14" i="12"/>
  <c r="L14" i="12"/>
  <c r="J14" i="12"/>
  <c r="J21" i="12" s="1"/>
  <c r="G14" i="12"/>
  <c r="G21" i="12" s="1"/>
  <c r="E14" i="12"/>
  <c r="C14" i="12"/>
  <c r="C21" i="12" s="1"/>
  <c r="P13" i="12"/>
  <c r="P14" i="12" s="1"/>
  <c r="E21" i="12" l="1"/>
  <c r="H66" i="10" l="1"/>
  <c r="J68" i="10"/>
  <c r="J98" i="10" s="1"/>
  <c r="H55" i="10"/>
  <c r="H31" i="10"/>
  <c r="H18" i="10"/>
  <c r="H68" i="10" l="1"/>
  <c r="F68" i="10"/>
  <c r="F98" i="10" s="1"/>
  <c r="I10" i="5"/>
  <c r="I25" i="5" s="1"/>
  <c r="H98" i="10"/>
  <c r="H33" i="10"/>
  <c r="I35" i="5" l="1"/>
  <c r="I37" i="5" s="1"/>
  <c r="G31" i="2"/>
  <c r="E10" i="5"/>
  <c r="E25" i="5" s="1"/>
  <c r="G9" i="6"/>
  <c r="K9" i="6"/>
  <c r="G75" i="5"/>
  <c r="K21" i="6" l="1"/>
  <c r="G21" i="6"/>
  <c r="G26" i="6" s="1"/>
  <c r="G24" i="6" s="1"/>
  <c r="I78" i="5"/>
  <c r="I80" i="5" s="1"/>
  <c r="I82" i="5" s="1"/>
  <c r="E35" i="5"/>
  <c r="E37" i="5" s="1"/>
  <c r="G59" i="5"/>
  <c r="K24" i="6" l="1"/>
  <c r="K26" i="6" s="1"/>
  <c r="E78" i="5"/>
  <c r="E80" i="5" s="1"/>
  <c r="E82" i="5" s="1"/>
  <c r="I15" i="2"/>
  <c r="I21" i="2" l="1"/>
  <c r="I23" i="2" s="1"/>
  <c r="L17" i="12" l="1"/>
  <c r="G10" i="5"/>
  <c r="G25" i="5" s="1"/>
  <c r="G35" i="5" s="1"/>
  <c r="G37" i="5" s="1"/>
  <c r="E28" i="2" l="1"/>
  <c r="P17" i="12"/>
  <c r="L19" i="12"/>
  <c r="G78" i="5"/>
  <c r="G80" i="5" s="1"/>
  <c r="G82" i="5" s="1"/>
  <c r="I28" i="2"/>
  <c r="I9" i="6" s="1"/>
  <c r="I21" i="6" s="1"/>
  <c r="I24" i="6" s="1"/>
  <c r="O21" i="21" l="1"/>
  <c r="D66" i="10"/>
  <c r="N18" i="12"/>
  <c r="Q22" i="21"/>
  <c r="O23" i="21" l="1"/>
  <c r="O25" i="21" s="1"/>
  <c r="Y21" i="21"/>
  <c r="AC21" i="21" s="1"/>
  <c r="Q23" i="21"/>
  <c r="Q25" i="21" s="1"/>
  <c r="Y22" i="21"/>
  <c r="I26" i="6" l="1"/>
  <c r="AC22" i="21"/>
  <c r="Y23" i="21"/>
  <c r="Y25" i="21" s="1"/>
  <c r="N19" i="12"/>
  <c r="N21" i="12" s="1"/>
  <c r="AC23" i="21" l="1"/>
  <c r="P18" i="12"/>
  <c r="P19" i="12" s="1"/>
  <c r="P21" i="12" s="1"/>
  <c r="L21" i="12"/>
  <c r="C75" i="5"/>
  <c r="D18" i="10"/>
  <c r="D33" i="10" s="1"/>
  <c r="AC25" i="21" l="1"/>
  <c r="E11" i="2"/>
  <c r="E15" i="2" s="1"/>
  <c r="E21" i="2" l="1"/>
  <c r="E23" i="2" l="1"/>
  <c r="C10" i="5" l="1"/>
  <c r="C25" i="5" s="1"/>
  <c r="C35" i="5" s="1"/>
  <c r="C37" i="5" s="1"/>
  <c r="E9" i="6"/>
  <c r="E21" i="6" l="1"/>
  <c r="E31" i="2"/>
  <c r="E26" i="6" l="1"/>
  <c r="E24" i="6" s="1"/>
  <c r="C59" i="5"/>
  <c r="C78" i="5" l="1"/>
  <c r="C80" i="5" s="1"/>
  <c r="D55" i="10"/>
  <c r="D68" i="10" s="1"/>
  <c r="C82" i="5" l="1"/>
  <c r="D94" i="10" l="1"/>
  <c r="D96" i="10" l="1"/>
  <c r="D98" i="10" l="1"/>
</calcChain>
</file>

<file path=xl/sharedStrings.xml><?xml version="1.0" encoding="utf-8"?>
<sst xmlns="http://schemas.openxmlformats.org/spreadsheetml/2006/main" count="529" uniqueCount="223">
  <si>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</si>
  <si>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</si>
  <si>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</si>
  <si>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</si>
  <si>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</si>
  <si>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</si>
  <si>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</si>
  <si>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</si>
  <si>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</si>
  <si>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</si>
  <si>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</si>
  <si>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</si>
  <si>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</si>
  <si>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</si>
  <si>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</si>
  <si>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</si>
  <si>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</si>
  <si>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</si>
  <si>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</si>
  <si>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</si>
  <si>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</si>
  <si>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</si>
  <si>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</si>
  <si>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</si>
  <si>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</si>
  <si>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</si>
  <si>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</si>
  <si>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</si>
  <si>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</si>
  <si>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</si>
  <si>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</si>
  <si>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</si>
  <si>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</si>
  <si>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</si>
  <si>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</si>
  <si>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</si>
  <si>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</si>
  <si>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</si>
  <si>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</si>
  <si>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</si>
  <si>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</si>
  <si>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</si>
  <si>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</si>
  <si>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</si>
  <si>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</si>
  <si>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</si>
  <si>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</si>
  <si>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</si>
  <si>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</si>
  <si>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</si>
  <si>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</si>
  <si>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</si>
  <si>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ส่วนได้เสียที่ไม่มีอำนาจควบคุม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</si>
  <si>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</si>
  <si>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</si>
  <si>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</si>
  <si>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</si>
  <si>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</si>
  <si>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</si>
  <si>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</si>
  <si>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</si>
  <si>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</si>
  <si>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</si>
  <si>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</si>
  <si>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</si>
  <si>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</si>
  <si>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</si>
  <si>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</si>
  <si>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</si>
  <si>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</si>
  <si>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</si>
  <si>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</si>
  <si>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</si>
  <si>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</si>
  <si>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</si>
  <si>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</si>
  <si>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</si>
  <si>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</si>
  <si>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</si>
  <si>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</si>
  <si>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</si>
  <si>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</si>
  <si>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</si>
  <si>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รวมส่วนของบริษัทใหญ่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</si>
  <si>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</si>
  <si>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</si>
  <si>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</si>
  <si>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</si>
  <si>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</si>
  <si>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</si>
  <si>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</si>
  <si>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</si>
  <si>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</si>
  <si>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</si>
  <si>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</si>
  <si>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</si>
  <si>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</si>
  <si>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</si>
  <si>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</si>
  <si>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</si>
  <si>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</si>
  <si>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</si>
  <si>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</si>
  <si>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</si>
  <si>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</si>
  <si>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>เดียวกัน</t>
  </si>
  <si>
    <t>ภายใต้การควบคุม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</si>
  <si>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</si>
  <si>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</si>
  <si>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</si>
  <si>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</si>
  <si>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</si>
  <si>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</si>
  <si>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</si>
  <si>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</si>
  <si>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</si>
  <si>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</si>
  <si>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</si>
  <si>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ขาดทุนจากอัตราแลกเปลี่ยนที่ยังไม่เกิดขึ้นจริง</t>
  </si>
  <si>
    <t>(กรรมการบริษัท)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</si>
  <si>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</si>
  <si>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</si>
  <si>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</si>
  <si>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</si>
  <si>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</si>
  <si>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</si>
  <si>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รวมรายการที่บันทึกโดยตรงเข้าส่วนของผู้ถือหุ้น</t>
  </si>
  <si>
    <t>31 มีนาคม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</si>
  <si>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</si>
  <si>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</si>
  <si>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</si>
  <si>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</si>
  <si>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</si>
  <si>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และการร่วมค้าที่ใช้วิธีส่วนได้เสีย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</si>
  <si>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</si>
  <si>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</si>
  <si>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</si>
  <si>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กำไรขาดทุนเบ็ดเสร็จอื่น</t>
  </si>
  <si>
    <t>งบกระแสเงินสด (ไม่ได้ตรวจสอบ)</t>
  </si>
  <si>
    <t>ขาดทุนจากตราสารอนุพันธ์ที่ยังไม่เกิดขึ้นจริง</t>
  </si>
  <si>
    <t>เงินสดจ่ายเพื่อการลงทุนในบริษัทย่อย</t>
  </si>
  <si>
    <t>เงินสดจ่ายเพื่อชำระเงินกู้ยืมระยะสั้นจากสถาบันการเงิน</t>
  </si>
  <si>
    <t xml:space="preserve">เงินสดจ่ายเพื่อชำระหนี้สินตามสัญญาเช่า </t>
  </si>
  <si>
    <t>เงินสดและรายการเทียบเท่าเงินสด ณ วันที่ 31 มีนาคม</t>
  </si>
  <si>
    <t>เงินลงทุนชั่วคราว</t>
  </si>
  <si>
    <t>(ประธานเจ้าหน้าที่บริหารและกรรมการผู้จัดการใหญ่)</t>
  </si>
  <si>
    <t>ค่าเสื่อมราคาและค่าตัดจำหน่าย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</si>
  <si>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</si>
  <si>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</si>
  <si>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</si>
  <si>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</si>
  <si>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เงินลงทุนในบริษัทร่วมและการร่วมค้า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</si>
  <si>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</si>
  <si>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</si>
  <si>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</si>
  <si>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</si>
  <si>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หนี้สินทางการเงินไม่หมุนเวียนอื่น</t>
  </si>
  <si>
    <t>เงินปันผลจ่าย</t>
  </si>
  <si>
    <t>รายได้ตัดบัญชีรับรู้</t>
  </si>
  <si>
    <t>ขาดทุนจากการตัดจำหน่ายที่ดิน อาคารและอุปกรณ์</t>
  </si>
  <si>
    <t>เงินสดรับจากการเรียกชำระค่าหุ้นสามัญ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</si>
  <si>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</si>
  <si>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</si>
  <si>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กำไร (ขาดทุน) เบ็ดเสร็จอื่น</t>
  </si>
  <si>
    <t>รวมกำไร (ขาดทุน) เบ็ดเสร็จสำหรับงวด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</si>
  <si>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</si>
  <si>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</si>
  <si>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</si>
  <si>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(กลับรายการ) ขาดทุนจากการปรับมูลค่าสินค้าคงเหลือ</t>
  </si>
  <si>
    <t>รายได้ดอกเบี้ย</t>
  </si>
  <si>
    <t>หมายเหตุ</t>
  </si>
  <si>
    <t/>
  </si>
  <si>
    <t>2, 3</t>
  </si>
  <si>
    <t>2, 4</t>
  </si>
  <si>
    <t>งบฐานะการเงิน</t>
  </si>
  <si>
    <t>ยอดคงเหลือ ณ วันที่ 1 มกราคม 2567</t>
  </si>
  <si>
    <t>ยอดคงเหลือ ณ วันที่ 31 มีนาคม 2567</t>
  </si>
  <si>
    <t>2567</t>
  </si>
  <si>
    <t>งบการเปลี่ยนแปลงส่วนของผู้ถือหุ้น (ไม่ได้ตรวจสอบ)</t>
  </si>
  <si>
    <t>สินทรัพย์ทางการเงินไม่หมุนเวียนอื่น</t>
  </si>
  <si>
    <t>กำไรจากการวัดมูลค่าใหม่ของผลประโยชน์พนักงาน</t>
  </si>
  <si>
    <t>สำหรับงวดสามเดือนสิ้นสุด 31 มีนาคม 2567</t>
  </si>
  <si>
    <t>ที่ออก</t>
  </si>
  <si>
    <t>ทุนเรือนหุ้น</t>
  </si>
  <si>
    <t>ขาดทุนจากเงินลงทุนในตราสารทุนที่กำหนดให้</t>
  </si>
  <si>
    <t>กำไร (ขาดทุน) เบ็ดเสร็จสำหรับงวด</t>
  </si>
  <si>
    <t>สินทรัพย์ไม่มีตัวตนอื่นนอกจากค่าความนิยม</t>
  </si>
  <si>
    <t>เงินกู้ยืมระยะสั้นจากกิจการที่เกี่ยวข้องกัน</t>
  </si>
  <si>
    <t>ส่วนเกินทุนอื่น</t>
  </si>
  <si>
    <t>นายเดชพนต์ เลิศสุวรรณโรจน์</t>
  </si>
  <si>
    <t>2568</t>
  </si>
  <si>
    <t>สำหรับงวดสามเดือนสิ้นสุด 31 มีนาคม 2568</t>
  </si>
  <si>
    <t>ยอดคงเหลือ ณ วันที่ 1 มกราคม 2568</t>
  </si>
  <si>
    <t>ยอดคงเหลือ ณ วันที่ 31 มีนาคม 2568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</si>
  <si>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</si>
  <si>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</si>
  <si>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</si>
  <si>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>การแปลงค่างบการเงิน</t>
  </si>
  <si>
    <t>ผลต่างของอัตราแลกเปลี่ยนจาก</t>
  </si>
  <si>
    <t xml:space="preserve">เงินสดและรายการเทียบเท่าเงินสดเพิ่มขึ้น (ลดลง) สุทธิ
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</si>
  <si>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</si>
  <si>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</si>
  <si>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กำไรจากกิจกรรมดำเนินงาน</t>
  </si>
  <si>
    <t xml:space="preserve">การแบ่งปันกำไร </t>
  </si>
  <si>
    <t xml:space="preserve">   กำไรหรือขาดทุน</t>
  </si>
  <si>
    <t>เงินสดจ่ายเพื่อชำระเงินกู้ยืมระยะสั้นจากกิจการที่เกี่ยวข้องกัน</t>
  </si>
  <si>
    <t>2, 8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</si>
  <si>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</si>
  <si>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</si>
  <si>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</si>
  <si>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</si>
  <si>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วัดมูลค่าด้วยมูลค่ายุติธรรมผ่านกำไรขาดทุนเบ็ดเสร็จอื่น - สุทธิจากภาษี</t>
  </si>
  <si>
    <t>ที่กำหนดไว้ - สุทธิจากภาษี</t>
  </si>
  <si>
    <t>กำไร (ขาดทุน) เบ็ดเสร็จอื่นรวมสำหรับงวด - สุทธิจากภาษี</t>
  </si>
  <si>
    <t>กำไรขาดทุนเบ็ดเสร็จอื่นรวมสำหรับงวด</t>
  </si>
  <si>
    <t>ค่าใช้จ่าย (รายได้) ภาษีเงินได้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</si>
  <si>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</si>
  <si>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</si>
  <si>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>ปรับรายการที่กระทบกำไรเป็นเงินสดรับ (จ่าย)</t>
  </si>
  <si>
    <t>เงินสดรับ (เงินสดจ่าย) จากเงินให้กู้ยืมระยะสั้นแก่กิจการที่เกี่ยวข้องกัน - สุทธิ</t>
  </si>
  <si>
    <t>เงินสดจ่ายเพื่อซื้อเงินลงทุนในบริษัทร่วม</t>
  </si>
  <si>
    <t>เงินสดรับ (เงินสดจ่าย) จากเงินกู้ยืมระยะสั้นจากสถาบันการเงิน - สุทธิ</t>
  </si>
  <si>
    <t>ส่วนแบ่งขาดทุนจากเงินลงทุนในบริษัทร่วมและการร่วมค้า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</si>
</sst>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;\(#,##0\)"/>
    <numFmt numFmtId="172" formatCode="#,##0.00;\(#,##0.00\)"/>
    <numFmt numFmtId="173" formatCode="_-* #,##0_-;\-* #,##0_-;_-* &quot;-&quot;??_-;_-@_-"/>
    <numFmt numFmtId="174" formatCode="#,##0.00\ ;\(#,##0.00\)"/>
    <numFmt numFmtId="175" formatCode="_(* #,##0_);_(* \(#,##0\);_(* &quot;-&quot;??_);_(@_)"/>
    <numFmt numFmtId="176" formatCode="#,##0\ ;\(#,##0\)"/>
    <numFmt numFmtId="177" formatCode="0.0%"/>
    <numFmt numFmtId="178" formatCode="[$-107041E]d\ mmmm\ yyyy;@"/>
    <numFmt numFmtId="179" formatCode="#,##0.00_);[Red]\(#,##0.00\);_-* &quot;-&quot;??_-"/>
    <numFmt numFmtId="180" formatCode="#,##0.00;[Red]\(#,##0.00\)"/>
    <numFmt numFmtId="181" formatCode="#,##0.000000000000;[Red]\(#,##0.000000000000\)"/>
    <numFmt numFmtId="182" formatCode="[$-1070000]d/m/yy;@"/>
    <numFmt numFmtId="183" formatCode="#,##0.00;[Red]#,##0.00"/>
    <numFmt numFmtId="184" formatCode="0.00_)"/>
    <numFmt numFmtId="185" formatCode="#,##0\ &quot;F&quot;;[Red]\-#,##0\ &quot;F&quot;"/>
    <numFmt numFmtId="186" formatCode="_-[$€-2]* #,##0.00_-;\-[$€-2]* #,##0.00_-;_-[$€-2]* &quot;-&quot;??_-"/>
    <numFmt numFmtId="187" formatCode="#,##0\ &quot;FB&quot;;\-#,##0\ &quot;FB&quot;"/>
    <numFmt numFmtId="188" formatCode="_ * #,##0.00_ ;_ * \-#,##0.00_ ;_ * &quot;-&quot;??_ ;_ @_ "/>
    <numFmt numFmtId="189" formatCode="_ * #,##0_ ;_ * \-#,##0_ ;_ * &quot;-&quot;_ ;_ @_ "/>
    <numFmt numFmtId="190" formatCode="_-&quot;¥&quot;* #,##0.00_-;\-&quot;¥&quot;* #,##0.00_-;_-&quot;¥&quot;* &quot;-&quot;??_-;_-@_-"/>
    <numFmt numFmtId="191" formatCode="_-* #,##0.00_-;\-* #,##0.00_-;_-* \-_-;_-@_-"/>
    <numFmt numFmtId="192" formatCode="[$-1070000]d/mm/yyyy;@"/>
    <numFmt numFmtId="193" formatCode="_(* #,##0.0000_);_(* \(#,##0.0000\);_(* &quot;-&quot;??_);_(@_)"/>
    <numFmt numFmtId="194" formatCode="&quot;$&quot;#,##0_);\(&quot;$&quot;#,##0.00\)"/>
    <numFmt numFmtId="195" formatCode="_(* #,##0.00_);_(* \(#,##0.00\);_(* &quot;-  &quot;_);_(@_)"/>
    <numFmt numFmtId="196" formatCode="B1mmm\-yy"/>
    <numFmt numFmtId="197" formatCode="&quot;t฿&quot;#,##0_);&quot;(t฿&quot;#,##0\)"/>
    <numFmt numFmtId="198" formatCode="_-* #,##0.000_-;\-* #,##0.000_-;_-* &quot;-&quot;??_-;_-@_-"/>
    <numFmt numFmtId="199" formatCode="#,##0.00000"/>
    <numFmt numFmtId="200" formatCode="_(* #,##0.00000_);_(* \(#,##0.00000\);_(* &quot;-&quot;??_);_(@_)"/>
    <numFmt numFmtId="201" formatCode="ดดด\ bb"/>
    <numFmt numFmtId="202" formatCode="#,##0.00_ ;[Red]\-#,##0.00\ "/>
    <numFmt numFmtId="203" formatCode="[$-1070000]&quot;ณ วันที่&quot;\ \ dd\ \ mmmm\ \ yyyy;@"/>
    <numFmt numFmtId="204" formatCode="0.00000"/>
    <numFmt numFmtId="205" formatCode="_(* #,##0.0_);_(* \(#,##0.0\);_(* &quot;-&quot;??_);_(@_)"/>
    <numFmt numFmtId="206" formatCode="_(* #,###.00000\-_);_(* #,###.00000\-;_(* &quot;-&quot;??_);_(@_)"/>
    <numFmt numFmtId="207" formatCode="&quot;$&quot;#,##0;\-&quot;$&quot;#,##0"/>
    <numFmt numFmtId="208" formatCode="_(* #,###\-_);_(* \(#,###\-\);_(* &quot;-&quot;??_);_(@_)"/>
    <numFmt numFmtId="209" formatCode="[$-1010000]d/m/yyyy;@"/>
    <numFmt numFmtId="210" formatCode="\t&quot;฿&quot;#,##0.00_);\(\t&quot;฿&quot;#,##0.00\)"/>
    <numFmt numFmtId="211" formatCode="\t&quot;฿&quot;#,##0.00_);[Red]\(\t&quot;฿&quot;#,##0.00\)"/>
    <numFmt numFmtId="212" formatCode="dd\-mmm\-yy_)"/>
    <numFmt numFmtId="213" formatCode="#,##0.00\ &quot;F&quot;;\-#,##0.00\ &quot;F&quot;"/>
    <numFmt numFmtId="214" formatCode="#,##0.000;[Red]\(#,##0.000\)"/>
    <numFmt numFmtId="215" formatCode="[$-101041E]d\ mmm\ yy;@"/>
    <numFmt numFmtId="216" formatCode="0.0000"/>
    <numFmt numFmtId="217" formatCode="0.000"/>
    <numFmt numFmtId="218" formatCode="[$-409]d\-mmm\-yy;@"/>
    <numFmt numFmtId="219" formatCode="0.0"/>
    <numFmt numFmtId="220" formatCode="dd/mm/yyyy;@"/>
    <numFmt numFmtId="221" formatCode="#,##0.000000"/>
    <numFmt numFmtId="222" formatCode="0.000_);[Red]\(0.000\)"/>
    <numFmt numFmtId="223" formatCode="#.\ \ "/>
    <numFmt numFmtId="224" formatCode="##.\ \ "/>
    <numFmt numFmtId="225" formatCode="#,##0.0;[Red]&quot;-&quot;#,##0.0"/>
    <numFmt numFmtId="226" formatCode="#.##"/>
    <numFmt numFmtId="227" formatCode="\ว\ \ด\ด\ด\ด\ &quot;ค.ศ.&quot;\ \ค\ค\ค\ค"/>
    <numFmt numFmtId="228" formatCode="#,##0\ \ ;\(#,##0\)\ ;\—\ \ \ \ "/>
    <numFmt numFmtId="229" formatCode="0."/>
    <numFmt numFmtId="230" formatCode="0000&quot; e&quot;"/>
    <numFmt numFmtId="231" formatCode="&quot;$&quot;\t#,##0_);[Red]\(&quot;$&quot;\t#,##0\)"/>
    <numFmt numFmtId="232" formatCode="0%_);\(0%\)"/>
    <numFmt numFmtId="233" formatCode="0%_);[Red]\(0%\)"/>
    <numFmt numFmtId="234" formatCode="0.00%_);[Red]\(0.00%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&quot;ฃ&quot;#,##0.00;[Red]\-&quot;ฃ&quot;#,##0.00"/>
    <numFmt numFmtId="241" formatCode="_-&quot;ฃ&quot;* #,##0.00_-;\-&quot;ฃ&quot;* #,##0.00_-;_-&quot;ฃ&quot;* &quot;-&quot;??_-;_-@_-"/>
    <numFmt numFmtId="242" formatCode="General_)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\t#\ ?/?"/>
    <numFmt numFmtId="246" formatCode="\t0%"/>
    <numFmt numFmtId="247" formatCode="#,##0.0000000;[Red]#,##0.0000000"/>
    <numFmt numFmtId="248" formatCode="[$-409]d/mmm/yy;@"/>
  </numFmts>
  <fonts count="25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5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25" fillId="0" borderId="0">
      <alignment horizontal="left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9" fontId="2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0" borderId="0"/>
    <xf numFmtId="170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9" fillId="0" borderId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5" fillId="0" borderId="0"/>
    <xf numFmtId="0" fontId="3" fillId="0" borderId="0"/>
    <xf numFmtId="170" fontId="3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25" fillId="0" borderId="0"/>
    <xf numFmtId="43" fontId="9" fillId="0" borderId="0" applyFont="0" applyFill="0" applyBorder="0" applyAlignment="0" applyProtection="0"/>
    <xf numFmtId="0" fontId="9" fillId="0" borderId="0"/>
    <xf numFmtId="0" fontId="39" fillId="0" borderId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9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39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71" fillId="0" borderId="0"/>
    <xf numFmtId="169" fontId="68" fillId="0" borderId="0" applyFont="0" applyFill="0" applyBorder="0" applyAlignment="0" applyProtection="0"/>
    <xf numFmtId="184" fontId="72" fillId="0" borderId="0"/>
    <xf numFmtId="184" fontId="22" fillId="0" borderId="0"/>
    <xf numFmtId="185" fontId="72" fillId="0" borderId="0"/>
    <xf numFmtId="185" fontId="22" fillId="0" borderId="0"/>
    <xf numFmtId="186" fontId="9" fillId="24" borderId="0" applyFont="0" applyFill="0" applyBorder="0" applyAlignment="0" applyProtection="0"/>
    <xf numFmtId="38" fontId="58" fillId="56" borderId="0" applyNumberFormat="0" applyBorder="0" applyAlignment="0" applyProtection="0"/>
    <xf numFmtId="0" fontId="78" fillId="0" borderId="0"/>
    <xf numFmtId="10" fontId="58" fillId="57" borderId="12" applyNumberFormat="0" applyBorder="0" applyAlignment="0" applyProtection="0"/>
    <xf numFmtId="37" fontId="82" fillId="0" borderId="0"/>
    <xf numFmtId="187" fontId="72" fillId="0" borderId="0"/>
    <xf numFmtId="187" fontId="22" fillId="0" borderId="0"/>
    <xf numFmtId="0" fontId="9" fillId="0" borderId="0"/>
    <xf numFmtId="0" fontId="39" fillId="0" borderId="0"/>
    <xf numFmtId="0" fontId="39" fillId="0" borderId="0"/>
    <xf numFmtId="0" fontId="83" fillId="0" borderId="0"/>
    <xf numFmtId="0" fontId="69" fillId="0" borderId="0"/>
    <xf numFmtId="0" fontId="9" fillId="0" borderId="0"/>
    <xf numFmtId="0" fontId="39" fillId="0" borderId="0"/>
    <xf numFmtId="0" fontId="33" fillId="0" borderId="0"/>
    <xf numFmtId="0" fontId="69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69" fillId="0" borderId="0"/>
    <xf numFmtId="0" fontId="9" fillId="0" borderId="0"/>
    <xf numFmtId="0" fontId="25" fillId="23" borderId="30" applyNumberFormat="0" applyFont="0" applyAlignment="0" applyProtection="0"/>
    <xf numFmtId="0" fontId="39" fillId="23" borderId="30" applyNumberFormat="0" applyFont="0" applyAlignment="0" applyProtection="0"/>
    <xf numFmtId="0" fontId="25" fillId="23" borderId="30" applyNumberFormat="0" applyFont="0" applyAlignment="0" applyProtection="0"/>
    <xf numFmtId="10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0" fontId="39" fillId="0" borderId="0"/>
    <xf numFmtId="9" fontId="39" fillId="0" borderId="0" applyNumberFormat="0" applyFill="0" applyBorder="0" applyAlignment="0" applyProtection="0"/>
    <xf numFmtId="181" fontId="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2" fillId="0" borderId="0" applyFont="0" applyFill="0" applyBorder="0" applyAlignment="0" applyProtection="0"/>
    <xf numFmtId="18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83" fontId="22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8" fillId="0" borderId="0" applyFont="0" applyFill="0" applyBorder="0" applyAlignment="0" applyProtection="0"/>
    <xf numFmtId="6" fontId="6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1" fontId="68" fillId="0" borderId="0" applyFont="0" applyFill="0" applyBorder="0" applyAlignment="0" applyProtection="0"/>
    <xf numFmtId="170" fontId="9" fillId="0" borderId="0" applyFont="0" applyFill="0" applyBorder="0" applyAlignment="0" applyProtection="0"/>
    <xf numFmtId="181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7" fillId="21" borderId="2" applyNumberFormat="0" applyAlignment="0" applyProtection="0"/>
    <xf numFmtId="0" fontId="80" fillId="0" borderId="6" applyNumberFormat="0" applyFill="0" applyAlignment="0" applyProtection="0"/>
    <xf numFmtId="9" fontId="2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5" fillId="3" borderId="0" applyNumberFormat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" fillId="0" borderId="0"/>
    <xf numFmtId="0" fontId="68" fillId="0" borderId="0"/>
    <xf numFmtId="0" fontId="22" fillId="0" borderId="0"/>
    <xf numFmtId="0" fontId="39" fillId="0" borderId="0"/>
    <xf numFmtId="0" fontId="9" fillId="0" borderId="0"/>
    <xf numFmtId="0" fontId="6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39" fillId="0" borderId="0"/>
    <xf numFmtId="0" fontId="70" fillId="0" borderId="0"/>
    <xf numFmtId="0" fontId="39" fillId="0" borderId="0"/>
    <xf numFmtId="0" fontId="39" fillId="0" borderId="0"/>
    <xf numFmtId="0" fontId="34" fillId="0" borderId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6" fillId="0" borderId="32" applyNumberFormat="0" applyFill="0" applyAlignment="0" applyProtection="0"/>
    <xf numFmtId="0" fontId="39" fillId="0" borderId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8" fillId="23" borderId="30" applyNumberFormat="0" applyFont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91" fillId="22" borderId="0" applyNumberFormat="0" applyBorder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9" fillId="21" borderId="2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179" fontId="34" fillId="0" borderId="0" applyFont="0" applyFill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9" fillId="0" borderId="0" applyFill="0" applyBorder="0" applyAlignment="0" applyProtection="0"/>
    <xf numFmtId="168" fontId="3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4" fillId="0" borderId="0" applyFont="0" applyFill="0" applyBorder="0" applyAlignment="0" applyProtection="0"/>
    <xf numFmtId="18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35" fillId="0" borderId="0"/>
    <xf numFmtId="171" fontId="135" fillId="0" borderId="0"/>
    <xf numFmtId="171" fontId="135" fillId="0" borderId="0"/>
    <xf numFmtId="171" fontId="135" fillId="0" borderId="0"/>
    <xf numFmtId="171" fontId="71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0" fontId="136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0" fontId="136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0" fontId="9" fillId="24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37" fillId="57" borderId="12" applyNumberFormat="0" applyBorder="0" applyAlignment="0" applyProtection="0"/>
    <xf numFmtId="10" fontId="137" fillId="57" borderId="12" applyNumberFormat="0" applyBorder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8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9" fillId="0" borderId="0"/>
    <xf numFmtId="0" fontId="3" fillId="0" borderId="0"/>
    <xf numFmtId="0" fontId="39" fillId="0" borderId="0"/>
    <xf numFmtId="14" fontId="134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1" fontId="39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1" fontId="9" fillId="0" borderId="0" applyFont="0" applyFill="0" applyBorder="0" applyAlignment="0" applyProtection="0"/>
    <xf numFmtId="193" fontId="134" fillId="0" borderId="0" applyFont="0" applyFill="0" applyBorder="0" applyAlignment="0" applyProtection="0"/>
    <xf numFmtId="181" fontId="9" fillId="0" borderId="0" applyFont="0" applyFill="0" applyBorder="0" applyAlignment="0" applyProtection="0"/>
    <xf numFmtId="193" fontId="134" fillId="0" borderId="0" applyFont="0" applyFill="0" applyBorder="0" applyAlignment="0" applyProtection="0"/>
    <xf numFmtId="181" fontId="39" fillId="0" borderId="0" applyFont="0" applyFill="0" applyBorder="0" applyAlignment="0" applyProtection="0"/>
    <xf numFmtId="194" fontId="134" fillId="0" borderId="0" applyFont="0" applyFill="0" applyBorder="0" applyAlignment="0" applyProtection="0"/>
    <xf numFmtId="181" fontId="39" fillId="0" borderId="0" applyFont="0" applyFill="0" applyBorder="0" applyAlignment="0" applyProtection="0"/>
    <xf numFmtId="187" fontId="134" fillId="0" borderId="0" applyFont="0" applyFill="0" applyBorder="0" applyAlignment="0" applyProtection="0"/>
    <xf numFmtId="18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87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4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0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134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93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1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6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61" fillId="0" borderId="0" applyFon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4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41" fillId="0" borderId="0"/>
    <xf numFmtId="0" fontId="134" fillId="0" borderId="0"/>
    <xf numFmtId="0" fontId="143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134" fillId="0" borderId="0"/>
    <xf numFmtId="0" fontId="1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6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6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34" fillId="0" borderId="0"/>
    <xf numFmtId="0" fontId="134" fillId="0" borderId="0"/>
    <xf numFmtId="0" fontId="134" fillId="0" borderId="0"/>
    <xf numFmtId="0" fontId="2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136" fillId="0" borderId="0"/>
    <xf numFmtId="0" fontId="39" fillId="0" borderId="0"/>
    <xf numFmtId="0" fontId="39" fillId="0" borderId="0"/>
    <xf numFmtId="0" fontId="141" fillId="0" borderId="0"/>
    <xf numFmtId="0" fontId="83" fillId="0" borderId="0"/>
    <xf numFmtId="0" fontId="22" fillId="0" borderId="0" applyBorder="0"/>
    <xf numFmtId="0" fontId="9" fillId="0" borderId="0"/>
    <xf numFmtId="0" fontId="22" fillId="0" borderId="0" applyBorder="0"/>
    <xf numFmtId="0" fontId="3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5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46" fillId="0" borderId="0"/>
    <xf numFmtId="0" fontId="39" fillId="0" borderId="0"/>
    <xf numFmtId="0" fontId="134" fillId="0" borderId="0"/>
    <xf numFmtId="0" fontId="136" fillId="0" borderId="0"/>
    <xf numFmtId="0" fontId="34" fillId="0" borderId="0"/>
    <xf numFmtId="0" fontId="34" fillId="0" borderId="0"/>
    <xf numFmtId="0" fontId="39" fillId="0" borderId="0"/>
    <xf numFmtId="0" fontId="134" fillId="0" borderId="0"/>
    <xf numFmtId="0" fontId="1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39" fillId="0" borderId="0"/>
    <xf numFmtId="0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39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61" fillId="31" borderId="27" applyNumberFormat="0" applyFont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68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9" fillId="0" borderId="0"/>
    <xf numFmtId="9" fontId="3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1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170" fontId="39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170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4" fillId="0" borderId="0"/>
    <xf numFmtId="170" fontId="39" fillId="0" borderId="0" applyFont="0" applyFill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170" fontId="3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68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9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39" fillId="0" borderId="0"/>
    <xf numFmtId="0" fontId="34" fillId="0" borderId="0"/>
    <xf numFmtId="170" fontId="39" fillId="0" borderId="0" applyFont="0" applyFill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86" fillId="0" borderId="32" applyNumberFormat="0" applyFill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9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4" borderId="0" applyNumberFormat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86" fillId="0" borderId="32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" fillId="0" borderId="0"/>
    <xf numFmtId="0" fontId="61" fillId="31" borderId="27" applyNumberFormat="0" applyFont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85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85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70" fontId="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" fillId="0" borderId="0"/>
    <xf numFmtId="170" fontId="9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" fillId="0" borderId="0"/>
    <xf numFmtId="0" fontId="86" fillId="0" borderId="32" applyNumberFormat="0" applyFill="0" applyAlignment="0" applyProtection="0"/>
    <xf numFmtId="170" fontId="1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170" fontId="39" fillId="0" borderId="0" applyFont="0" applyFill="0" applyBorder="0" applyAlignment="0" applyProtection="0"/>
    <xf numFmtId="0" fontId="34" fillId="0" borderId="0"/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39" fillId="0" borderId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170" fontId="9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9" fontId="34" fillId="0" borderId="0" applyFont="0" applyFill="0" applyBorder="0" applyAlignment="0" applyProtection="0"/>
    <xf numFmtId="0" fontId="34" fillId="38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193" fontId="1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70" fontId="34" fillId="0" borderId="0" applyFont="0" applyFill="0" applyBorder="0" applyAlignment="0" applyProtection="0"/>
    <xf numFmtId="0" fontId="39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9" fillId="0" borderId="0"/>
    <xf numFmtId="9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9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0" borderId="0"/>
    <xf numFmtId="0" fontId="34" fillId="0" borderId="0"/>
    <xf numFmtId="0" fontId="3" fillId="0" borderId="0"/>
    <xf numFmtId="187" fontId="9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7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9" fillId="0" borderId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43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43" fontId="13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9" fillId="0" borderId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86" fillId="0" borderId="32" applyNumberFormat="0" applyFill="0" applyAlignment="0" applyProtection="0"/>
    <xf numFmtId="170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34" fillId="0" borderId="0"/>
    <xf numFmtId="0" fontId="34" fillId="0" borderId="0"/>
    <xf numFmtId="0" fontId="34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3" fillId="20" borderId="31" applyNumberFormat="0" applyAlignment="0" applyProtection="0">
      <alignment vertical="center"/>
    </xf>
    <xf numFmtId="0" fontId="34" fillId="37" borderId="0" applyNumberFormat="0" applyBorder="0" applyAlignment="0" applyProtection="0"/>
    <xf numFmtId="0" fontId="39" fillId="0" borderId="0"/>
    <xf numFmtId="0" fontId="104" fillId="20" borderId="31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0" fontId="100" fillId="20" borderId="29" applyNumberFormat="0" applyAlignment="0" applyProtection="0">
      <alignment vertical="center"/>
    </xf>
    <xf numFmtId="0" fontId="146" fillId="0" borderId="0"/>
    <xf numFmtId="0" fontId="34" fillId="0" borderId="0"/>
    <xf numFmtId="0" fontId="34" fillId="0" borderId="0"/>
    <xf numFmtId="0" fontId="103" fillId="7" borderId="29" applyNumberFormat="0" applyAlignment="0" applyProtection="0">
      <alignment vertical="center"/>
    </xf>
    <xf numFmtId="0" fontId="9" fillId="0" borderId="0"/>
    <xf numFmtId="0" fontId="34" fillId="0" borderId="0"/>
    <xf numFmtId="0" fontId="34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8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61" fillId="31" borderId="27" applyNumberFormat="0" applyFont="0" applyAlignment="0" applyProtection="0"/>
    <xf numFmtId="0" fontId="3" fillId="0" borderId="0"/>
    <xf numFmtId="0" fontId="39" fillId="0" borderId="0"/>
    <xf numFmtId="0" fontId="34" fillId="0" borderId="0"/>
    <xf numFmtId="0" fontId="34" fillId="0" borderId="0"/>
    <xf numFmtId="10" fontId="58" fillId="57" borderId="33" applyNumberFormat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9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4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170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9" fillId="0" borderId="0"/>
    <xf numFmtId="43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6" fillId="20" borderId="29" applyNumberFormat="0" applyAlignment="0" applyProtection="0"/>
    <xf numFmtId="0" fontId="39" fillId="0" borderId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34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0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3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146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34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170" fontId="34" fillId="0" borderId="0" applyFont="0" applyFill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79" fillId="20" borderId="29" applyNumberFormat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61" fillId="23" borderId="30" applyNumberFormat="0" applyFont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79" fillId="20" borderId="29" applyNumberFormat="0" applyAlignment="0" applyProtection="0"/>
    <xf numFmtId="0" fontId="3" fillId="31" borderId="27" applyNumberFormat="0" applyFont="0" applyAlignment="0" applyProtection="0"/>
    <xf numFmtId="0" fontId="34" fillId="4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9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0" fontId="3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4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9" fillId="0" borderId="0"/>
    <xf numFmtId="0" fontId="9" fillId="0" borderId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9" fillId="0" borderId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1" borderId="27" applyNumberFormat="0" applyFont="0" applyAlignment="0" applyProtection="0"/>
    <xf numFmtId="0" fontId="34" fillId="38" borderId="0" applyNumberFormat="0" applyBorder="0" applyAlignment="0" applyProtection="0"/>
    <xf numFmtId="43" fontId="3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1" borderId="27" applyNumberFormat="0" applyFont="0" applyAlignment="0" applyProtection="0"/>
    <xf numFmtId="0" fontId="34" fillId="38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9" fontId="3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43" fontId="34" fillId="0" borderId="0" applyFont="0" applyFill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42" borderId="0" applyNumberFormat="0" applyBorder="0" applyAlignment="0" applyProtection="0"/>
    <xf numFmtId="0" fontId="34" fillId="33" borderId="0" applyNumberFormat="0" applyBorder="0" applyAlignment="0" applyProtection="0"/>
    <xf numFmtId="0" fontId="3" fillId="0" borderId="0"/>
    <xf numFmtId="0" fontId="34" fillId="45" borderId="0" applyNumberFormat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42" borderId="0" applyNumberFormat="0" applyBorder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61" fillId="31" borderId="27" applyNumberFormat="0" applyFont="0" applyAlignment="0" applyProtection="0"/>
    <xf numFmtId="0" fontId="34" fillId="45" borderId="0" applyNumberFormat="0" applyBorder="0" applyAlignment="0" applyProtection="0"/>
    <xf numFmtId="0" fontId="86" fillId="0" borderId="32" applyNumberFormat="0" applyFill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104" fillId="20" borderId="31" applyNumberFormat="0" applyAlignment="0" applyProtection="0">
      <alignment vertical="center"/>
    </xf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170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181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0" borderId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170" fontId="39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87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0" borderId="0"/>
    <xf numFmtId="9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9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84" fillId="20" borderId="31" applyNumberFormat="0" applyAlignment="0" applyProtection="0"/>
    <xf numFmtId="0" fontId="3" fillId="0" borderId="0"/>
    <xf numFmtId="0" fontId="34" fillId="34" borderId="0" applyNumberFormat="0" applyBorder="0" applyAlignment="0" applyProtection="0"/>
    <xf numFmtId="0" fontId="34" fillId="0" borderId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181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84" fillId="20" borderId="31" applyNumberFormat="0" applyAlignment="0" applyProtection="0"/>
    <xf numFmtId="0" fontId="3" fillId="0" borderId="0"/>
    <xf numFmtId="0" fontId="34" fillId="34" borderId="0" applyNumberFormat="0" applyBorder="0" applyAlignment="0" applyProtection="0"/>
    <xf numFmtId="9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" fillId="31" borderId="27" applyNumberFormat="0" applyFont="0" applyAlignment="0" applyProtection="0"/>
    <xf numFmtId="170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4" fillId="34" borderId="0" applyNumberFormat="0" applyBorder="0" applyAlignment="0" applyProtection="0"/>
    <xf numFmtId="9" fontId="140" fillId="0" borderId="0" applyFont="0" applyFill="0" applyBorder="0" applyAlignment="0" applyProtection="0"/>
    <xf numFmtId="0" fontId="3" fillId="31" borderId="27" applyNumberFormat="0" applyFont="0" applyAlignment="0" applyProtection="0"/>
    <xf numFmtId="170" fontId="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9" fillId="0" borderId="0"/>
    <xf numFmtId="0" fontId="34" fillId="3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87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170" fontId="14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3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49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23" borderId="30" applyNumberFormat="0" applyFont="0" applyAlignment="0" applyProtection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92" fillId="0" borderId="32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4" fillId="0" borderId="0"/>
    <xf numFmtId="0" fontId="34" fillId="31" borderId="27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4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3" fillId="20" borderId="31" applyNumberFormat="0" applyAlignment="0" applyProtection="0">
      <alignment vertical="center"/>
    </xf>
    <xf numFmtId="0" fontId="34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34" fillId="0" borderId="0"/>
    <xf numFmtId="0" fontId="84" fillId="20" borderId="31" applyNumberFormat="0" applyAlignment="0" applyProtection="0"/>
    <xf numFmtId="0" fontId="34" fillId="0" borderId="0"/>
    <xf numFmtId="0" fontId="3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84" fillId="20" borderId="31" applyNumberFormat="0" applyAlignment="0" applyProtection="0"/>
    <xf numFmtId="0" fontId="3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3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34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9" fillId="0" borderId="0"/>
    <xf numFmtId="0" fontId="39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34" fillId="0" borderId="0"/>
    <xf numFmtId="0" fontId="3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170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9" fillId="0" borderId="0"/>
    <xf numFmtId="0" fontId="39" fillId="0" borderId="0"/>
    <xf numFmtId="0" fontId="3" fillId="0" borderId="0"/>
    <xf numFmtId="0" fontId="39" fillId="0" borderId="0"/>
    <xf numFmtId="170" fontId="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25" fillId="23" borderId="30" applyNumberFormat="0" applyFont="0" applyAlignment="0" applyProtection="0"/>
    <xf numFmtId="0" fontId="39" fillId="23" borderId="30" applyNumberFormat="0" applyFont="0" applyAlignment="0" applyProtection="0"/>
    <xf numFmtId="0" fontId="25" fillId="23" borderId="30" applyNumberFormat="0" applyFont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22" fillId="0" borderId="0"/>
    <xf numFmtId="0" fontId="69" fillId="0" borderId="0"/>
    <xf numFmtId="0" fontId="34" fillId="0" borderId="0"/>
    <xf numFmtId="0" fontId="79" fillId="7" borderId="29" applyNumberFormat="0" applyAlignment="0" applyProtection="0"/>
    <xf numFmtId="0" fontId="86" fillId="0" borderId="32" applyNumberFormat="0" applyFill="0" applyAlignment="0" applyProtection="0"/>
    <xf numFmtId="0" fontId="68" fillId="23" borderId="30" applyNumberFormat="0" applyFont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34" fillId="0" borderId="0"/>
    <xf numFmtId="0" fontId="34" fillId="0" borderId="0"/>
    <xf numFmtId="179" fontId="34" fillId="0" borderId="0" applyFont="0" applyFill="0" applyBorder="0" applyAlignment="0" applyProtection="0"/>
    <xf numFmtId="0" fontId="123" fillId="20" borderId="31" applyNumberFormat="0" applyAlignment="0" applyProtection="0">
      <alignment vertical="center"/>
    </xf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68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7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39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170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9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9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39" fillId="0" borderId="0"/>
    <xf numFmtId="170" fontId="34" fillId="0" borderId="0" applyFont="0" applyFill="0" applyBorder="0" applyAlignment="0" applyProtection="0"/>
    <xf numFmtId="0" fontId="39" fillId="0" borderId="0"/>
    <xf numFmtId="9" fontId="9" fillId="0" borderId="0" applyFont="0" applyFill="0" applyBorder="0" applyAlignment="0" applyProtection="0"/>
    <xf numFmtId="0" fontId="3" fillId="0" borderId="0"/>
    <xf numFmtId="0" fontId="122" fillId="4" borderId="0" applyNumberFormat="0" applyBorder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186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86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0" fontId="61" fillId="2" borderId="0" applyNumberFormat="0" applyBorder="0" applyAlignment="0" applyProtection="0"/>
    <xf numFmtId="186" fontId="34" fillId="33" borderId="0" applyNumberFormat="0" applyBorder="0" applyAlignment="0" applyProtection="0"/>
    <xf numFmtId="186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0" fontId="61" fillId="3" borderId="0" applyNumberFormat="0" applyBorder="0" applyAlignment="0" applyProtection="0"/>
    <xf numFmtId="186" fontId="34" fillId="37" borderId="0" applyNumberFormat="0" applyBorder="0" applyAlignment="0" applyProtection="0"/>
    <xf numFmtId="186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61" fillId="4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61" fillId="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61" fillId="6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0" fontId="61" fillId="7" borderId="0" applyNumberFormat="0" applyBorder="0" applyAlignment="0" applyProtection="0"/>
    <xf numFmtId="186" fontId="34" fillId="53" borderId="0" applyNumberFormat="0" applyBorder="0" applyAlignment="0" applyProtection="0"/>
    <xf numFmtId="186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147" fillId="2" borderId="0" applyNumberFormat="0" applyBorder="0" applyAlignment="0" applyProtection="0">
      <alignment vertical="center"/>
    </xf>
    <xf numFmtId="0" fontId="147" fillId="3" borderId="0" applyNumberFormat="0" applyBorder="0" applyAlignment="0" applyProtection="0">
      <alignment vertical="center"/>
    </xf>
    <xf numFmtId="0" fontId="147" fillId="4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6" borderId="0" applyNumberFormat="0" applyBorder="0" applyAlignment="0" applyProtection="0">
      <alignment vertical="center"/>
    </xf>
    <xf numFmtId="0" fontId="147" fillId="7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0" fontId="61" fillId="8" borderId="0" applyNumberFormat="0" applyBorder="0" applyAlignment="0" applyProtection="0"/>
    <xf numFmtId="186" fontId="34" fillId="34" borderId="0" applyNumberFormat="0" applyBorder="0" applyAlignment="0" applyProtection="0"/>
    <xf numFmtId="186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0" fontId="61" fillId="9" borderId="0" applyNumberFormat="0" applyBorder="0" applyAlignment="0" applyProtection="0"/>
    <xf numFmtId="186" fontId="34" fillId="38" borderId="0" applyNumberFormat="0" applyBorder="0" applyAlignment="0" applyProtection="0"/>
    <xf numFmtId="186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61" fillId="10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61" fillId="5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0" fontId="61" fillId="8" borderId="0" applyNumberFormat="0" applyBorder="0" applyAlignment="0" applyProtection="0"/>
    <xf numFmtId="186" fontId="34" fillId="50" borderId="0" applyNumberFormat="0" applyBorder="0" applyAlignment="0" applyProtection="0"/>
    <xf numFmtId="186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0" fontId="61" fillId="11" borderId="0" applyNumberFormat="0" applyBorder="0" applyAlignment="0" applyProtection="0"/>
    <xf numFmtId="186" fontId="34" fillId="54" borderId="0" applyNumberFormat="0" applyBorder="0" applyAlignment="0" applyProtection="0"/>
    <xf numFmtId="186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47" fillId="8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8" borderId="0" applyNumberFormat="0" applyBorder="0" applyAlignment="0" applyProtection="0">
      <alignment vertical="center"/>
    </xf>
    <xf numFmtId="0" fontId="147" fillId="11" borderId="0" applyNumberFormat="0" applyBorder="0" applyAlignment="0" applyProtection="0">
      <alignment vertical="center"/>
    </xf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186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186" fontId="56" fillId="35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56" fillId="35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56" fillId="35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186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186" fontId="56" fillId="3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56" fillId="3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56" fillId="3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186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186" fontId="56" fillId="43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56" fillId="43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56" fillId="43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186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186" fontId="56" fillId="47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7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7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186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186" fontId="56" fillId="51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51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51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186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186" fontId="56" fillId="5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56" fillId="5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56" fillId="5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186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48" fillId="12" borderId="0" applyNumberFormat="0" applyBorder="0" applyAlignment="0" applyProtection="0">
      <alignment vertical="center"/>
    </xf>
    <xf numFmtId="0" fontId="148" fillId="9" borderId="0" applyNumberFormat="0" applyBorder="0" applyAlignment="0" applyProtection="0">
      <alignment vertical="center"/>
    </xf>
    <xf numFmtId="0" fontId="148" fillId="10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5" borderId="0" applyNumberFormat="0" applyBorder="0" applyAlignment="0" applyProtection="0">
      <alignment vertical="center"/>
    </xf>
    <xf numFmtId="186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5" fillId="29" borderId="23" applyNumberFormat="0" applyAlignment="0" applyProtection="0"/>
    <xf numFmtId="0" fontId="115" fillId="29" borderId="23" applyNumberFormat="0" applyAlignment="0" applyProtection="0"/>
    <xf numFmtId="186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64" fontId="39" fillId="0" borderId="0" applyFont="0" applyFill="0" applyBorder="0" applyAlignment="0" applyProtection="0"/>
    <xf numFmtId="191" fontId="9" fillId="0" borderId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78" fillId="0" borderId="0"/>
    <xf numFmtId="0" fontId="7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186" fontId="113" fillId="28" borderId="23" applyNumberFormat="0" applyAlignment="0" applyProtection="0"/>
    <xf numFmtId="0" fontId="113" fillId="28" borderId="23" applyNumberFormat="0" applyAlignment="0" applyProtection="0"/>
    <xf numFmtId="186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9" fillId="0" borderId="0"/>
    <xf numFmtId="0" fontId="61" fillId="0" borderId="0"/>
    <xf numFmtId="0" fontId="3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22" fillId="0" borderId="0"/>
    <xf numFmtId="186" fontId="22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6" fontId="39" fillId="0" borderId="0"/>
    <xf numFmtId="0" fontId="61" fillId="0" borderId="0"/>
    <xf numFmtId="0" fontId="3" fillId="0" borderId="0"/>
    <xf numFmtId="186" fontId="9" fillId="0" borderId="0"/>
    <xf numFmtId="186" fontId="39" fillId="0" borderId="0"/>
    <xf numFmtId="186" fontId="39" fillId="0" borderId="0"/>
    <xf numFmtId="0" fontId="39" fillId="0" borderId="0"/>
    <xf numFmtId="0" fontId="61" fillId="31" borderId="27" applyNumberFormat="0" applyFont="0" applyAlignment="0" applyProtection="0"/>
    <xf numFmtId="186" fontId="114" fillId="29" borderId="24" applyNumberFormat="0" applyAlignment="0" applyProtection="0"/>
    <xf numFmtId="0" fontId="114" fillId="29" borderId="24" applyNumberFormat="0" applyAlignment="0" applyProtection="0"/>
    <xf numFmtId="9" fontId="34" fillId="0" borderId="0" applyFont="0" applyFill="0" applyBorder="0" applyAlignment="0" applyProtection="0"/>
    <xf numFmtId="186" fontId="39" fillId="0" borderId="0"/>
    <xf numFmtId="186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20" fillId="0" borderId="28" applyNumberFormat="0" applyFill="0" applyAlignment="0" applyProtection="0"/>
    <xf numFmtId="0" fontId="120" fillId="0" borderId="28" applyNumberFormat="0" applyFill="0" applyAlignment="0" applyProtection="0"/>
    <xf numFmtId="186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186" fontId="52" fillId="30" borderId="26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52" fillId="30" borderId="26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52" fillId="30" borderId="26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186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186" fontId="51" fillId="0" borderId="25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51" fillId="0" borderId="25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51" fillId="0" borderId="25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186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186" fontId="46" fillId="26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46" fillId="26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46" fillId="26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186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186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186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186" fontId="45" fillId="25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45" fillId="25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45" fillId="25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186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90" fillId="0" borderId="0"/>
    <xf numFmtId="0" fontId="90" fillId="0" borderId="0"/>
    <xf numFmtId="0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4" fillId="0" borderId="0"/>
    <xf numFmtId="186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0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86" fontId="39" fillId="0" borderId="0"/>
    <xf numFmtId="192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9" fillId="0" borderId="0"/>
    <xf numFmtId="0" fontId="39" fillId="0" borderId="0"/>
    <xf numFmtId="0" fontId="140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34" fillId="0" borderId="0"/>
    <xf numFmtId="0" fontId="39" fillId="0" borderId="0"/>
    <xf numFmtId="186" fontId="69" fillId="0" borderId="0"/>
    <xf numFmtId="186" fontId="34" fillId="0" borderId="0"/>
    <xf numFmtId="186" fontId="34" fillId="0" borderId="0"/>
    <xf numFmtId="0" fontId="6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61" fillId="0" borderId="0"/>
    <xf numFmtId="0" fontId="39" fillId="0" borderId="0"/>
    <xf numFmtId="0" fontId="39" fillId="0" borderId="0"/>
    <xf numFmtId="0" fontId="145" fillId="0" borderId="0"/>
    <xf numFmtId="0" fontId="141" fillId="0" borderId="0"/>
    <xf numFmtId="0" fontId="39" fillId="0" borderId="0"/>
    <xf numFmtId="0" fontId="39" fillId="0" borderId="0"/>
    <xf numFmtId="186" fontId="3" fillId="0" borderId="0"/>
    <xf numFmtId="0" fontId="22" fillId="0" borderId="0" applyBorder="0"/>
    <xf numFmtId="0" fontId="145" fillId="0" borderId="0"/>
    <xf numFmtId="0" fontId="39" fillId="0" borderId="0"/>
    <xf numFmtId="0" fontId="39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146" fillId="0" borderId="0"/>
    <xf numFmtId="0" fontId="134" fillId="0" borderId="0"/>
    <xf numFmtId="0" fontId="134" fillId="0" borderId="0"/>
    <xf numFmtId="0" fontId="39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9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9" fillId="0" borderId="0"/>
    <xf numFmtId="0" fontId="39" fillId="0" borderId="0"/>
    <xf numFmtId="0" fontId="134" fillId="0" borderId="0"/>
    <xf numFmtId="0" fontId="134" fillId="0" borderId="0"/>
    <xf numFmtId="0" fontId="3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0" fontId="34" fillId="0" borderId="0"/>
    <xf numFmtId="0" fontId="34" fillId="0" borderId="0"/>
    <xf numFmtId="0" fontId="34" fillId="0" borderId="0"/>
    <xf numFmtId="186" fontId="113" fillId="28" borderId="23" applyNumberFormat="0" applyAlignment="0" applyProtection="0"/>
    <xf numFmtId="186" fontId="113" fillId="28" borderId="23" applyNumberFormat="0" applyAlignment="0" applyProtection="0"/>
    <xf numFmtId="0" fontId="79" fillId="7" borderId="29" applyNumberFormat="0" applyAlignment="0" applyProtection="0"/>
    <xf numFmtId="186" fontId="113" fillId="28" borderId="23" applyNumberFormat="0" applyAlignment="0" applyProtection="0"/>
    <xf numFmtId="186" fontId="113" fillId="28" borderId="23" applyNumberFormat="0" applyAlignment="0" applyProtection="0"/>
    <xf numFmtId="186" fontId="113" fillId="28" borderId="23" applyNumberFormat="0" applyAlignment="0" applyProtection="0"/>
    <xf numFmtId="0" fontId="79" fillId="7" borderId="29" applyNumberFormat="0" applyAlignment="0" applyProtection="0"/>
    <xf numFmtId="0" fontId="79" fillId="20" borderId="29" applyNumberFormat="0" applyAlignment="0" applyProtection="0"/>
    <xf numFmtId="186" fontId="113" fillId="28" borderId="23" applyNumberFormat="0" applyAlignment="0" applyProtection="0"/>
    <xf numFmtId="186" fontId="113" fillId="28" borderId="23" applyNumberFormat="0" applyAlignment="0" applyProtection="0"/>
    <xf numFmtId="186" fontId="113" fillId="28" borderId="23" applyNumberFormat="0" applyAlignment="0" applyProtection="0"/>
    <xf numFmtId="186" fontId="113" fillId="28" borderId="23" applyNumberFormat="0" applyAlignment="0" applyProtection="0"/>
    <xf numFmtId="0" fontId="79" fillId="20" borderId="29" applyNumberFormat="0" applyAlignment="0" applyProtection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186" fontId="47" fillId="27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47" fillId="27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47" fillId="27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186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186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6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186" fontId="56" fillId="32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56" fillId="32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56" fillId="32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186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186" fontId="56" fillId="36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56" fillId="36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56" fillId="36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186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186" fontId="56" fillId="40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56" fillId="40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56" fillId="40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186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186" fontId="56" fillId="44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4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4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186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186" fontId="56" fillId="48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48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48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186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186" fontId="56" fillId="52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56" fillId="52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56" fillId="52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186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0" fontId="61" fillId="23" borderId="30" applyNumberFormat="0" applyFont="0" applyAlignment="0" applyProtection="0"/>
    <xf numFmtId="186" fontId="34" fillId="31" borderId="27" applyNumberFormat="0" applyFont="0" applyAlignment="0" applyProtection="0"/>
    <xf numFmtId="0" fontId="145" fillId="23" borderId="30" applyNumberFormat="0" applyFont="0" applyAlignment="0" applyProtection="0"/>
    <xf numFmtId="186" fontId="34" fillId="31" borderId="27" applyNumberFormat="0" applyFont="0" applyAlignment="0" applyProtection="0"/>
    <xf numFmtId="186" fontId="34" fillId="31" borderId="27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186" fontId="42" fillId="0" borderId="20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42" fillId="0" borderId="20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42" fillId="0" borderId="20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186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186" fontId="43" fillId="0" borderId="21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43" fillId="0" borderId="21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43" fillId="0" borderId="21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186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186" fontId="44" fillId="0" borderId="22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44" fillId="0" borderId="22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44" fillId="0" borderId="22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186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0" fillId="22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53" fillId="21" borderId="2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48" fillId="16" borderId="0" applyNumberFormat="0" applyBorder="0" applyAlignment="0" applyProtection="0">
      <alignment vertical="center"/>
    </xf>
    <xf numFmtId="0" fontId="148" fillId="17" borderId="0" applyNumberFormat="0" applyBorder="0" applyAlignment="0" applyProtection="0">
      <alignment vertical="center"/>
    </xf>
    <xf numFmtId="0" fontId="148" fillId="18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9" borderId="0" applyNumberFormat="0" applyBorder="0" applyAlignment="0" applyProtection="0">
      <alignment vertical="center"/>
    </xf>
    <xf numFmtId="0" fontId="156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4" fontId="39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3" fillId="28" borderId="23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0" borderId="0"/>
    <xf numFmtId="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9" fillId="0" borderId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" fillId="0" borderId="0"/>
    <xf numFmtId="170" fontId="34" fillId="0" borderId="0" applyFont="0" applyFill="0" applyBorder="0" applyAlignment="0" applyProtection="0"/>
    <xf numFmtId="186" fontId="34" fillId="33" borderId="0" applyNumberFormat="0" applyBorder="0" applyAlignment="0" applyProtection="0"/>
    <xf numFmtId="186" fontId="34" fillId="37" borderId="0" applyNumberFormat="0" applyBorder="0" applyAlignment="0" applyProtection="0"/>
    <xf numFmtId="186" fontId="34" fillId="41" borderId="0" applyNumberFormat="0" applyBorder="0" applyAlignment="0" applyProtection="0"/>
    <xf numFmtId="186" fontId="34" fillId="45" borderId="0" applyNumberFormat="0" applyBorder="0" applyAlignment="0" applyProtection="0"/>
    <xf numFmtId="186" fontId="34" fillId="49" borderId="0" applyNumberFormat="0" applyBorder="0" applyAlignment="0" applyProtection="0"/>
    <xf numFmtId="186" fontId="34" fillId="53" borderId="0" applyNumberFormat="0" applyBorder="0" applyAlignment="0" applyProtection="0"/>
    <xf numFmtId="186" fontId="34" fillId="34" borderId="0" applyNumberFormat="0" applyBorder="0" applyAlignment="0" applyProtection="0"/>
    <xf numFmtId="186" fontId="34" fillId="38" borderId="0" applyNumberFormat="0" applyBorder="0" applyAlignment="0" applyProtection="0"/>
    <xf numFmtId="186" fontId="34" fillId="42" borderId="0" applyNumberFormat="0" applyBorder="0" applyAlignment="0" applyProtection="0"/>
    <xf numFmtId="186" fontId="34" fillId="46" borderId="0" applyNumberFormat="0" applyBorder="0" applyAlignment="0" applyProtection="0"/>
    <xf numFmtId="186" fontId="34" fillId="50" borderId="0" applyNumberFormat="0" applyBorder="0" applyAlignment="0" applyProtection="0"/>
    <xf numFmtId="186" fontId="34" fillId="54" borderId="0" applyNumberFormat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34" fillId="0" borderId="0"/>
    <xf numFmtId="0" fontId="3" fillId="0" borderId="0"/>
    <xf numFmtId="186" fontId="39" fillId="0" borderId="0"/>
    <xf numFmtId="0" fontId="3" fillId="0" borderId="0"/>
    <xf numFmtId="0" fontId="39" fillId="0" borderId="0"/>
    <xf numFmtId="186" fontId="61" fillId="0" borderId="0"/>
    <xf numFmtId="186" fontId="3" fillId="0" borderId="0"/>
    <xf numFmtId="186" fontId="61" fillId="31" borderId="27" applyNumberFormat="0" applyFont="0" applyAlignment="0" applyProtection="0"/>
    <xf numFmtId="186" fontId="34" fillId="31" borderId="27" applyNumberFormat="0" applyFont="0" applyAlignment="0" applyProtection="0"/>
    <xf numFmtId="43" fontId="3" fillId="0" borderId="0" applyFont="0" applyFill="0" applyBorder="0" applyAlignment="0" applyProtection="0"/>
    <xf numFmtId="18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146" fillId="0" borderId="0" applyFont="0" applyFill="0" applyBorder="0" applyAlignment="0" applyProtection="0"/>
    <xf numFmtId="186" fontId="34" fillId="0" borderId="0" applyFont="0" applyFill="0" applyBorder="0" applyAlignment="0" applyProtection="0"/>
    <xf numFmtId="1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71" fontId="39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186" fontId="3" fillId="0" borderId="0"/>
    <xf numFmtId="0" fontId="72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9" fillId="0" borderId="0"/>
    <xf numFmtId="0" fontId="34" fillId="0" borderId="0"/>
    <xf numFmtId="170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170" fontId="39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20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9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34" fillId="0" borderId="0"/>
    <xf numFmtId="43" fontId="34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70" fontId="61" fillId="0" borderId="0" applyFont="0" applyFill="0" applyBorder="0" applyAlignment="0" applyProtection="0"/>
    <xf numFmtId="171" fontId="146" fillId="0" borderId="0" applyFont="0" applyFill="0" applyBorder="0" applyAlignment="0" applyProtection="0"/>
    <xf numFmtId="20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146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48" fillId="28" borderId="23" applyNumberFormat="0" applyAlignment="0" applyProtection="0"/>
    <xf numFmtId="0" fontId="3" fillId="0" borderId="0"/>
    <xf numFmtId="0" fontId="34" fillId="0" borderId="0"/>
    <xf numFmtId="0" fontId="158" fillId="0" borderId="0"/>
    <xf numFmtId="0" fontId="3" fillId="31" borderId="27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9" fontId="90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46" fillId="0" borderId="0" applyFont="0" applyFill="0" applyBorder="0" applyAlignment="0" applyProtection="0"/>
    <xf numFmtId="170" fontId="34" fillId="0" borderId="0" applyFont="0" applyFill="0" applyBorder="0" applyAlignment="0" applyProtection="0"/>
    <xf numFmtId="205" fontId="146" fillId="0" borderId="0" applyFont="0" applyFill="0" applyBorder="0" applyAlignment="0" applyProtection="0"/>
    <xf numFmtId="206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4" fillId="0" borderId="0" applyFont="0" applyFill="0" applyBorder="0" applyAlignment="0" applyProtection="0"/>
    <xf numFmtId="19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207" fontId="146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46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22" fillId="0" borderId="0" applyNumberFormat="0" applyFont="0" applyFill="0" applyBorder="0" applyAlignment="0" applyProtection="0"/>
    <xf numFmtId="9" fontId="22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7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185" fontId="3" fillId="0" borderId="0"/>
    <xf numFmtId="198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185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185" fontId="3" fillId="0" borderId="0"/>
    <xf numFmtId="0" fontId="34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10" fontId="58" fillId="57" borderId="33" applyNumberFormat="0" applyBorder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10" fontId="58" fillId="57" borderId="33" applyNumberFormat="0" applyBorder="0" applyAlignment="0" applyProtection="0"/>
    <xf numFmtId="0" fontId="25" fillId="0" borderId="0">
      <alignment horizontal="left"/>
    </xf>
    <xf numFmtId="215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39" fillId="0" borderId="0" applyFont="0" applyFill="0" applyBorder="0" applyAlignment="0" applyProtection="0"/>
    <xf numFmtId="213" fontId="22" fillId="0" borderId="0"/>
    <xf numFmtId="212" fontId="22" fillId="0" borderId="0"/>
    <xf numFmtId="177" fontId="22" fillId="0" borderId="0"/>
    <xf numFmtId="184" fontId="160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61" fillId="0" borderId="0" applyFont="0" applyFill="0" applyBorder="0" applyAlignment="0" applyProtection="0"/>
    <xf numFmtId="21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63" fillId="0" borderId="0"/>
    <xf numFmtId="0" fontId="161" fillId="0" borderId="0"/>
    <xf numFmtId="0" fontId="9" fillId="0" borderId="0"/>
    <xf numFmtId="0" fontId="39" fillId="0" borderId="0"/>
    <xf numFmtId="0" fontId="1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8" fontId="90" fillId="2" borderId="0" applyNumberFormat="0" applyBorder="0" applyAlignment="0" applyProtection="0"/>
    <xf numFmtId="218" fontId="90" fillId="3" borderId="0" applyNumberFormat="0" applyBorder="0" applyAlignment="0" applyProtection="0"/>
    <xf numFmtId="218" fontId="90" fillId="4" borderId="0" applyNumberFormat="0" applyBorder="0" applyAlignment="0" applyProtection="0"/>
    <xf numFmtId="218" fontId="90" fillId="5" borderId="0" applyNumberFormat="0" applyBorder="0" applyAlignment="0" applyProtection="0"/>
    <xf numFmtId="218" fontId="90" fillId="6" borderId="0" applyNumberFormat="0" applyBorder="0" applyAlignment="0" applyProtection="0"/>
    <xf numFmtId="218" fontId="90" fillId="7" borderId="0" applyNumberFormat="0" applyBorder="0" applyAlignment="0" applyProtection="0"/>
    <xf numFmtId="218" fontId="165" fillId="2" borderId="0" applyNumberFormat="0" applyBorder="0" applyAlignment="0" applyProtection="0">
      <alignment vertical="center"/>
    </xf>
    <xf numFmtId="218" fontId="165" fillId="3" borderId="0" applyNumberFormat="0" applyBorder="0" applyAlignment="0" applyProtection="0">
      <alignment vertical="center"/>
    </xf>
    <xf numFmtId="218" fontId="165" fillId="4" borderId="0" applyNumberFormat="0" applyBorder="0" applyAlignment="0" applyProtection="0">
      <alignment vertical="center"/>
    </xf>
    <xf numFmtId="218" fontId="165" fillId="5" borderId="0" applyNumberFormat="0" applyBorder="0" applyAlignment="0" applyProtection="0">
      <alignment vertical="center"/>
    </xf>
    <xf numFmtId="218" fontId="165" fillId="6" borderId="0" applyNumberFormat="0" applyBorder="0" applyAlignment="0" applyProtection="0">
      <alignment vertical="center"/>
    </xf>
    <xf numFmtId="218" fontId="165" fillId="7" borderId="0" applyNumberFormat="0" applyBorder="0" applyAlignment="0" applyProtection="0">
      <alignment vertical="center"/>
    </xf>
    <xf numFmtId="218" fontId="90" fillId="8" borderId="0" applyNumberFormat="0" applyBorder="0" applyAlignment="0" applyProtection="0"/>
    <xf numFmtId="218" fontId="90" fillId="9" borderId="0" applyNumberFormat="0" applyBorder="0" applyAlignment="0" applyProtection="0"/>
    <xf numFmtId="218" fontId="90" fillId="10" borderId="0" applyNumberFormat="0" applyBorder="0" applyAlignment="0" applyProtection="0"/>
    <xf numFmtId="218" fontId="90" fillId="5" borderId="0" applyNumberFormat="0" applyBorder="0" applyAlignment="0" applyProtection="0"/>
    <xf numFmtId="218" fontId="90" fillId="8" borderId="0" applyNumberFormat="0" applyBorder="0" applyAlignment="0" applyProtection="0"/>
    <xf numFmtId="218" fontId="90" fillId="11" borderId="0" applyNumberFormat="0" applyBorder="0" applyAlignment="0" applyProtection="0"/>
    <xf numFmtId="218" fontId="165" fillId="8" borderId="0" applyNumberFormat="0" applyBorder="0" applyAlignment="0" applyProtection="0">
      <alignment vertical="center"/>
    </xf>
    <xf numFmtId="218" fontId="165" fillId="9" borderId="0" applyNumberFormat="0" applyBorder="0" applyAlignment="0" applyProtection="0">
      <alignment vertical="center"/>
    </xf>
    <xf numFmtId="218" fontId="165" fillId="10" borderId="0" applyNumberFormat="0" applyBorder="0" applyAlignment="0" applyProtection="0">
      <alignment vertical="center"/>
    </xf>
    <xf numFmtId="218" fontId="165" fillId="5" borderId="0" applyNumberFormat="0" applyBorder="0" applyAlignment="0" applyProtection="0">
      <alignment vertical="center"/>
    </xf>
    <xf numFmtId="218" fontId="165" fillId="8" borderId="0" applyNumberFormat="0" applyBorder="0" applyAlignment="0" applyProtection="0">
      <alignment vertical="center"/>
    </xf>
    <xf numFmtId="218" fontId="165" fillId="11" borderId="0" applyNumberFormat="0" applyBorder="0" applyAlignment="0" applyProtection="0">
      <alignment vertical="center"/>
    </xf>
    <xf numFmtId="218" fontId="166" fillId="12" borderId="0" applyNumberFormat="0" applyBorder="0" applyAlignment="0" applyProtection="0"/>
    <xf numFmtId="218" fontId="166" fillId="9" borderId="0" applyNumberFormat="0" applyBorder="0" applyAlignment="0" applyProtection="0"/>
    <xf numFmtId="218" fontId="166" fillId="10" borderId="0" applyNumberFormat="0" applyBorder="0" applyAlignment="0" applyProtection="0"/>
    <xf numFmtId="218" fontId="166" fillId="13" borderId="0" applyNumberFormat="0" applyBorder="0" applyAlignment="0" applyProtection="0"/>
    <xf numFmtId="218" fontId="166" fillId="14" borderId="0" applyNumberFormat="0" applyBorder="0" applyAlignment="0" applyProtection="0"/>
    <xf numFmtId="218" fontId="166" fillId="15" borderId="0" applyNumberFormat="0" applyBorder="0" applyAlignment="0" applyProtection="0"/>
    <xf numFmtId="218" fontId="167" fillId="12" borderId="0" applyNumberFormat="0" applyBorder="0" applyAlignment="0" applyProtection="0">
      <alignment vertical="center"/>
    </xf>
    <xf numFmtId="218" fontId="167" fillId="9" borderId="0" applyNumberFormat="0" applyBorder="0" applyAlignment="0" applyProtection="0">
      <alignment vertical="center"/>
    </xf>
    <xf numFmtId="218" fontId="167" fillId="10" borderId="0" applyNumberFormat="0" applyBorder="0" applyAlignment="0" applyProtection="0">
      <alignment vertical="center"/>
    </xf>
    <xf numFmtId="218" fontId="167" fillId="13" borderId="0" applyNumberFormat="0" applyBorder="0" applyAlignment="0" applyProtection="0">
      <alignment vertical="center"/>
    </xf>
    <xf numFmtId="218" fontId="167" fillId="14" borderId="0" applyNumberFormat="0" applyBorder="0" applyAlignment="0" applyProtection="0">
      <alignment vertical="center"/>
    </xf>
    <xf numFmtId="218" fontId="167" fillId="15" borderId="0" applyNumberFormat="0" applyBorder="0" applyAlignment="0" applyProtection="0">
      <alignment vertical="center"/>
    </xf>
    <xf numFmtId="218" fontId="168" fillId="0" borderId="10" applyNumberFormat="0" applyFill="0" applyAlignment="0" applyProtection="0"/>
    <xf numFmtId="219" fontId="39" fillId="0" borderId="0" applyFont="0" applyFill="0" applyBorder="0" applyAlignment="0" applyProtection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34" fillId="0" borderId="0" applyFont="0" applyFill="0" applyBorder="0" applyAlignment="0" applyProtection="0"/>
    <xf numFmtId="222" fontId="39" fillId="0" borderId="0" applyFont="0" applyFill="0" applyBorder="0" applyAlignment="0" applyProtection="0"/>
    <xf numFmtId="218" fontId="170" fillId="0" borderId="38" applyNumberFormat="0" applyAlignment="0" applyProtection="0">
      <alignment horizontal="left" vertical="center"/>
    </xf>
    <xf numFmtId="218" fontId="170" fillId="0" borderId="36">
      <alignment horizontal="left" vertical="center"/>
    </xf>
    <xf numFmtId="218" fontId="171" fillId="0" borderId="0" applyNumberFormat="0" applyFill="0" applyBorder="0" applyAlignment="0" applyProtection="0">
      <alignment vertical="top"/>
      <protection locked="0"/>
    </xf>
    <xf numFmtId="218" fontId="172" fillId="0" borderId="0" applyNumberFormat="0" applyFill="0" applyBorder="0" applyAlignment="0">
      <protection locked="0"/>
    </xf>
    <xf numFmtId="38" fontId="173" fillId="0" borderId="0"/>
    <xf numFmtId="38" fontId="174" fillId="0" borderId="0"/>
    <xf numFmtId="38" fontId="175" fillId="0" borderId="0"/>
    <xf numFmtId="38" fontId="176" fillId="0" borderId="0"/>
    <xf numFmtId="218" fontId="159" fillId="0" borderId="0"/>
    <xf numFmtId="218" fontId="159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4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218" fontId="3" fillId="0" borderId="0"/>
    <xf numFmtId="218" fontId="3" fillId="0" borderId="0"/>
    <xf numFmtId="218" fontId="3" fillId="0" borderId="0"/>
    <xf numFmtId="0" fontId="39" fillId="0" borderId="0"/>
    <xf numFmtId="0" fontId="39" fillId="0" borderId="0"/>
    <xf numFmtId="0" fontId="39" fillId="0" borderId="0"/>
    <xf numFmtId="218" fontId="39" fillId="0" borderId="0"/>
    <xf numFmtId="218" fontId="6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40" fontId="140" fillId="60" borderId="0">
      <alignment horizontal="right"/>
    </xf>
    <xf numFmtId="218" fontId="177" fillId="57" borderId="0">
      <alignment horizontal="center"/>
    </xf>
    <xf numFmtId="218" fontId="178" fillId="61" borderId="18"/>
    <xf numFmtId="218" fontId="179" fillId="0" borderId="0" applyBorder="0">
      <alignment horizontal="centerContinuous"/>
    </xf>
    <xf numFmtId="218" fontId="180" fillId="0" borderId="0" applyBorder="0">
      <alignment horizontal="centerContinuous"/>
    </xf>
    <xf numFmtId="218" fontId="181" fillId="0" borderId="39" applyNumberFormat="0" applyAlignment="0" applyProtection="0"/>
    <xf numFmtId="218" fontId="71" fillId="62" borderId="0" applyNumberFormat="0" applyFont="0" applyBorder="0" applyAlignment="0" applyProtection="0"/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71" fillId="0" borderId="40" applyNumberFormat="0" applyAlignment="0" applyProtection="0"/>
    <xf numFmtId="218" fontId="71" fillId="0" borderId="41" applyNumberFormat="0" applyAlignment="0" applyProtection="0"/>
    <xf numFmtId="218" fontId="181" fillId="0" borderId="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9" fillId="0" borderId="0" applyNumberFormat="0" applyFill="0" applyBorder="0" applyAlignment="0" applyProtection="0"/>
    <xf numFmtId="218" fontId="161" fillId="20" borderId="29" applyNumberFormat="0" applyAlignment="0" applyProtection="0"/>
    <xf numFmtId="218" fontId="182" fillId="0" borderId="0" applyNumberFormat="0" applyFill="0" applyBorder="0" applyAlignment="0" applyProtection="0"/>
    <xf numFmtId="218" fontId="183" fillId="0" borderId="0" applyNumberFormat="0" applyFill="0" applyBorder="0" applyAlignment="0" applyProtection="0"/>
    <xf numFmtId="218" fontId="184" fillId="0" borderId="0" applyNumberFormat="0" applyFill="0" applyBorder="0" applyAlignment="0" applyProtection="0"/>
    <xf numFmtId="218" fontId="163" fillId="21" borderId="2" applyNumberFormat="0" applyAlignment="0" applyProtection="0"/>
    <xf numFmtId="218" fontId="185" fillId="0" borderId="6" applyNumberFormat="0" applyFill="0" applyAlignment="0" applyProtection="0"/>
    <xf numFmtId="218" fontId="186" fillId="4" borderId="0" applyNumberFormat="0" applyBorder="0" applyAlignment="0" applyProtection="0"/>
    <xf numFmtId="218" fontId="187" fillId="7" borderId="29" applyNumberFormat="0" applyAlignment="0" applyProtection="0"/>
    <xf numFmtId="218" fontId="188" fillId="22" borderId="0" applyNumberFormat="0" applyBorder="0" applyAlignment="0" applyProtection="0"/>
    <xf numFmtId="218" fontId="189" fillId="0" borderId="32" applyNumberFormat="0" applyFill="0" applyAlignment="0" applyProtection="0"/>
    <xf numFmtId="218" fontId="190" fillId="3" borderId="0" applyNumberFormat="0" applyBorder="0" applyAlignment="0" applyProtection="0"/>
    <xf numFmtId="218" fontId="166" fillId="16" borderId="0" applyNumberFormat="0" applyBorder="0" applyAlignment="0" applyProtection="0"/>
    <xf numFmtId="218" fontId="166" fillId="17" borderId="0" applyNumberFormat="0" applyBorder="0" applyAlignment="0" applyProtection="0"/>
    <xf numFmtId="218" fontId="166" fillId="18" borderId="0" applyNumberFormat="0" applyBorder="0" applyAlignment="0" applyProtection="0"/>
    <xf numFmtId="218" fontId="166" fillId="13" borderId="0" applyNumberFormat="0" applyBorder="0" applyAlignment="0" applyProtection="0"/>
    <xf numFmtId="218" fontId="166" fillId="14" borderId="0" applyNumberFormat="0" applyBorder="0" applyAlignment="0" applyProtection="0"/>
    <xf numFmtId="218" fontId="166" fillId="19" borderId="0" applyNumberFormat="0" applyBorder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2" fillId="0" borderId="3" applyNumberFormat="0" applyFill="0" applyAlignment="0" applyProtection="0"/>
    <xf numFmtId="218" fontId="193" fillId="0" borderId="4" applyNumberFormat="0" applyFill="0" applyAlignment="0" applyProtection="0"/>
    <xf numFmtId="218" fontId="194" fillId="0" borderId="5" applyNumberFormat="0" applyFill="0" applyAlignment="0" applyProtection="0"/>
    <xf numFmtId="218" fontId="194" fillId="0" borderId="0" applyNumberFormat="0" applyFill="0" applyBorder="0" applyAlignment="0" applyProtection="0"/>
    <xf numFmtId="218" fontId="167" fillId="16" borderId="0" applyNumberFormat="0" applyBorder="0" applyAlignment="0" applyProtection="0">
      <alignment vertical="center"/>
    </xf>
    <xf numFmtId="218" fontId="167" fillId="17" borderId="0" applyNumberFormat="0" applyBorder="0" applyAlignment="0" applyProtection="0">
      <alignment vertical="center"/>
    </xf>
    <xf numFmtId="218" fontId="167" fillId="18" borderId="0" applyNumberFormat="0" applyBorder="0" applyAlignment="0" applyProtection="0">
      <alignment vertical="center"/>
    </xf>
    <xf numFmtId="218" fontId="167" fillId="13" borderId="0" applyNumberFormat="0" applyBorder="0" applyAlignment="0" applyProtection="0">
      <alignment vertical="center"/>
    </xf>
    <xf numFmtId="218" fontId="167" fillId="14" borderId="0" applyNumberFormat="0" applyBorder="0" applyAlignment="0" applyProtection="0">
      <alignment vertical="center"/>
    </xf>
    <xf numFmtId="218" fontId="167" fillId="19" borderId="0" applyNumberFormat="0" applyBorder="0" applyAlignment="0" applyProtection="0">
      <alignment vertical="center"/>
    </xf>
    <xf numFmtId="218" fontId="195" fillId="0" borderId="0" applyNumberFormat="0" applyFill="0" applyBorder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7" fillId="3" borderId="0" applyNumberFormat="0" applyBorder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8" fillId="22" borderId="0" applyNumberFormat="0" applyBorder="0" applyAlignment="0" applyProtection="0">
      <alignment vertical="center"/>
    </xf>
    <xf numFmtId="218" fontId="199" fillId="0" borderId="0" applyNumberFormat="0" applyFill="0" applyBorder="0" applyAlignment="0" applyProtection="0">
      <alignment vertical="center"/>
    </xf>
    <xf numFmtId="218" fontId="200" fillId="21" borderId="2" applyNumberFormat="0" applyAlignment="0" applyProtection="0">
      <alignment vertical="center"/>
    </xf>
    <xf numFmtId="218" fontId="201" fillId="0" borderId="6" applyNumberFormat="0" applyFill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4" fillId="0" borderId="0" applyNumberFormat="0" applyFill="0" applyBorder="0" applyAlignment="0" applyProtection="0">
      <alignment vertical="center"/>
    </xf>
    <xf numFmtId="218" fontId="205" fillId="0" borderId="3" applyNumberFormat="0" applyFill="0" applyAlignment="0" applyProtection="0">
      <alignment vertical="center"/>
    </xf>
    <xf numFmtId="218" fontId="206" fillId="0" borderId="4" applyNumberFormat="0" applyFill="0" applyAlignment="0" applyProtection="0">
      <alignment vertical="center"/>
    </xf>
    <xf numFmtId="218" fontId="207" fillId="0" borderId="5" applyNumberFormat="0" applyFill="0" applyAlignment="0" applyProtection="0">
      <alignment vertical="center"/>
    </xf>
    <xf numFmtId="218" fontId="207" fillId="0" borderId="0" applyNumberFormat="0" applyFill="0" applyBorder="0" applyAlignment="0" applyProtection="0">
      <alignment vertical="center"/>
    </xf>
    <xf numFmtId="218" fontId="208" fillId="4" borderId="0" applyNumberFormat="0" applyBorder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 applyNumberFormat="0" applyFill="0" applyBorder="0" applyAlignment="0" applyProtection="0"/>
    <xf numFmtId="0" fontId="39" fillId="56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/>
    <xf numFmtId="9" fontId="72" fillId="0" borderId="0"/>
    <xf numFmtId="0" fontId="212" fillId="0" borderId="33">
      <alignment horizontal="center"/>
    </xf>
    <xf numFmtId="0" fontId="213" fillId="0" borderId="0"/>
    <xf numFmtId="0" fontId="213" fillId="0" borderId="43" applyFill="0">
      <alignment horizontal="center"/>
      <protection locked="0"/>
    </xf>
    <xf numFmtId="0" fontId="212" fillId="0" borderId="0" applyFill="0">
      <alignment horizontal="center"/>
      <protection locked="0"/>
    </xf>
    <xf numFmtId="0" fontId="212" fillId="24" borderId="0"/>
    <xf numFmtId="0" fontId="212" fillId="0" borderId="0">
      <protection locked="0"/>
    </xf>
    <xf numFmtId="0" fontId="212" fillId="0" borderId="0"/>
    <xf numFmtId="223" fontId="212" fillId="0" borderId="0"/>
    <xf numFmtId="224" fontId="212" fillId="0" borderId="0"/>
    <xf numFmtId="0" fontId="213" fillId="64" borderId="0">
      <alignment horizontal="right"/>
    </xf>
    <xf numFmtId="0" fontId="212" fillId="0" borderId="0"/>
    <xf numFmtId="225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0" fontId="215" fillId="0" borderId="0"/>
    <xf numFmtId="37" fontId="216" fillId="60" borderId="35" applyBorder="0" applyProtection="0">
      <alignment vertical="center"/>
    </xf>
    <xf numFmtId="37" fontId="217" fillId="0" borderId="0"/>
    <xf numFmtId="5" fontId="218" fillId="0" borderId="15">
      <protection locked="0"/>
    </xf>
    <xf numFmtId="0" fontId="219" fillId="59" borderId="0" applyBorder="0">
      <alignment horizontal="left" vertical="center" indent="1"/>
    </xf>
    <xf numFmtId="37" fontId="220" fillId="0" borderId="0"/>
    <xf numFmtId="37" fontId="220" fillId="0" borderId="0"/>
    <xf numFmtId="5" fontId="221" fillId="0" borderId="37" applyAlignment="0" applyProtection="0"/>
    <xf numFmtId="0" fontId="39" fillId="0" borderId="0"/>
    <xf numFmtId="3" fontId="39" fillId="0" borderId="0" applyFont="0" applyFill="0" applyBorder="0" applyAlignment="0" applyProtection="0"/>
    <xf numFmtId="227" fontId="70" fillId="0" borderId="0" applyFont="0" applyFill="0" applyBorder="0" applyAlignment="0" applyProtection="0"/>
    <xf numFmtId="0" fontId="164" fillId="56" borderId="0" applyNumberFormat="0" applyFont="0" applyFill="0" applyBorder="0" applyProtection="0">
      <alignment horizontal="left"/>
    </xf>
    <xf numFmtId="0" fontId="222" fillId="0" borderId="44"/>
    <xf numFmtId="4" fontId="218" fillId="65" borderId="44">
      <protection locked="0"/>
    </xf>
    <xf numFmtId="0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228" fontId="159" fillId="0" borderId="0">
      <alignment horizontal="right"/>
    </xf>
    <xf numFmtId="4" fontId="218" fillId="66" borderId="44"/>
    <xf numFmtId="43" fontId="224" fillId="0" borderId="45"/>
    <xf numFmtId="0" fontId="39" fillId="0" borderId="0"/>
    <xf numFmtId="37" fontId="225" fillId="67" borderId="15" applyBorder="0">
      <alignment horizontal="left" vertical="center" indent="1"/>
    </xf>
    <xf numFmtId="37" fontId="226" fillId="56" borderId="38" applyFill="0">
      <alignment vertical="center"/>
    </xf>
    <xf numFmtId="0" fontId="226" fillId="0" borderId="43" applyNumberFormat="0" applyFill="0">
      <alignment horizontal="centerContinuous" vertical="top"/>
    </xf>
    <xf numFmtId="229" fontId="227" fillId="57" borderId="0">
      <alignment horizontal="left" vertical="top"/>
    </xf>
    <xf numFmtId="0" fontId="228" fillId="0" borderId="0" applyProtection="0"/>
    <xf numFmtId="0" fontId="170" fillId="0" borderId="0" applyProtection="0"/>
    <xf numFmtId="0" fontId="37" fillId="57" borderId="0">
      <alignment horizontal="left" wrapText="1"/>
    </xf>
    <xf numFmtId="230" fontId="229" fillId="68" borderId="46">
      <alignment horizontal="center" vertical="center"/>
    </xf>
    <xf numFmtId="43" fontId="224" fillId="0" borderId="37"/>
    <xf numFmtId="44" fontId="224" fillId="0" borderId="34"/>
    <xf numFmtId="0" fontId="230" fillId="0" borderId="0"/>
    <xf numFmtId="0" fontId="78" fillId="0" borderId="0"/>
    <xf numFmtId="0" fontId="230" fillId="0" borderId="0"/>
    <xf numFmtId="0" fontId="78" fillId="0" borderId="0"/>
    <xf numFmtId="0" fontId="231" fillId="0" borderId="0"/>
    <xf numFmtId="231" fontId="70" fillId="0" borderId="0" applyFont="0" applyFill="0" applyBorder="0" applyAlignment="0" applyProtection="0"/>
    <xf numFmtId="0" fontId="232" fillId="56" borderId="0">
      <alignment horizontal="left" indent="1"/>
    </xf>
    <xf numFmtId="0" fontId="233" fillId="0" borderId="0"/>
    <xf numFmtId="0" fontId="230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2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3" fontId="235" fillId="0" borderId="0" applyNumberFormat="0" applyFill="0" applyBorder="0" applyAlignment="0" applyProtection="0"/>
    <xf numFmtId="0" fontId="236" fillId="59" borderId="0">
      <alignment horizontal="left" indent="1"/>
    </xf>
    <xf numFmtId="0" fontId="237" fillId="0" borderId="0" applyNumberFormat="0" applyFont="0" applyFill="0" applyBorder="0" applyAlignment="0" applyProtection="0">
      <alignment horizontal="left"/>
    </xf>
    <xf numFmtId="15" fontId="237" fillId="0" borderId="0" applyFont="0" applyFill="0" applyBorder="0" applyAlignment="0" applyProtection="0"/>
    <xf numFmtId="4" fontId="237" fillId="0" borderId="0" applyFont="0" applyFill="0" applyBorder="0" applyAlignment="0" applyProtection="0"/>
    <xf numFmtId="0" fontId="238" fillId="0" borderId="43">
      <alignment horizontal="center"/>
    </xf>
    <xf numFmtId="3" fontId="237" fillId="0" borderId="0" applyFont="0" applyFill="0" applyBorder="0" applyAlignment="0" applyProtection="0"/>
    <xf numFmtId="0" fontId="237" fillId="70" borderId="0" applyNumberFormat="0" applyFont="0" applyBorder="0" applyAlignment="0" applyProtection="0"/>
    <xf numFmtId="0" fontId="39" fillId="0" borderId="0">
      <alignment vertical="justify"/>
    </xf>
    <xf numFmtId="2" fontId="239" fillId="0" borderId="0">
      <protection locked="0"/>
    </xf>
    <xf numFmtId="0" fontId="71" fillId="0" borderId="19" applyAlignment="0">
      <alignment horizontal="centerContinuous"/>
    </xf>
    <xf numFmtId="39" fontId="240" fillId="0" borderId="0"/>
    <xf numFmtId="0" fontId="241" fillId="0" borderId="0" applyNumberFormat="0" applyBorder="0"/>
    <xf numFmtId="0" fontId="38" fillId="57" borderId="0">
      <alignment wrapText="1"/>
    </xf>
    <xf numFmtId="49" fontId="39" fillId="0" borderId="0" applyFont="0" applyFill="0" applyBorder="0" applyAlignment="0" applyProtection="0"/>
    <xf numFmtId="0" fontId="242" fillId="0" borderId="0" applyFill="0" applyBorder="0" applyProtection="0">
      <alignment horizontal="left" vertical="top"/>
    </xf>
    <xf numFmtId="0" fontId="243" fillId="0" borderId="0">
      <alignment horizontal="right"/>
    </xf>
    <xf numFmtId="0" fontId="244" fillId="0" borderId="0"/>
    <xf numFmtId="0" fontId="215" fillId="0" borderId="0" applyFont="0" applyFill="0" applyBorder="0" applyAlignment="0" applyProtection="0"/>
    <xf numFmtId="0" fontId="39" fillId="0" borderId="0">
      <alignment horizontal="centerContinuous" vertical="center"/>
    </xf>
    <xf numFmtId="235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237" fontId="245" fillId="0" borderId="0" applyFont="0" applyFill="0" applyBorder="0" applyAlignment="0" applyProtection="0"/>
    <xf numFmtId="238" fontId="245" fillId="0" borderId="0" applyFont="0" applyFill="0" applyBorder="0" applyAlignment="0" applyProtection="0">
      <alignment vertical="top"/>
    </xf>
    <xf numFmtId="239" fontId="245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6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0" fontId="70" fillId="0" borderId="0" applyFont="0" applyFill="0" applyBorder="0" applyAlignment="0" applyProtection="0"/>
    <xf numFmtId="241" fontId="70" fillId="0" borderId="0" applyFont="0" applyFill="0" applyBorder="0" applyAlignment="0" applyProtection="0"/>
    <xf numFmtId="5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246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47" fillId="0" borderId="0"/>
    <xf numFmtId="242" fontId="240" fillId="0" borderId="0"/>
    <xf numFmtId="41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0" fontId="249" fillId="0" borderId="0" applyNumberFormat="0" applyFont="0" applyFill="0" applyBorder="0">
      <alignment horizontal="left" vertical="top" wrapText="1"/>
    </xf>
    <xf numFmtId="40" fontId="250" fillId="0" borderId="0" applyFont="0" applyFill="0" applyBorder="0" applyAlignment="0" applyProtection="0"/>
    <xf numFmtId="38" fontId="251" fillId="0" borderId="0" applyFont="0" applyFill="0" applyBorder="0" applyAlignment="0" applyProtection="0"/>
    <xf numFmtId="37" fontId="39" fillId="0" borderId="0"/>
    <xf numFmtId="0" fontId="252" fillId="0" borderId="0" applyFill="0" applyBorder="0" applyProtection="0"/>
    <xf numFmtId="2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245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4" fillId="0" borderId="0" applyFont="0" applyFill="0" applyBorder="0" applyAlignment="0" applyProtection="0"/>
    <xf numFmtId="247" fontId="39" fillId="0" borderId="0"/>
    <xf numFmtId="0" fontId="34" fillId="0" borderId="0"/>
    <xf numFmtId="170" fontId="13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9" fillId="0" borderId="0"/>
    <xf numFmtId="218" fontId="39" fillId="0" borderId="0"/>
    <xf numFmtId="218" fontId="34" fillId="0" borderId="0"/>
    <xf numFmtId="218" fontId="34" fillId="0" borderId="0"/>
    <xf numFmtId="218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218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218" fontId="34" fillId="0" borderId="0"/>
    <xf numFmtId="218" fontId="34" fillId="0" borderId="0"/>
    <xf numFmtId="218" fontId="34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218" fontId="34" fillId="0" borderId="0"/>
    <xf numFmtId="218" fontId="34" fillId="0" borderId="0"/>
    <xf numFmtId="0" fontId="39" fillId="0" borderId="0"/>
    <xf numFmtId="218" fontId="34" fillId="0" borderId="0"/>
    <xf numFmtId="218" fontId="34" fillId="0" borderId="0"/>
    <xf numFmtId="218" fontId="34" fillId="0" borderId="0"/>
    <xf numFmtId="0" fontId="3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218" fontId="34" fillId="0" borderId="0"/>
    <xf numFmtId="218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170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39" fillId="0" borderId="0"/>
    <xf numFmtId="9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1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0" borderId="0"/>
    <xf numFmtId="0" fontId="9" fillId="0" borderId="0"/>
    <xf numFmtId="0" fontId="34" fillId="0" borderId="0"/>
    <xf numFmtId="9" fontId="4" fillId="0" borderId="0" applyFont="0" applyFill="0" applyBorder="0" applyAlignment="0" applyProtection="0"/>
    <xf numFmtId="0" fontId="34" fillId="0" borderId="0"/>
    <xf numFmtId="0" fontId="39" fillId="0" borderId="0"/>
    <xf numFmtId="218" fontId="168" fillId="0" borderId="10" applyNumberFormat="0" applyFill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18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33" fontId="58" fillId="69" borderId="47"/>
    <xf numFmtId="234" fontId="58" fillId="0" borderId="47" applyFont="0" applyFill="0" applyBorder="0" applyAlignment="0" applyProtection="0">
      <protection locked="0"/>
    </xf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218" fontId="168" fillId="0" borderId="10" applyNumberFormat="0" applyFill="0" applyAlignment="0" applyProtection="0"/>
    <xf numFmtId="5" fontId="221" fillId="0" borderId="37" applyAlignment="0" applyProtection="0"/>
    <xf numFmtId="43" fontId="224" fillId="0" borderId="37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3" fillId="0" borderId="18" applyNumberFormat="0">
      <alignment horizontal="left"/>
    </xf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4" borderId="0" applyNumberFormat="0" applyBorder="0" applyAlignment="0" applyProtection="0"/>
    <xf numFmtId="0" fontId="90" fillId="5" borderId="0" applyNumberFormat="0" applyBorder="0" applyAlignment="0" applyProtection="0"/>
    <xf numFmtId="0" fontId="90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5" borderId="0" applyNumberFormat="0" applyBorder="0" applyAlignment="0" applyProtection="0"/>
    <xf numFmtId="0" fontId="90" fillId="8" borderId="0" applyNumberFormat="0" applyBorder="0" applyAlignment="0" applyProtection="0"/>
    <xf numFmtId="0" fontId="90" fillId="11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9" borderId="0" applyNumberFormat="0" applyBorder="0" applyAlignment="0" applyProtection="0"/>
    <xf numFmtId="0" fontId="190" fillId="3" borderId="0" applyNumberFormat="0" applyBorder="0" applyAlignment="0" applyProtection="0"/>
    <xf numFmtId="0" fontId="161" fillId="20" borderId="29" applyNumberFormat="0" applyAlignment="0" applyProtection="0"/>
    <xf numFmtId="0" fontId="163" fillId="21" borderId="2" applyNumberFormat="0" applyAlignment="0" applyProtection="0"/>
    <xf numFmtId="17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86" fillId="4" borderId="0" applyNumberFormat="0" applyBorder="0" applyAlignment="0" applyProtection="0"/>
    <xf numFmtId="0" fontId="192" fillId="0" borderId="3" applyNumberFormat="0" applyFill="0" applyAlignment="0" applyProtection="0"/>
    <xf numFmtId="0" fontId="193" fillId="0" borderId="4" applyNumberFormat="0" applyFill="0" applyAlignment="0" applyProtection="0"/>
    <xf numFmtId="0" fontId="194" fillId="0" borderId="5" applyNumberFormat="0" applyFill="0" applyAlignment="0" applyProtection="0"/>
    <xf numFmtId="0" fontId="19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34" fillId="0" borderId="0"/>
    <xf numFmtId="0" fontId="3" fillId="0" borderId="0"/>
    <xf numFmtId="0" fontId="9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258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258" fillId="0" borderId="0"/>
    <xf numFmtId="0" fontId="258" fillId="0" borderId="0"/>
    <xf numFmtId="0" fontId="90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258" fillId="0" borderId="0"/>
    <xf numFmtId="0" fontId="90" fillId="0" borderId="0"/>
    <xf numFmtId="0" fontId="4" fillId="0" borderId="0"/>
    <xf numFmtId="0" fontId="90" fillId="0" borderId="0"/>
    <xf numFmtId="0" fontId="258" fillId="0" borderId="0"/>
    <xf numFmtId="0" fontId="90" fillId="0" borderId="0"/>
    <xf numFmtId="0" fontId="258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25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4" fillId="0" borderId="0"/>
    <xf numFmtId="0" fontId="90" fillId="0" borderId="0"/>
    <xf numFmtId="0" fontId="34" fillId="31" borderId="27" applyNumberFormat="0" applyFont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25" fillId="0" borderId="0">
      <alignment horizontal="left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43" fontId="224" fillId="0" borderId="16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0" fontId="39" fillId="0" borderId="0"/>
    <xf numFmtId="218" fontId="71" fillId="0" borderId="4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25" fillId="0" borderId="0">
      <alignment horizontal="left"/>
    </xf>
    <xf numFmtId="170" fontId="9" fillId="0" borderId="0" applyFont="0" applyFill="0" applyBorder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35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170" fontId="34" fillId="0" borderId="0" applyFont="0" applyFill="0" applyBorder="0" applyAlignment="0" applyProtection="0"/>
    <xf numFmtId="218" fontId="196" fillId="20" borderId="29" applyNumberFormat="0" applyAlignment="0" applyProtection="0">
      <alignment vertical="center"/>
    </xf>
    <xf numFmtId="43" fontId="224" fillId="0" borderId="37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218" fontId="9" fillId="23" borderId="30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18" fontId="189" fillId="0" borderId="32" applyNumberFormat="0" applyFill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0" fontId="212" fillId="0" borderId="48">
      <alignment horizontal="center"/>
    </xf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18" fontId="71" fillId="0" borderId="40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0" fontId="39" fillId="0" borderId="0"/>
    <xf numFmtId="0" fontId="34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4" fillId="0" borderId="0"/>
    <xf numFmtId="10" fontId="58" fillId="57" borderId="33" applyNumberFormat="0" applyBorder="0" applyAlignment="0" applyProtection="0"/>
    <xf numFmtId="218" fontId="170" fillId="0" borderId="36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8" fillId="0" borderId="10" applyNumberFormat="0" applyFill="0" applyAlignment="0" applyProtection="0"/>
    <xf numFmtId="5" fontId="221" fillId="0" borderId="37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37"/>
    <xf numFmtId="218" fontId="187" fillId="7" borderId="29" applyNumberFormat="0" applyAlignment="0" applyProtection="0"/>
    <xf numFmtId="170" fontId="34" fillId="0" borderId="0" applyFont="0" applyFill="0" applyBorder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37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37"/>
    <xf numFmtId="5" fontId="221" fillId="0" borderId="37" applyAlignment="0" applyProtection="0"/>
    <xf numFmtId="0" fontId="34" fillId="0" borderId="0"/>
    <xf numFmtId="234" fontId="58" fillId="0" borderId="47" applyFont="0" applyFill="0" applyBorder="0" applyAlignment="0" applyProtection="0">
      <protection locked="0"/>
    </xf>
    <xf numFmtId="0" fontId="34" fillId="0" borderId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43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1" fillId="0" borderId="0"/>
    <xf numFmtId="170" fontId="25" fillId="0" borderId="0" applyFont="0" applyFill="0" applyBorder="0" applyAlignment="0" applyProtection="0"/>
    <xf numFmtId="0" fontId="34" fillId="0" borderId="0"/>
    <xf numFmtId="0" fontId="34" fillId="0" borderId="0"/>
    <xf numFmtId="218" fontId="168" fillId="0" borderId="10" applyNumberFormat="0" applyFill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5" fontId="218" fillId="0" borderId="15">
      <protection locked="0"/>
    </xf>
    <xf numFmtId="5" fontId="221" fillId="0" borderId="37" applyAlignment="0" applyProtection="0"/>
    <xf numFmtId="37" fontId="225" fillId="67" borderId="15" applyBorder="0">
      <alignment horizontal="left" vertical="center" indent="1"/>
    </xf>
    <xf numFmtId="43" fontId="224" fillId="0" borderId="37"/>
    <xf numFmtId="44" fontId="224" fillId="0" borderId="34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218" fontId="168" fillId="0" borderId="10" applyNumberFormat="0" applyFill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71" fillId="0" borderId="40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8" fillId="0" borderId="10" applyNumberFormat="0" applyFill="0" applyAlignment="0" applyProtection="0"/>
    <xf numFmtId="5" fontId="221" fillId="0" borderId="37" applyAlignment="0" applyProtection="0"/>
    <xf numFmtId="43" fontId="224" fillId="0" borderId="37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218" fontId="71" fillId="0" borderId="40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37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37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35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18" fontId="170" fillId="0" borderId="36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71" fillId="0" borderId="40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170" fontId="34" fillId="0" borderId="0" applyFont="0" applyFill="0" applyBorder="0" applyAlignment="0" applyProtection="0"/>
    <xf numFmtId="218" fontId="196" fillId="20" borderId="29" applyNumberFormat="0" applyAlignment="0" applyProtection="0">
      <alignment vertical="center"/>
    </xf>
    <xf numFmtId="43" fontId="224" fillId="0" borderId="37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218" fontId="9" fillId="23" borderId="30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189" fillId="0" borderId="32" applyNumberFormat="0" applyFill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2" fillId="0" borderId="33">
      <alignment horizontal="center"/>
    </xf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18" fontId="71" fillId="0" borderId="40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1" fillId="0" borderId="37" applyAlignment="0" applyProtection="0"/>
    <xf numFmtId="43" fontId="224" fillId="0" borderId="37"/>
    <xf numFmtId="234" fontId="58" fillId="0" borderId="47" applyFont="0" applyFill="0" applyBorder="0" applyAlignment="0" applyProtection="0">
      <protection locked="0"/>
    </xf>
    <xf numFmtId="0" fontId="34" fillId="0" borderId="0"/>
    <xf numFmtId="0" fontId="161" fillId="20" borderId="29" applyNumberFormat="0" applyAlignment="0" applyProtection="0"/>
    <xf numFmtId="0" fontId="212" fillId="0" borderId="48">
      <alignment horizontal="center"/>
    </xf>
    <xf numFmtId="0" fontId="34" fillId="0" borderId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8" fillId="0" borderId="10" applyNumberFormat="0" applyFill="0" applyAlignment="0" applyProtection="0"/>
    <xf numFmtId="5" fontId="221" fillId="0" borderId="37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37"/>
    <xf numFmtId="218" fontId="187" fillId="7" borderId="29" applyNumberFormat="0" applyAlignment="0" applyProtection="0"/>
    <xf numFmtId="170" fontId="34" fillId="0" borderId="0" applyFont="0" applyFill="0" applyBorder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35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37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18" fontId="170" fillId="0" borderId="36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37"/>
    <xf numFmtId="5" fontId="221" fillId="0" borderId="37" applyAlignment="0" applyProtection="0"/>
    <xf numFmtId="0" fontId="34" fillId="0" borderId="0"/>
    <xf numFmtId="234" fontId="58" fillId="0" borderId="47" applyFont="0" applyFill="0" applyBorder="0" applyAlignment="0" applyProtection="0">
      <protection locked="0"/>
    </xf>
    <xf numFmtId="0" fontId="34" fillId="0" borderId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33">
      <alignment horizontal="center"/>
    </xf>
    <xf numFmtId="37" fontId="216" fillId="60" borderId="35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36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9" fillId="0" borderId="0"/>
    <xf numFmtId="218" fontId="39" fillId="23" borderId="53" applyNumberFormat="0" applyFont="0" applyAlignment="0" applyProtection="0">
      <alignment vertical="center"/>
    </xf>
    <xf numFmtId="170" fontId="9" fillId="0" borderId="0" applyFont="0" applyFill="0" applyBorder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68" fillId="0" borderId="10" applyNumberFormat="0" applyFill="0" applyAlignment="0" applyProtection="0"/>
    <xf numFmtId="5" fontId="221" fillId="0" borderId="16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43" fontId="3" fillId="0" borderId="0" applyFont="0" applyFill="0" applyBorder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50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3" fontId="58" fillId="69" borderId="49"/>
    <xf numFmtId="37" fontId="216" fillId="60" borderId="14" applyBorder="0" applyProtection="0">
      <alignment vertical="center"/>
    </xf>
    <xf numFmtId="218" fontId="187" fillId="7" borderId="50" applyNumberFormat="0" applyAlignment="0" applyProtection="0"/>
    <xf numFmtId="44" fontId="224" fillId="0" borderId="34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0" fontId="3" fillId="0" borderId="0"/>
    <xf numFmtId="0" fontId="3" fillId="0" borderId="0"/>
    <xf numFmtId="0" fontId="161" fillId="20" borderId="50" applyNumberFormat="0" applyAlignment="0" applyProtection="0"/>
    <xf numFmtId="170" fontId="9" fillId="0" borderId="0" applyFont="0" applyFill="0" applyBorder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1" fillId="20" borderId="52" applyNumberFormat="0" applyAlignment="0" applyProtection="0"/>
    <xf numFmtId="0" fontId="212" fillId="0" borderId="48">
      <alignment horizont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212" fillId="0" borderId="48">
      <alignment horizontal="center"/>
    </xf>
    <xf numFmtId="43" fontId="3" fillId="0" borderId="0" applyFont="0" applyFill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0" fontId="3" fillId="0" borderId="0"/>
    <xf numFmtId="43" fontId="224" fillId="0" borderId="16"/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0" fontId="3" fillId="0" borderId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68" fillId="0" borderId="10" applyNumberFormat="0" applyFill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161" fillId="20" borderId="50" applyNumberFormat="0" applyAlignment="0" applyProtection="0"/>
    <xf numFmtId="218" fontId="168" fillId="0" borderId="10" applyNumberFormat="0" applyFill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43" fontId="224" fillId="0" borderId="16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33" fontId="58" fillId="69" borderId="49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33" fontId="58" fillId="69" borderId="49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4" fontId="224" fillId="0" borderId="34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233" fontId="58" fillId="69" borderId="49"/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33" fontId="58" fillId="69" borderId="49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87" fillId="7" borderId="50" applyNumberFormat="0" applyAlignment="0" applyProtection="0"/>
    <xf numFmtId="233" fontId="58" fillId="69" borderId="49"/>
    <xf numFmtId="43" fontId="224" fillId="0" borderId="16"/>
    <xf numFmtId="218" fontId="187" fillId="7" borderId="50" applyNumberFormat="0" applyAlignment="0" applyProtection="0"/>
    <xf numFmtId="233" fontId="58" fillId="69" borderId="49"/>
    <xf numFmtId="233" fontId="58" fillId="69" borderId="49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33" fontId="58" fillId="69" borderId="49"/>
    <xf numFmtId="218" fontId="209" fillId="20" borderId="52" applyNumberFormat="0" applyAlignment="0" applyProtection="0">
      <alignment vertical="center"/>
    </xf>
    <xf numFmtId="233" fontId="58" fillId="69" borderId="49"/>
    <xf numFmtId="218" fontId="203" fillId="7" borderId="50" applyNumberFormat="0" applyAlignment="0" applyProtection="0">
      <alignment vertical="center"/>
    </xf>
    <xf numFmtId="233" fontId="58" fillId="69" borderId="49"/>
    <xf numFmtId="170" fontId="9" fillId="0" borderId="0" applyFont="0" applyFill="0" applyBorder="0" applyAlignment="0" applyProtection="0"/>
    <xf numFmtId="218" fontId="168" fillId="0" borderId="10" applyNumberFormat="0" applyFill="0" applyAlignment="0" applyProtection="0"/>
    <xf numFmtId="218" fontId="209" fillId="20" borderId="52" applyNumberFormat="0" applyAlignment="0" applyProtection="0">
      <alignment vertical="center"/>
    </xf>
    <xf numFmtId="43" fontId="224" fillId="0" borderId="16"/>
    <xf numFmtId="37" fontId="225" fillId="67" borderId="15" applyBorder="0">
      <alignment horizontal="left" vertical="center" indent="1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0" fontId="212" fillId="0" borderId="48">
      <alignment horizont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0" fontId="212" fillId="0" borderId="48">
      <alignment horizontal="center"/>
    </xf>
    <xf numFmtId="218" fontId="161" fillId="20" borderId="50" applyNumberFormat="0" applyAlignment="0" applyProtection="0"/>
    <xf numFmtId="233" fontId="58" fillId="69" borderId="49"/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161" fillId="20" borderId="50" applyNumberFormat="0" applyAlignment="0" applyProtection="0"/>
    <xf numFmtId="10" fontId="58" fillId="57" borderId="48" applyNumberFormat="0" applyBorder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43" fontId="224" fillId="0" borderId="16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0" fontId="212" fillId="0" borderId="48">
      <alignment horizont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43" fontId="224" fillId="0" borderId="16"/>
    <xf numFmtId="5" fontId="221" fillId="0" borderId="16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44" fontId="224" fillId="0" borderId="34"/>
    <xf numFmtId="43" fontId="224" fillId="0" borderId="16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43" fontId="224" fillId="0" borderId="16"/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70" fillId="0" borderId="17">
      <alignment horizontal="left"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187" fillId="7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33" fontId="58" fillId="69" borderId="49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43" fontId="224" fillId="0" borderId="16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3" fontId="58" fillId="69" borderId="49"/>
    <xf numFmtId="218" fontId="187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218" fontId="189" fillId="0" borderId="51" applyNumberFormat="0" applyFill="0" applyAlignment="0" applyProtection="0"/>
    <xf numFmtId="0" fontId="3" fillId="0" borderId="0"/>
    <xf numFmtId="218" fontId="209" fillId="20" borderId="52" applyNumberFormat="0" applyAlignment="0" applyProtection="0">
      <alignment vertical="center"/>
    </xf>
    <xf numFmtId="0" fontId="3" fillId="0" borderId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0" fontId="3" fillId="0" borderId="0"/>
    <xf numFmtId="0" fontId="3" fillId="0" borderId="0"/>
    <xf numFmtId="218" fontId="9" fillId="23" borderId="53" applyNumberFormat="0" applyFont="0" applyAlignment="0" applyProtection="0"/>
    <xf numFmtId="0" fontId="3" fillId="0" borderId="0"/>
    <xf numFmtId="218" fontId="191" fillId="20" borderId="52" applyNumberFormat="0" applyAlignment="0" applyProtection="0"/>
    <xf numFmtId="0" fontId="3" fillId="0" borderId="0"/>
    <xf numFmtId="0" fontId="3" fillId="0" borderId="0"/>
    <xf numFmtId="0" fontId="3" fillId="0" borderId="0"/>
    <xf numFmtId="218" fontId="196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218" fontId="168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187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209" fillId="20" borderId="52" applyNumberFormat="0" applyAlignment="0" applyProtection="0">
      <alignment vertical="center"/>
    </xf>
    <xf numFmtId="0" fontId="3" fillId="0" borderId="0"/>
    <xf numFmtId="0" fontId="3" fillId="0" borderId="0"/>
    <xf numFmtId="218" fontId="187" fillId="7" borderId="50" applyNumberFormat="0" applyAlignment="0" applyProtection="0"/>
    <xf numFmtId="0" fontId="3" fillId="0" borderId="0"/>
    <xf numFmtId="233" fontId="58" fillId="69" borderId="49"/>
    <xf numFmtId="0" fontId="3" fillId="0" borderId="0"/>
    <xf numFmtId="0" fontId="3" fillId="0" borderId="0"/>
    <xf numFmtId="0" fontId="3" fillId="0" borderId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3" fillId="0" borderId="0"/>
    <xf numFmtId="234" fontId="58" fillId="0" borderId="49" applyFont="0" applyFill="0" applyBorder="0" applyAlignment="0" applyProtection="0">
      <protection locked="0"/>
    </xf>
    <xf numFmtId="0" fontId="3" fillId="0" borderId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43" fontId="224" fillId="0" borderId="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218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33" fontId="58" fillId="69" borderId="49"/>
    <xf numFmtId="218" fontId="9" fillId="23" borderId="30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5" fontId="218" fillId="0" borderId="15">
      <protection locked="0"/>
    </xf>
    <xf numFmtId="218" fontId="9" fillId="23" borderId="53" applyNumberFormat="0" applyFont="0" applyAlignment="0" applyProtection="0"/>
    <xf numFmtId="218" fontId="58" fillId="58" borderId="13" applyNumberFormat="0" applyFont="0" applyBorder="0" applyAlignment="0" applyProtection="0">
      <alignment horizont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58" fillId="63" borderId="13" applyNumberFormat="0" applyFont="0" applyBorder="0" applyAlignment="0" applyProtection="0">
      <alignment horizont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43" fontId="224" fillId="0" borderId="16"/>
    <xf numFmtId="233" fontId="58" fillId="69" borderId="49"/>
    <xf numFmtId="233" fontId="58" fillId="69" borderId="49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3" fillId="0" borderId="0" applyFont="0" applyFill="0" applyBorder="0" applyAlignment="0" applyProtection="0"/>
    <xf numFmtId="218" fontId="196" fillId="20" borderId="50" applyNumberFormat="0" applyAlignment="0" applyProtection="0">
      <alignment vertical="center"/>
    </xf>
    <xf numFmtId="0" fontId="3" fillId="0" borderId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33" fontId="58" fillId="69" borderId="49"/>
    <xf numFmtId="218" fontId="189" fillId="0" borderId="51" applyNumberFormat="0" applyFill="0" applyAlignment="0" applyProtection="0"/>
    <xf numFmtId="43" fontId="224" fillId="0" borderId="16"/>
    <xf numFmtId="0" fontId="3" fillId="0" borderId="0"/>
    <xf numFmtId="218" fontId="189" fillId="0" borderId="32" applyNumberFormat="0" applyFill="0" applyAlignment="0" applyProtection="0"/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43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7"/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0" fontId="212" fillId="0" borderId="48">
      <alignment horizontal="center"/>
    </xf>
    <xf numFmtId="218" fontId="161" fillId="20" borderId="50" applyNumberFormat="0" applyAlignment="0" applyProtection="0"/>
    <xf numFmtId="0" fontId="212" fillId="0" borderId="48">
      <alignment horizont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33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203" fillId="7" borderId="50" applyNumberFormat="0" applyAlignment="0" applyProtection="0">
      <alignment vertical="center"/>
    </xf>
    <xf numFmtId="233" fontId="58" fillId="69" borderId="49"/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33" fontId="58" fillId="69" borderId="49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8" fillId="0" borderId="10" applyNumberFormat="0" applyFill="0" applyAlignment="0" applyProtection="0"/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43" fontId="224" fillId="0" borderId="16"/>
    <xf numFmtId="218" fontId="187" fillId="7" borderId="29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33">
      <alignment horizont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43" fontId="36" fillId="0" borderId="0" applyFont="0" applyFill="0" applyBorder="0" applyAlignment="0" applyProtection="0"/>
    <xf numFmtId="218" fontId="189" fillId="0" borderId="51" applyNumberFormat="0" applyFill="0" applyAlignment="0" applyProtection="0"/>
    <xf numFmtId="0" fontId="39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170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13" fillId="28" borderId="23" applyNumberFormat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113" fillId="28" borderId="23" applyNumberFormat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3" borderId="0" applyNumberFormat="0" applyBorder="0" applyAlignment="0" applyProtection="0"/>
    <xf numFmtId="0" fontId="113" fillId="28" borderId="23" applyNumberFormat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49" borderId="0" applyNumberFormat="0" applyBorder="0" applyAlignment="0" applyProtection="0"/>
    <xf numFmtId="0" fontId="113" fillId="28" borderId="23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134" fillId="0" borderId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248" fontId="39" fillId="0" borderId="0"/>
    <xf numFmtId="248" fontId="39" fillId="0" borderId="0"/>
    <xf numFmtId="10" fontId="58" fillId="57" borderId="33" applyNumberFormat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3" fillId="0" borderId="0"/>
    <xf numFmtId="218" fontId="3" fillId="0" borderId="0"/>
    <xf numFmtId="218" fontId="3" fillId="0" borderId="0"/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0" fontId="212" fillId="0" borderId="33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3" fillId="0" borderId="0"/>
    <xf numFmtId="0" fontId="3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31" borderId="27" applyNumberFormat="0" applyFon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170" fontId="34" fillId="0" borderId="0" applyFont="0" applyFill="0" applyBorder="0" applyAlignment="0" applyProtection="0"/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218" fontId="9" fillId="23" borderId="30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18" fontId="189" fillId="0" borderId="32" applyNumberFormat="0" applyFill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2" fillId="0" borderId="48">
      <alignment horizontal="center"/>
    </xf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33" fontId="58" fillId="69" borderId="47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34" fillId="0" borderId="0"/>
    <xf numFmtId="218" fontId="34" fillId="0" borderId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4" fillId="0" borderId="0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170" fontId="34" fillId="0" borderId="0" applyFont="0" applyFill="0" applyBorder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0" fontId="34" fillId="0" borderId="0"/>
    <xf numFmtId="234" fontId="58" fillId="0" borderId="47" applyFont="0" applyFill="0" applyBorder="0" applyAlignment="0" applyProtection="0">
      <protection locked="0"/>
    </xf>
    <xf numFmtId="0" fontId="34" fillId="0" borderId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170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3" borderId="0" applyNumberFormat="0" applyBorder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70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248" fontId="39" fillId="0" borderId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170" fillId="0" borderId="17">
      <alignment horizontal="left" vertical="center"/>
    </xf>
    <xf numFmtId="43" fontId="3" fillId="0" borderId="0" applyFont="0" applyFill="0" applyBorder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0" fontId="212" fillId="0" borderId="48">
      <alignment horizontal="center"/>
    </xf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0" fontId="3" fillId="0" borderId="0"/>
    <xf numFmtId="0" fontId="3" fillId="0" borderId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9" fillId="23" borderId="53" applyNumberFormat="0" applyFont="0" applyAlignment="0" applyProtection="0"/>
    <xf numFmtId="0" fontId="3" fillId="0" borderId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33" fontId="58" fillId="69" borderId="49"/>
    <xf numFmtId="0" fontId="3" fillId="0" borderId="0"/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4" fontId="224" fillId="0" borderId="34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58" fillId="63" borderId="13" applyNumberFormat="0" applyFont="0" applyBorder="0" applyAlignment="0" applyProtection="0">
      <alignment horizont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33" fontId="58" fillId="69" borderId="49"/>
    <xf numFmtId="5" fontId="221" fillId="0" borderId="16" applyAlignment="0" applyProtection="0"/>
    <xf numFmtId="43" fontId="224" fillId="0" borderId="16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0" fontId="34" fillId="0" borderId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1" fontId="39" fillId="0" borderId="13" applyNumberFormat="0" applyFill="0" applyAlignment="0" applyProtection="0">
      <alignment horizontal="center" vertical="center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44" fontId="224" fillId="0" borderId="34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0" fontId="3" fillId="0" borderId="0"/>
    <xf numFmtId="218" fontId="189" fillId="0" borderId="32" applyNumberFormat="0" applyFill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7" fillId="7" borderId="50" applyNumberFormat="0" applyAlignment="0" applyProtection="0"/>
    <xf numFmtId="218" fontId="187" fillId="7" borderId="29" applyNumberFormat="0" applyAlignment="0" applyProtection="0"/>
    <xf numFmtId="234" fontId="58" fillId="0" borderId="49" applyFont="0" applyFill="0" applyBorder="0" applyAlignment="0" applyProtection="0">
      <protection locked="0"/>
    </xf>
    <xf numFmtId="0" fontId="212" fillId="0" borderId="33">
      <alignment horizont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7"/>
    <xf numFmtId="218" fontId="191" fillId="20" borderId="52" applyNumberFormat="0" applyAlignment="0" applyProtection="0"/>
    <xf numFmtId="233" fontId="58" fillId="69" borderId="49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218" fontId="191" fillId="20" borderId="52" applyNumberFormat="0" applyAlignment="0" applyProtection="0"/>
    <xf numFmtId="233" fontId="58" fillId="69" borderId="49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8" fontId="189" fillId="0" borderId="51" applyNumberFormat="0" applyFill="0" applyAlignment="0" applyProtection="0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218" fontId="191" fillId="20" borderId="52" applyNumberForma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37" fontId="225" fillId="67" borderId="15" applyBorder="0">
      <alignment horizontal="left" vertical="center" indent="1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33" fontId="58" fillId="69" borderId="49"/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70" fillId="0" borderId="17">
      <alignment horizontal="left"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43" fontId="224" fillId="0" borderId="16"/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0" fontId="212" fillId="0" borderId="48">
      <alignment horizontal="center"/>
    </xf>
    <xf numFmtId="218" fontId="161" fillId="20" borderId="50" applyNumberFormat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170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248" fontId="39" fillId="0" borderId="0"/>
    <xf numFmtId="248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70" fillId="0" borderId="17">
      <alignment horizontal="left" vertical="center"/>
    </xf>
    <xf numFmtId="218" fontId="187" fillId="7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1" fillId="20" borderId="31" applyNumberFormat="0" applyAlignment="0" applyProtection="0"/>
    <xf numFmtId="0" fontId="212" fillId="0" borderId="48">
      <alignment horizontal="center"/>
    </xf>
    <xf numFmtId="233" fontId="58" fillId="69" borderId="47"/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3" fillId="0" borderId="0"/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0" fontId="3" fillId="0" borderId="0"/>
    <xf numFmtId="233" fontId="58" fillId="69" borderId="47"/>
    <xf numFmtId="218" fontId="58" fillId="58" borderId="13" applyNumberFormat="0" applyFont="0" applyBorder="0" applyAlignment="0" applyProtection="0">
      <alignment horizontal="center"/>
    </xf>
    <xf numFmtId="218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218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212" fillId="0" borderId="48">
      <alignment horizont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48">
      <alignment horizont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33">
      <alignment horizont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58" fillId="57" borderId="48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87" fillId="7" borderId="29" applyNumberFormat="0" applyAlignment="0" applyProtection="0"/>
    <xf numFmtId="233" fontId="58" fillId="69" borderId="47"/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33">
      <alignment horizontal="center"/>
    </xf>
    <xf numFmtId="218" fontId="9" fillId="23" borderId="30" applyNumberFormat="0" applyFont="0" applyAlignment="0" applyProtection="0"/>
    <xf numFmtId="233" fontId="58" fillId="69" borderId="47"/>
    <xf numFmtId="43" fontId="3" fillId="0" borderId="0" applyFont="0" applyFill="0" applyBorder="0" applyAlignment="0" applyProtection="0"/>
    <xf numFmtId="0" fontId="3" fillId="0" borderId="0"/>
    <xf numFmtId="233" fontId="58" fillId="69" borderId="47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0" fontId="3" fillId="0" borderId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233" fontId="58" fillId="69" borderId="47"/>
    <xf numFmtId="218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58" fillId="63" borderId="13" applyNumberFormat="0" applyFont="0" applyBorder="0" applyAlignment="0" applyProtection="0">
      <alignment horizontal="center"/>
    </xf>
    <xf numFmtId="218" fontId="9" fillId="23" borderId="30" applyNumberFormat="0" applyFont="0" applyAlignment="0" applyProtection="0"/>
    <xf numFmtId="10" fontId="58" fillId="57" borderId="33" applyNumberFormat="0" applyBorder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8" fontId="191" fillId="20" borderId="31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48">
      <alignment horizont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233" fontId="58" fillId="69" borderId="47"/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8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0" fontId="212" fillId="0" borderId="33">
      <alignment horizontal="center"/>
    </xf>
    <xf numFmtId="218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43" fontId="224" fillId="0" borderId="16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58" fillId="69" borderId="47"/>
    <xf numFmtId="218" fontId="203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7" fillId="7" borderId="29" applyNumberFormat="0" applyAlignment="0" applyProtection="0"/>
    <xf numFmtId="218" fontId="191" fillId="20" borderId="31" applyNumberFormat="0" applyAlignment="0" applyProtection="0"/>
    <xf numFmtId="5" fontId="221" fillId="0" borderId="16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10" fontId="58" fillId="57" borderId="33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18" fontId="189" fillId="0" borderId="32" applyNumberFormat="0" applyFill="0" applyAlignment="0" applyProtection="0"/>
    <xf numFmtId="233" fontId="58" fillId="69" borderId="47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33" fontId="58" fillId="69" borderId="47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3" fontId="58" fillId="69" borderId="47"/>
    <xf numFmtId="233" fontId="58" fillId="69" borderId="47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5" fontId="218" fillId="0" borderId="15">
      <protection locked="0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87" fillId="7" borderId="29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0" fontId="212" fillId="0" borderId="48">
      <alignment horizontal="center"/>
    </xf>
    <xf numFmtId="218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61" fillId="20" borderId="29" applyNumberFormat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32" applyNumberFormat="0" applyFill="0" applyAlignment="0" applyProtection="0">
      <alignment vertical="center"/>
    </xf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5" fontId="221" fillId="0" borderId="16" applyAlignment="0" applyProtection="0"/>
    <xf numFmtId="0" fontId="212" fillId="0" borderId="33">
      <alignment horizont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87" fillId="7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0" fontId="212" fillId="0" borderId="48">
      <alignment horizontal="center"/>
    </xf>
    <xf numFmtId="0" fontId="212" fillId="0" borderId="48">
      <alignment horizontal="center"/>
    </xf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7"/>
    <xf numFmtId="218" fontId="170" fillId="0" borderId="17">
      <alignment horizontal="left" vertical="center"/>
    </xf>
    <xf numFmtId="43" fontId="224" fillId="0" borderId="16"/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10" fontId="58" fillId="57" borderId="33" applyNumberFormat="0" applyBorder="0" applyAlignment="0" applyProtection="0"/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0" fontId="212" fillId="0" borderId="48">
      <alignment horizontal="center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218" fontId="203" fillId="7" borderId="29" applyNumberFormat="0" applyAlignment="0" applyProtection="0">
      <alignment vertical="center"/>
    </xf>
    <xf numFmtId="0" fontId="39" fillId="0" borderId="0"/>
    <xf numFmtId="170" fontId="134" fillId="0" borderId="0" applyNumberFormat="0" applyFill="0" applyBorder="0" applyAlignment="0" applyProtection="0"/>
    <xf numFmtId="218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8" fontId="189" fillId="0" borderId="32" applyNumberFormat="0" applyFill="0" applyAlignment="0" applyProtection="0"/>
    <xf numFmtId="233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9" fillId="23" borderId="30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5" fontId="221" fillId="0" borderId="16" applyAlignment="0" applyProtection="0"/>
    <xf numFmtId="218" fontId="191" fillId="20" borderId="31" applyNumberFormat="0" applyAlignment="0" applyProtection="0"/>
    <xf numFmtId="0" fontId="39" fillId="0" borderId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0" fontId="3" fillId="0" borderId="0"/>
    <xf numFmtId="0" fontId="3" fillId="0" borderId="0"/>
    <xf numFmtId="218" fontId="187" fillId="7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191" fillId="20" borderId="31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91" fillId="20" borderId="31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218" fontId="39" fillId="23" borderId="30" applyNumberFormat="0" applyFon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0" fontId="212" fillId="0" borderId="48">
      <alignment horizontal="center"/>
    </xf>
    <xf numFmtId="218" fontId="170" fillId="0" borderId="17">
      <alignment horizontal="left" vertical="center"/>
    </xf>
    <xf numFmtId="218" fontId="191" fillId="20" borderId="31" applyNumberFormat="0" applyAlignment="0" applyProtection="0"/>
    <xf numFmtId="0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1" fillId="20" borderId="31" applyNumberFormat="0" applyAlignment="0" applyProtection="0"/>
    <xf numFmtId="37" fontId="216" fillId="60" borderId="14" applyBorder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170" fillId="0" borderId="17">
      <alignment horizontal="left" vertical="center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0" fontId="212" fillId="0" borderId="48">
      <alignment horizontal="center"/>
    </xf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33" fontId="58" fillId="69" borderId="47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0" fontId="212" fillId="0" borderId="48">
      <alignment horizontal="center"/>
    </xf>
    <xf numFmtId="5" fontId="221" fillId="0" borderId="16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3" fontId="58" fillId="69" borderId="47"/>
    <xf numFmtId="218" fontId="39" fillId="23" borderId="30" applyNumberFormat="0" applyFont="0" applyAlignment="0" applyProtection="0">
      <alignment vertical="center"/>
    </xf>
    <xf numFmtId="218" fontId="187" fillId="7" borderId="29" applyNumberFormat="0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0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203" fillId="7" borderId="29" applyNumberFormat="0" applyAlignment="0" applyProtection="0">
      <alignment vertical="center"/>
    </xf>
    <xf numFmtId="0" fontId="212" fillId="0" borderId="48">
      <alignment horizont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33" fontId="58" fillId="69" borderId="47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9" fillId="23" borderId="30" applyNumberFormat="0" applyFont="0" applyAlignment="0" applyProtection="0"/>
    <xf numFmtId="10" fontId="58" fillId="57" borderId="48" applyNumberFormat="0" applyBorder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0" fontId="161" fillId="20" borderId="29" applyNumberFormat="0" applyAlignment="0" applyProtection="0"/>
    <xf numFmtId="5" fontId="221" fillId="0" borderId="16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33" fontId="58" fillId="69" borderId="47"/>
    <xf numFmtId="37" fontId="216" fillId="60" borderId="14" applyBorder="0" applyProtection="0">
      <alignment vertical="center"/>
    </xf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6" fillId="20" borderId="29" applyNumberFormat="0" applyAlignment="0" applyProtection="0">
      <alignment vertical="center"/>
    </xf>
    <xf numFmtId="233" fontId="58" fillId="69" borderId="47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202" fillId="0" borderId="32" applyNumberFormat="0" applyFill="0" applyAlignment="0" applyProtection="0">
      <alignment vertical="center"/>
    </xf>
    <xf numFmtId="218" fontId="189" fillId="0" borderId="32" applyNumberFormat="0" applyFill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9" fillId="20" borderId="31" applyNumberFormat="0" applyAlignment="0" applyProtection="0">
      <alignment vertical="center"/>
    </xf>
    <xf numFmtId="0" fontId="212" fillId="0" borderId="48">
      <alignment horizont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5" fontId="221" fillId="0" borderId="16" applyAlignment="0" applyProtection="0"/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61" fillId="20" borderId="29" applyNumberFormat="0" applyAlignment="0" applyProtection="0"/>
    <xf numFmtId="233" fontId="58" fillId="69" borderId="47"/>
    <xf numFmtId="233" fontId="58" fillId="69" borderId="47"/>
    <xf numFmtId="0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43" fontId="224" fillId="0" borderId="16"/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3" fillId="0" borderId="0"/>
    <xf numFmtId="218" fontId="3" fillId="0" borderId="0"/>
    <xf numFmtId="218" fontId="3" fillId="0" borderId="0"/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3" fillId="0" borderId="0"/>
    <xf numFmtId="0" fontId="3" fillId="0" borderId="0"/>
    <xf numFmtId="218" fontId="203" fillId="7" borderId="29" applyNumberFormat="0" applyAlignment="0" applyProtection="0">
      <alignment vertical="center"/>
    </xf>
    <xf numFmtId="218" fontId="161" fillId="20" borderId="29" applyNumberFormat="0" applyAlignment="0" applyProtection="0"/>
    <xf numFmtId="5" fontId="221" fillId="0" borderId="16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39" fillId="23" borderId="30" applyNumberFormat="0" applyFon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33" fontId="58" fillId="69" borderId="47"/>
    <xf numFmtId="43" fontId="224" fillId="0" borderId="16"/>
    <xf numFmtId="0" fontId="212" fillId="0" borderId="33">
      <alignment horizont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33" fontId="58" fillId="69" borderId="47"/>
    <xf numFmtId="218" fontId="187" fillId="7" borderId="29" applyNumberFormat="0" applyAlignment="0" applyProtection="0"/>
    <xf numFmtId="218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5" fontId="221" fillId="0" borderId="16" applyAlignment="0" applyProtection="0"/>
    <xf numFmtId="43" fontId="224" fillId="0" borderId="16"/>
    <xf numFmtId="218" fontId="203" fillId="7" borderId="2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0" fontId="212" fillId="0" borderId="33">
      <alignment horizontal="center"/>
    </xf>
    <xf numFmtId="218" fontId="202" fillId="0" borderId="32" applyNumberFormat="0" applyFill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33" fontId="58" fillId="69" borderId="47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33" fontId="58" fillId="69" borderId="47"/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0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33" fontId="58" fillId="69" borderId="47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70" fillId="0" borderId="17">
      <alignment horizontal="left" vertical="center"/>
    </xf>
    <xf numFmtId="43" fontId="224" fillId="0" borderId="16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3" fontId="58" fillId="69" borderId="47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44" fontId="224" fillId="0" borderId="34"/>
    <xf numFmtId="5" fontId="221" fillId="0" borderId="16" applyAlignment="0" applyProtection="0"/>
    <xf numFmtId="0" fontId="212" fillId="0" borderId="48">
      <alignment horizontal="center"/>
    </xf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0" fontId="212" fillId="0" borderId="48">
      <alignment horizont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3" fillId="0" borderId="0"/>
    <xf numFmtId="218" fontId="3" fillId="0" borderId="0"/>
    <xf numFmtId="218" fontId="3" fillId="0" borderId="0"/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3" fillId="0" borderId="0"/>
    <xf numFmtId="0" fontId="3" fillId="0" borderId="0"/>
    <xf numFmtId="218" fontId="187" fillId="7" borderId="29" applyNumberFormat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91" fillId="20" borderId="31" applyNumberFormat="0" applyAlignment="0" applyProtection="0"/>
    <xf numFmtId="218" fontId="191" fillId="20" borderId="31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0" fontId="212" fillId="0" borderId="48">
      <alignment horizont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33" fontId="58" fillId="69" borderId="47"/>
    <xf numFmtId="10" fontId="58" fillId="57" borderId="48" applyNumberFormat="0" applyBorder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218" fontId="170" fillId="0" borderId="17">
      <alignment horizontal="left" vertical="center"/>
    </xf>
    <xf numFmtId="0" fontId="212" fillId="0" borderId="48">
      <alignment horizontal="center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10" fontId="58" fillId="57" borderId="33" applyNumberFormat="0" applyBorder="0" applyAlignment="0" applyProtection="0"/>
    <xf numFmtId="43" fontId="224" fillId="0" borderId="16"/>
    <xf numFmtId="43" fontId="224" fillId="0" borderId="16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161" fillId="20" borderId="29" applyNumberFormat="0" applyAlignment="0" applyProtection="0"/>
    <xf numFmtId="0" fontId="212" fillId="0" borderId="33">
      <alignment horizontal="center"/>
    </xf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18" fontId="170" fillId="0" borderId="17">
      <alignment horizontal="left"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33" fontId="58" fillId="69" borderId="47"/>
    <xf numFmtId="0" fontId="212" fillId="0" borderId="48">
      <alignment horizontal="center"/>
    </xf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189" fillId="0" borderId="32" applyNumberFormat="0" applyFill="0" applyAlignment="0" applyProtection="0"/>
    <xf numFmtId="233" fontId="58" fillId="69" borderId="47"/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87" fillId="7" borderId="29" applyNumberFormat="0" applyAlignment="0" applyProtection="0"/>
    <xf numFmtId="0" fontId="212" fillId="0" borderId="48">
      <alignment horizont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33" fontId="58" fillId="69" borderId="47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8" fontId="9" fillId="23" borderId="30" applyNumberFormat="0" applyFon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33" fontId="58" fillId="69" borderId="47"/>
    <xf numFmtId="43" fontId="224" fillId="0" borderId="16"/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7"/>
    <xf numFmtId="233" fontId="58" fillId="69" borderId="47"/>
    <xf numFmtId="218" fontId="187" fillId="7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161" fillId="20" borderId="29" applyNumberFormat="0" applyAlignment="0" applyProtection="0"/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33" applyNumberFormat="0" applyBorder="0" applyAlignment="0" applyProtection="0"/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48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70" fillId="0" borderId="17">
      <alignment horizontal="left" vertical="center"/>
    </xf>
    <xf numFmtId="218" fontId="187" fillId="7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33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1" fillId="20" borderId="31" applyNumberFormat="0" applyAlignment="0" applyProtection="0"/>
    <xf numFmtId="0" fontId="212" fillId="0" borderId="48">
      <alignment horizontal="center"/>
    </xf>
    <xf numFmtId="233" fontId="58" fillId="69" borderId="47"/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3" fillId="0" borderId="0"/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0" fontId="3" fillId="0" borderId="0"/>
    <xf numFmtId="233" fontId="58" fillId="69" borderId="47"/>
    <xf numFmtId="218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218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212" fillId="0" borderId="48">
      <alignment horizont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33">
      <alignment horizont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58" fillId="57" borderId="3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3" fillId="0" borderId="0" applyFont="0" applyFill="0" applyBorder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87" fillId="7" borderId="29" applyNumberFormat="0" applyAlignment="0" applyProtection="0"/>
    <xf numFmtId="233" fontId="58" fillId="69" borderId="47"/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48">
      <alignment horizontal="center"/>
    </xf>
    <xf numFmtId="218" fontId="9" fillId="23" borderId="30" applyNumberFormat="0" applyFont="0" applyAlignment="0" applyProtection="0"/>
    <xf numFmtId="233" fontId="58" fillId="69" borderId="47"/>
    <xf numFmtId="43" fontId="3" fillId="0" borderId="0" applyFont="0" applyFill="0" applyBorder="0" applyAlignment="0" applyProtection="0"/>
    <xf numFmtId="0" fontId="3" fillId="0" borderId="0"/>
    <xf numFmtId="233" fontId="58" fillId="69" borderId="47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0" fontId="3" fillId="0" borderId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0" fontId="212" fillId="0" borderId="33">
      <alignment horizontal="center"/>
    </xf>
    <xf numFmtId="233" fontId="58" fillId="69" borderId="47"/>
    <xf numFmtId="218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8" fontId="191" fillId="20" borderId="31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48">
      <alignment horizont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233" fontId="58" fillId="69" borderId="47"/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0" fontId="212" fillId="0" borderId="48">
      <alignment horizontal="center"/>
    </xf>
    <xf numFmtId="218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43" fontId="224" fillId="0" borderId="16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58" fillId="69" borderId="47"/>
    <xf numFmtId="218" fontId="203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7" fillId="7" borderId="29" applyNumberFormat="0" applyAlignment="0" applyProtection="0"/>
    <xf numFmtId="218" fontId="191" fillId="20" borderId="31" applyNumberFormat="0" applyAlignment="0" applyProtection="0"/>
    <xf numFmtId="5" fontId="221" fillId="0" borderId="16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33" fontId="58" fillId="69" borderId="47"/>
    <xf numFmtId="218" fontId="189" fillId="0" borderId="32" applyNumberFormat="0" applyFill="0" applyAlignment="0" applyProtection="0"/>
    <xf numFmtId="233" fontId="58" fillId="69" borderId="47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33" fontId="58" fillId="69" borderId="47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3" fontId="58" fillId="69" borderId="47"/>
    <xf numFmtId="233" fontId="58" fillId="69" borderId="47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87" fillId="7" borderId="29" applyNumberFormat="0" applyAlignment="0" applyProtection="0"/>
    <xf numFmtId="10" fontId="58" fillId="57" borderId="33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0" fontId="212" fillId="0" borderId="48">
      <alignment horizontal="center"/>
    </xf>
    <xf numFmtId="218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18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61" fillId="20" borderId="29" applyNumberFormat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32" applyNumberFormat="0" applyFill="0" applyAlignment="0" applyProtection="0">
      <alignment vertical="center"/>
    </xf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87" fillId="7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0" fontId="212" fillId="0" borderId="33">
      <alignment horizontal="center"/>
    </xf>
    <xf numFmtId="0" fontId="212" fillId="0" borderId="48">
      <alignment horizontal="center"/>
    </xf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7"/>
    <xf numFmtId="218" fontId="170" fillId="0" borderId="17">
      <alignment horizontal="left" vertical="center"/>
    </xf>
    <xf numFmtId="43" fontId="224" fillId="0" borderId="16"/>
    <xf numFmtId="218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0" fontId="212" fillId="0" borderId="33">
      <alignment horizontal="center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33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43" fontId="224" fillId="0" borderId="16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5" fontId="221" fillId="0" borderId="16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3" fontId="58" fillId="69" borderId="47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33" applyNumberFormat="0" applyBorder="0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70" fillId="0" borderId="17">
      <alignment horizontal="left" vertical="center"/>
    </xf>
    <xf numFmtId="218" fontId="187" fillId="7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33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1" fillId="20" borderId="31" applyNumberFormat="0" applyAlignment="0" applyProtection="0"/>
    <xf numFmtId="0" fontId="212" fillId="0" borderId="48">
      <alignment horizontal="center"/>
    </xf>
    <xf numFmtId="233" fontId="58" fillId="69" borderId="47"/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233" fontId="58" fillId="69" borderId="47"/>
    <xf numFmtId="218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218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0" fontId="212" fillId="0" borderId="48">
      <alignment horizont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33">
      <alignment horizont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8" fontId="189" fillId="0" borderId="32" applyNumberFormat="0" applyFill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87" fillId="7" borderId="29" applyNumberFormat="0" applyAlignment="0" applyProtection="0"/>
    <xf numFmtId="233" fontId="58" fillId="69" borderId="47"/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43" fontId="224" fillId="0" borderId="16"/>
    <xf numFmtId="234" fontId="58" fillId="0" borderId="47" applyFont="0" applyFill="0" applyBorder="0" applyAlignment="0" applyProtection="0">
      <protection locked="0"/>
    </xf>
    <xf numFmtId="233" fontId="58" fillId="69" borderId="47"/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218" fontId="161" fillId="20" borderId="29" applyNumberFormat="0" applyAlignment="0" applyProtection="0"/>
    <xf numFmtId="218" fontId="9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48">
      <alignment horizontal="center"/>
    </xf>
    <xf numFmtId="218" fontId="9" fillId="23" borderId="30" applyNumberFormat="0" applyFont="0" applyAlignment="0" applyProtection="0"/>
    <xf numFmtId="233" fontId="58" fillId="69" borderId="47"/>
    <xf numFmtId="233" fontId="58" fillId="69" borderId="47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234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218" fontId="9" fillId="23" borderId="30" applyNumberFormat="0" applyFont="0" applyAlignment="0" applyProtection="0"/>
    <xf numFmtId="0" fontId="212" fillId="0" borderId="33">
      <alignment horizontal="center"/>
    </xf>
    <xf numFmtId="233" fontId="58" fillId="69" borderId="47"/>
    <xf numFmtId="218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10" fontId="58" fillId="57" borderId="48" applyNumberFormat="0" applyBorder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8" fontId="191" fillId="20" borderId="31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212" fillId="0" borderId="48">
      <alignment horizont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8" fontId="203" fillId="7" borderId="29" applyNumberFormat="0" applyAlignment="0" applyProtection="0">
      <alignment vertical="center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233" fontId="58" fillId="69" borderId="47"/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5" fontId="221" fillId="0" borderId="16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0" fontId="212" fillId="0" borderId="48">
      <alignment horizontal="center"/>
    </xf>
    <xf numFmtId="218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29" applyNumberFormat="0" applyAlignment="0" applyProtection="0"/>
    <xf numFmtId="218" fontId="161" fillId="20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234" fontId="58" fillId="0" borderId="47" applyFont="0" applyFill="0" applyBorder="0" applyAlignment="0" applyProtection="0">
      <protection locked="0"/>
    </xf>
    <xf numFmtId="43" fontId="224" fillId="0" borderId="16"/>
    <xf numFmtId="218" fontId="187" fillId="7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33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61" fillId="20" borderId="29" applyNumberFormat="0" applyAlignment="0" applyProtection="0"/>
    <xf numFmtId="218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33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2" fillId="0" borderId="32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3" fontId="58" fillId="69" borderId="47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33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7"/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0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191" fillId="20" borderId="31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9" fillId="0" borderId="32" applyNumberFormat="0" applyFill="0" applyAlignment="0" applyProtection="0"/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209" fillId="20" borderId="31" applyNumberFormat="0" applyAlignment="0" applyProtection="0">
      <alignment vertical="center"/>
    </xf>
    <xf numFmtId="218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218" fontId="203" fillId="7" borderId="29" applyNumberFormat="0" applyAlignment="0" applyProtection="0">
      <alignment vertical="center"/>
    </xf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70" fillId="0" borderId="17">
      <alignment horizontal="left"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96" fillId="20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9" fillId="23" borderId="30" applyNumberFormat="0" applyFont="0" applyAlignment="0" applyProtection="0"/>
    <xf numFmtId="218" fontId="202" fillId="0" borderId="32" applyNumberFormat="0" applyFill="0" applyAlignment="0" applyProtection="0">
      <alignment vertical="center"/>
    </xf>
    <xf numFmtId="218" fontId="161" fillId="20" borderId="29" applyNumberFormat="0" applyAlignment="0" applyProtection="0"/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43" fontId="224" fillId="0" borderId="16"/>
    <xf numFmtId="218" fontId="196" fillId="20" borderId="29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58" fillId="69" borderId="47"/>
    <xf numFmtId="218" fontId="203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89" fillId="0" borderId="32" applyNumberFormat="0" applyFill="0" applyAlignment="0" applyProtection="0"/>
    <xf numFmtId="218" fontId="196" fillId="20" borderId="29" applyNumberFormat="0" applyAlignment="0" applyProtection="0">
      <alignment vertical="center"/>
    </xf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187" fillId="7" borderId="29" applyNumberFormat="0" applyAlignment="0" applyProtection="0"/>
    <xf numFmtId="218" fontId="187" fillId="7" borderId="29" applyNumberFormat="0" applyAlignment="0" applyProtection="0"/>
    <xf numFmtId="218" fontId="191" fillId="20" borderId="31" applyNumberFormat="0" applyAlignment="0" applyProtection="0"/>
    <xf numFmtId="5" fontId="221" fillId="0" borderId="16" applyAlignment="0" applyProtection="0"/>
    <xf numFmtId="218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33" fontId="58" fillId="69" borderId="47"/>
    <xf numFmtId="218" fontId="209" fillId="20" borderId="31" applyNumberFormat="0" applyAlignment="0" applyProtection="0">
      <alignment vertical="center"/>
    </xf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191" fillId="20" borderId="31" applyNumberFormat="0" applyAlignment="0" applyProtection="0"/>
    <xf numFmtId="10" fontId="58" fillId="57" borderId="48" applyNumberFormat="0" applyBorder="0" applyAlignment="0" applyProtection="0"/>
    <xf numFmtId="218" fontId="202" fillId="0" borderId="32" applyNumberFormat="0" applyFill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96" fillId="20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91" fillId="20" borderId="31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33" fontId="58" fillId="69" borderId="47"/>
    <xf numFmtId="218" fontId="189" fillId="0" borderId="32" applyNumberFormat="0" applyFill="0" applyAlignment="0" applyProtection="0"/>
    <xf numFmtId="233" fontId="58" fillId="69" borderId="47"/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203" fillId="7" borderId="29" applyNumberFormat="0" applyAlignment="0" applyProtection="0">
      <alignment vertical="center"/>
    </xf>
    <xf numFmtId="233" fontId="58" fillId="69" borderId="47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3" fontId="58" fillId="69" borderId="47"/>
    <xf numFmtId="233" fontId="58" fillId="69" borderId="47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70" fillId="0" borderId="17">
      <alignment horizontal="left" vertical="center"/>
    </xf>
    <xf numFmtId="218" fontId="187" fillId="7" borderId="29" applyNumberFormat="0" applyAlignment="0" applyProtection="0"/>
    <xf numFmtId="10" fontId="58" fillId="57" borderId="33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0" fontId="212" fillId="0" borderId="48">
      <alignment horizontal="center"/>
    </xf>
    <xf numFmtId="218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18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34" fontId="58" fillId="0" borderId="47" applyFont="0" applyFill="0" applyBorder="0" applyAlignment="0" applyProtection="0">
      <protection locked="0"/>
    </xf>
    <xf numFmtId="218" fontId="191" fillId="20" borderId="31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96" fillId="20" borderId="29" applyNumberFormat="0" applyAlignment="0" applyProtection="0">
      <alignment vertical="center"/>
    </xf>
    <xf numFmtId="218" fontId="170" fillId="0" borderId="17">
      <alignment horizontal="left" vertical="center"/>
    </xf>
    <xf numFmtId="218" fontId="9" fillId="23" borderId="30" applyNumberFormat="0" applyFont="0" applyAlignment="0" applyProtection="0"/>
    <xf numFmtId="218" fontId="191" fillId="20" borderId="31" applyNumberFormat="0" applyAlignment="0" applyProtection="0"/>
    <xf numFmtId="218" fontId="189" fillId="0" borderId="32" applyNumberFormat="0" applyFill="0" applyAlignment="0" applyProtection="0"/>
    <xf numFmtId="218" fontId="161" fillId="20" borderId="29" applyNumberFormat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32" applyNumberFormat="0" applyFill="0" applyAlignment="0" applyProtection="0">
      <alignment vertical="center"/>
    </xf>
    <xf numFmtId="218" fontId="191" fillId="20" borderId="31" applyNumberFormat="0" applyAlignment="0" applyProtection="0"/>
    <xf numFmtId="43" fontId="224" fillId="0" borderId="16"/>
    <xf numFmtId="218" fontId="161" fillId="20" borderId="29" applyNumberFormat="0" applyAlignment="0" applyProtection="0"/>
    <xf numFmtId="218" fontId="161" fillId="20" borderId="29" applyNumberFormat="0" applyAlignment="0" applyProtection="0"/>
    <xf numFmtId="218" fontId="39" fillId="23" borderId="30" applyNumberFormat="0" applyFon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203" fillId="7" borderId="29" applyNumberFormat="0" applyAlignment="0" applyProtection="0">
      <alignment vertical="center"/>
    </xf>
    <xf numFmtId="218" fontId="170" fillId="0" borderId="17">
      <alignment horizontal="left" vertical="center"/>
    </xf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212" fillId="0" borderId="48">
      <alignment horizontal="center"/>
    </xf>
    <xf numFmtId="218" fontId="187" fillId="7" borderId="29" applyNumberFormat="0" applyAlignment="0" applyProtection="0"/>
    <xf numFmtId="234" fontId="58" fillId="0" borderId="47" applyFont="0" applyFill="0" applyBorder="0" applyAlignment="0" applyProtection="0">
      <protection locked="0"/>
    </xf>
    <xf numFmtId="218" fontId="187" fillId="7" borderId="29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34" fontId="58" fillId="0" borderId="47" applyFont="0" applyFill="0" applyBorder="0" applyAlignment="0" applyProtection="0">
      <protection locked="0"/>
    </xf>
    <xf numFmtId="218" fontId="203" fillId="7" borderId="29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218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8" fontId="187" fillId="7" borderId="29" applyNumberFormat="0" applyAlignment="0" applyProtection="0"/>
    <xf numFmtId="233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34" fontId="58" fillId="0" borderId="47" applyFont="0" applyFill="0" applyBorder="0" applyAlignment="0" applyProtection="0">
      <protection locked="0"/>
    </xf>
    <xf numFmtId="218" fontId="189" fillId="0" borderId="32" applyNumberFormat="0" applyFill="0" applyAlignment="0" applyProtection="0"/>
    <xf numFmtId="233" fontId="58" fillId="69" borderId="47"/>
    <xf numFmtId="0" fontId="212" fillId="0" borderId="33">
      <alignment horizontal="center"/>
    </xf>
    <xf numFmtId="0" fontId="212" fillId="0" borderId="48">
      <alignment horizontal="center"/>
    </xf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7"/>
    <xf numFmtId="218" fontId="170" fillId="0" borderId="17">
      <alignment horizontal="left" vertical="center"/>
    </xf>
    <xf numFmtId="43" fontId="224" fillId="0" borderId="16"/>
    <xf numFmtId="218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33" fontId="58" fillId="69" borderId="47"/>
    <xf numFmtId="0" fontId="212" fillId="0" borderId="33">
      <alignment horizontal="center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9" fillId="20" borderId="31" applyNumberFormat="0" applyAlignment="0" applyProtection="0">
      <alignment vertical="center"/>
    </xf>
    <xf numFmtId="218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203" fillId="7" borderId="29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89" fillId="0" borderId="32" applyNumberFormat="0" applyFill="0" applyAlignment="0" applyProtection="0"/>
    <xf numFmtId="233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43" fontId="224" fillId="0" borderId="16"/>
    <xf numFmtId="218" fontId="189" fillId="0" borderId="32" applyNumberFormat="0" applyFill="0" applyAlignment="0" applyProtection="0"/>
    <xf numFmtId="0" fontId="161" fillId="20" borderId="29" applyNumberFormat="0" applyAlignment="0" applyProtection="0"/>
    <xf numFmtId="218" fontId="209" fillId="20" borderId="31" applyNumberFormat="0" applyAlignment="0" applyProtection="0">
      <alignment vertical="center"/>
    </xf>
    <xf numFmtId="234" fontId="58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70" fillId="0" borderId="17">
      <alignment horizontal="left" vertical="center"/>
    </xf>
    <xf numFmtId="218" fontId="202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9" fillId="23" borderId="30" applyNumberFormat="0" applyFon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218" fontId="161" fillId="20" borderId="29" applyNumberFormat="0" applyAlignment="0" applyProtection="0"/>
    <xf numFmtId="218" fontId="191" fillId="20" borderId="31" applyNumberFormat="0" applyAlignment="0" applyProtection="0"/>
    <xf numFmtId="218" fontId="209" fillId="20" borderId="31" applyNumberFormat="0" applyAlignment="0" applyProtection="0">
      <alignment vertical="center"/>
    </xf>
    <xf numFmtId="218" fontId="203" fillId="7" borderId="29" applyNumberFormat="0" applyAlignment="0" applyProtection="0">
      <alignment vertical="center"/>
    </xf>
    <xf numFmtId="218" fontId="196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9" fillId="0" borderId="32" applyNumberFormat="0" applyFill="0" applyAlignment="0" applyProtection="0"/>
    <xf numFmtId="218" fontId="187" fillId="7" borderId="29" applyNumberFormat="0" applyAlignment="0" applyProtection="0"/>
    <xf numFmtId="0" fontId="161" fillId="20" borderId="29" applyNumberFormat="0" applyAlignment="0" applyProtection="0"/>
    <xf numFmtId="218" fontId="161" fillId="20" borderId="29" applyNumberFormat="0" applyAlignment="0" applyProtection="0"/>
    <xf numFmtId="5" fontId="221" fillId="0" borderId="16" applyAlignment="0" applyProtection="0"/>
    <xf numFmtId="218" fontId="191" fillId="20" borderId="31" applyNumberFormat="0" applyAlignment="0" applyProtection="0"/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5" fontId="221" fillId="0" borderId="16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0" fontId="212" fillId="0" borderId="48">
      <alignment horizont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3" fontId="224" fillId="0" borderId="16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33" fontId="58" fillId="69" borderId="49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70" fillId="0" borderId="17">
      <alignment horizontal="left" vertical="center"/>
    </xf>
    <xf numFmtId="218" fontId="161" fillId="20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70" fontId="9" fillId="0" borderId="0" applyFont="0" applyFill="0" applyBorder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44" fontId="224" fillId="0" borderId="34"/>
    <xf numFmtId="218" fontId="196" fillId="20" borderId="50" applyNumberFormat="0" applyAlignment="0" applyProtection="0">
      <alignment vertical="center"/>
    </xf>
    <xf numFmtId="233" fontId="58" fillId="69" borderId="49"/>
    <xf numFmtId="10" fontId="58" fillId="57" borderId="48" applyNumberFormat="0" applyBorder="0" applyAlignment="0" applyProtection="0"/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5" fontId="221" fillId="0" borderId="16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33" fontId="58" fillId="69" borderId="49"/>
    <xf numFmtId="218" fontId="58" fillId="58" borderId="13" applyNumberFormat="0" applyFont="0" applyBorder="0" applyAlignment="0" applyProtection="0">
      <alignment horizontal="center"/>
    </xf>
    <xf numFmtId="5" fontId="221" fillId="0" borderId="16" applyAlignment="0" applyProtection="0"/>
    <xf numFmtId="43" fontId="224" fillId="0" borderId="16"/>
    <xf numFmtId="218" fontId="161" fillId="20" borderId="50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43" fontId="224" fillId="0" borderId="16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0" fontId="161" fillId="20" borderId="50" applyNumberFormat="0" applyAlignment="0" applyProtection="0"/>
    <xf numFmtId="0" fontId="212" fillId="0" borderId="48">
      <alignment horizontal="center"/>
    </xf>
    <xf numFmtId="218" fontId="161" fillId="20" borderId="50" applyNumberFormat="0" applyAlignment="0" applyProtection="0"/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18" fillId="0" borderId="15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33" fontId="58" fillId="69" borderId="49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43" fontId="224" fillId="0" borderId="16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18" fontId="191" fillId="20" borderId="52" applyNumberFormat="0" applyAlignment="0" applyProtection="0"/>
    <xf numFmtId="1" fontId="39" fillId="0" borderId="13" applyNumberFormat="0" applyFill="0" applyAlignment="0" applyProtection="0">
      <alignment horizontal="center" vertical="center"/>
    </xf>
    <xf numFmtId="0" fontId="212" fillId="0" borderId="48">
      <alignment horizont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33" fontId="58" fillId="69" borderId="49"/>
    <xf numFmtId="43" fontId="224" fillId="0" borderId="16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33" fontId="58" fillId="69" borderId="49"/>
    <xf numFmtId="218" fontId="189" fillId="0" borderId="51" applyNumberFormat="0" applyFill="0" applyAlignment="0" applyProtection="0"/>
    <xf numFmtId="10" fontId="58" fillId="57" borderId="48" applyNumberFormat="0" applyBorder="0" applyAlignment="0" applyProtection="0"/>
    <xf numFmtId="233" fontId="58" fillId="69" borderId="49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5" fontId="221" fillId="0" borderId="16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43" fontId="224" fillId="0" borderId="16"/>
    <xf numFmtId="5" fontId="221" fillId="0" borderId="16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43" fontId="224" fillId="0" borderId="16"/>
    <xf numFmtId="5" fontId="221" fillId="0" borderId="16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5" fontId="218" fillId="0" borderId="15">
      <protection locked="0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18" fontId="189" fillId="0" borderId="51" applyNumberFormat="0" applyFill="0" applyAlignment="0" applyProtection="0"/>
    <xf numFmtId="0" fontId="212" fillId="0" borderId="48">
      <alignment horizont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58" fillId="58" borderId="13" applyNumberFormat="0" applyFont="0" applyBorder="0" applyAlignment="0" applyProtection="0">
      <alignment horizontal="center"/>
    </xf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37" fontId="216" fillId="60" borderId="14" applyBorder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43" fontId="224" fillId="0" borderId="16"/>
    <xf numFmtId="218" fontId="161" fillId="20" borderId="50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58" fillId="58" borderId="13" applyNumberFormat="0" applyFont="0" applyBorder="0" applyAlignment="0" applyProtection="0">
      <alignment horizont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0" fontId="212" fillId="0" borderId="48">
      <alignment horizontal="center"/>
    </xf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43" fontId="224" fillId="0" borderId="16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58" fillId="63" borderId="13" applyNumberFormat="0" applyFont="0" applyBorder="0" applyAlignment="0" applyProtection="0">
      <alignment horizontal="center"/>
    </xf>
    <xf numFmtId="218" fontId="9" fillId="23" borderId="53" applyNumberFormat="0" applyFont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5" fontId="218" fillId="0" borderId="15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87" fillId="7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33" fontId="58" fillId="69" borderId="49"/>
    <xf numFmtId="233" fontId="58" fillId="69" borderId="49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8" fontId="203" fillId="7" borderId="50" applyNumberFormat="0" applyAlignment="0" applyProtection="0">
      <alignment vertic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43" fontId="224" fillId="0" borderId="16"/>
    <xf numFmtId="0" fontId="212" fillId="0" borderId="48">
      <alignment horizontal="center"/>
    </xf>
    <xf numFmtId="233" fontId="58" fillId="69" borderId="49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33" fontId="58" fillId="69" borderId="49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8" fontId="209" fillId="20" borderId="52" applyNumberFormat="0" applyAlignment="0" applyProtection="0">
      <alignment vertic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8" fontId="187" fillId="7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43" fontId="224" fillId="0" borderId="16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0" fontId="161" fillId="20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33" fontId="58" fillId="69" borderId="49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33" fontId="58" fillId="69" borderId="49"/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33" fontId="58" fillId="69" borderId="49"/>
    <xf numFmtId="233" fontId="58" fillId="69" borderId="49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18" fontId="203" fillId="7" borderId="50" applyNumberFormat="0" applyAlignment="0" applyProtection="0">
      <alignment vertic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43" fontId="224" fillId="0" borderId="16"/>
    <xf numFmtId="0" fontId="212" fillId="0" borderId="48">
      <alignment horizontal="center"/>
    </xf>
    <xf numFmtId="233" fontId="58" fillId="69" borderId="49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8" fontId="209" fillId="20" borderId="52" applyNumberFormat="0" applyAlignment="0" applyProtection="0">
      <alignment vertical="center"/>
    </xf>
    <xf numFmtId="218" fontId="58" fillId="58" borderId="13" applyNumberFormat="0" applyFont="0" applyBorder="0" applyAlignment="0" applyProtection="0">
      <alignment horizontal="center"/>
    </xf>
    <xf numFmtId="218" fontId="58" fillId="63" borderId="13" applyNumberFormat="0" applyFont="0" applyBorder="0" applyAlignment="0" applyProtection="0">
      <alignment horizont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8" fontId="187" fillId="7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43" fontId="224" fillId="0" borderId="16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233" fontId="58" fillId="69" borderId="49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33" fontId="58" fillId="69" borderId="49"/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0" fontId="212" fillId="0" borderId="48">
      <alignment horizont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37" fontId="216" fillId="60" borderId="14" applyBorder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43" fontId="224" fillId="0" borderId="16"/>
    <xf numFmtId="218" fontId="39" fillId="23" borderId="53" applyNumberFormat="0" applyFon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3" fontId="58" fillId="69" borderId="49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33" fontId="58" fillId="69" borderId="49"/>
    <xf numFmtId="233" fontId="58" fillId="69" borderId="49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43" fontId="224" fillId="0" borderId="16"/>
    <xf numFmtId="44" fontId="224" fillId="0" borderId="34"/>
    <xf numFmtId="218" fontId="203" fillId="7" borderId="50" applyNumberForma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43" fontId="224" fillId="0" borderId="16"/>
    <xf numFmtId="0" fontId="212" fillId="0" borderId="48">
      <alignment horizontal="center"/>
    </xf>
    <xf numFmtId="233" fontId="58" fillId="69" borderId="49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3" fontId="58" fillId="69" borderId="49"/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43" fontId="224" fillId="0" borderId="16"/>
    <xf numFmtId="44" fontId="224" fillId="0" borderId="34"/>
    <xf numFmtId="218" fontId="187" fillId="7" borderId="50" applyNumberForma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91" fillId="20" borderId="52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0" fontId="212" fillId="0" borderId="48">
      <alignment horizont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33" fontId="58" fillId="69" borderId="49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87" fillId="7" borderId="50" applyNumberFormat="0" applyAlignment="0" applyProtection="0"/>
    <xf numFmtId="5" fontId="221" fillId="0" borderId="16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9" fillId="23" borderId="53" applyNumberFormat="0" applyFont="0" applyAlignment="0" applyProtection="0"/>
    <xf numFmtId="233" fontId="58" fillId="69" borderId="49"/>
    <xf numFmtId="43" fontId="224" fillId="0" borderId="16"/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33" fontId="58" fillId="69" borderId="49"/>
    <xf numFmtId="233" fontId="58" fillId="69" borderId="49"/>
    <xf numFmtId="218" fontId="187" fillId="7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33" fontId="58" fillId="69" borderId="49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0" fontId="212" fillId="0" borderId="48">
      <alignment horizont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70" fillId="0" borderId="17">
      <alignment horizontal="left"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10" fontId="58" fillId="57" borderId="48" applyNumberFormat="0" applyBorder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1" fillId="20" borderId="52" applyNumberFormat="0" applyAlignment="0" applyProtection="0"/>
    <xf numFmtId="233" fontId="58" fillId="69" borderId="49"/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218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24" fillId="0" borderId="16"/>
    <xf numFmtId="218" fontId="189" fillId="0" borderId="51" applyNumberFormat="0" applyFill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8" fontId="170" fillId="0" borderId="17">
      <alignment horizontal="left"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8" fontId="170" fillId="0" borderId="17">
      <alignment horizontal="left" vertical="center"/>
    </xf>
    <xf numFmtId="218" fontId="170" fillId="0" borderId="17">
      <alignment horizontal="left"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44" fontId="224" fillId="0" borderId="34"/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91" fillId="20" borderId="52" applyNumberFormat="0" applyAlignment="0" applyProtection="0"/>
    <xf numFmtId="218" fontId="187" fillId="7" borderId="50" applyNumberFormat="0" applyAlignment="0" applyProtection="0"/>
    <xf numFmtId="233" fontId="58" fillId="69" borderId="49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43" fontId="224" fillId="0" borderId="16"/>
    <xf numFmtId="234" fontId="58" fillId="0" borderId="49" applyFont="0" applyFill="0" applyBorder="0" applyAlignment="0" applyProtection="0">
      <protection locked="0"/>
    </xf>
    <xf numFmtId="233" fontId="58" fillId="69" borderId="49"/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43" fontId="224" fillId="0" borderId="16"/>
    <xf numFmtId="218" fontId="9" fillId="23" borderId="53" applyNumberFormat="0" applyFont="0" applyAlignment="0" applyProtection="0"/>
    <xf numFmtId="233" fontId="58" fillId="69" borderId="49"/>
    <xf numFmtId="233" fontId="58" fillId="69" borderId="49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34" fontId="58" fillId="0" borderId="49" applyFont="0" applyFill="0" applyBorder="0" applyAlignment="0" applyProtection="0">
      <protection locked="0"/>
    </xf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0" fontId="212" fillId="0" borderId="48">
      <alignment horizontal="center"/>
    </xf>
    <xf numFmtId="233" fontId="58" fillId="69" borderId="49"/>
    <xf numFmtId="218" fontId="196" fillId="20" borderId="50" applyNumberFormat="0" applyAlignment="0" applyProtection="0">
      <alignment vertical="center"/>
    </xf>
    <xf numFmtId="43" fontId="224" fillId="0" borderId="16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233" fontId="58" fillId="69" borderId="49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5" fontId="221" fillId="0" borderId="16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161" fillId="20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43" fontId="224" fillId="0" borderId="16"/>
    <xf numFmtId="218" fontId="187" fillId="7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5" fontId="221" fillId="0" borderId="16" applyAlignment="0" applyProtection="0"/>
    <xf numFmtId="218" fontId="161" fillId="20" borderId="50" applyNumberFormat="0" applyAlignment="0" applyProtection="0"/>
    <xf numFmtId="218" fontId="202" fillId="0" borderId="51" applyNumberFormat="0" applyFill="0" applyAlignment="0" applyProtection="0">
      <alignment vertical="center"/>
    </xf>
    <xf numFmtId="233" fontId="58" fillId="69" borderId="49"/>
    <xf numFmtId="234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170" fillId="0" borderId="17">
      <alignment horizontal="left" vertical="center"/>
    </xf>
    <xf numFmtId="10" fontId="58" fillId="57" borderId="48" applyNumberFormat="0" applyBorder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5" fontId="221" fillId="0" borderId="16" applyAlignment="0" applyProtection="0"/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2" fillId="0" borderId="51" applyNumberFormat="0" applyFill="0" applyAlignment="0" applyProtection="0">
      <alignment vertical="center"/>
    </xf>
    <xf numFmtId="218" fontId="170" fillId="0" borderId="17">
      <alignment horizontal="left" vertical="center"/>
    </xf>
    <xf numFmtId="234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3" fontId="58" fillId="69" borderId="49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161" fillId="20" borderId="50" applyNumberFormat="0" applyAlignment="0" applyProtection="0"/>
    <xf numFmtId="233" fontId="58" fillId="69" borderId="49"/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0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91" fillId="20" borderId="52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9" fillId="0" borderId="51" applyNumberFormat="0" applyFill="0" applyAlignment="0" applyProtection="0"/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9" fillId="20" borderId="52" applyNumberFormat="0" applyAlignment="0" applyProtection="0">
      <alignment vertical="center"/>
    </xf>
    <xf numFmtId="218" fontId="189" fillId="0" borderId="51" applyNumberFormat="0" applyFill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218" fontId="203" fillId="7" borderId="50" applyNumberFormat="0" applyAlignment="0" applyProtection="0">
      <alignment vertical="center"/>
    </xf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161" fillId="20" borderId="50" applyNumberFormat="0" applyAlignment="0" applyProtection="0"/>
    <xf numFmtId="218" fontId="196" fillId="20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191" fillId="20" borderId="52" applyNumberFormat="0" applyAlignment="0" applyProtection="0"/>
    <xf numFmtId="218" fontId="9" fillId="23" borderId="53" applyNumberFormat="0" applyFont="0" applyAlignment="0" applyProtection="0"/>
    <xf numFmtId="218" fontId="202" fillId="0" borderId="51" applyNumberFormat="0" applyFill="0" applyAlignment="0" applyProtection="0">
      <alignment vertical="center"/>
    </xf>
    <xf numFmtId="218" fontId="161" fillId="20" borderId="50" applyNumberFormat="0" applyAlignment="0" applyProtection="0"/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43" fontId="224" fillId="0" borderId="16"/>
    <xf numFmtId="218" fontId="196" fillId="20" borderId="50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58" fillId="69" borderId="49"/>
    <xf numFmtId="218" fontId="203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89" fillId="0" borderId="51" applyNumberFormat="0" applyFill="0" applyAlignment="0" applyProtection="0"/>
    <xf numFmtId="218" fontId="196" fillId="20" borderId="50" applyNumberFormat="0" applyAlignment="0" applyProtection="0">
      <alignment vertical="center"/>
    </xf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87" fillId="7" borderId="50" applyNumberFormat="0" applyAlignment="0" applyProtection="0"/>
    <xf numFmtId="218" fontId="191" fillId="20" borderId="52" applyNumberFormat="0" applyAlignment="0" applyProtection="0"/>
    <xf numFmtId="5" fontId="221" fillId="0" borderId="16" applyAlignment="0" applyProtection="0"/>
    <xf numFmtId="218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8" fontId="191" fillId="20" borderId="52" applyNumberFormat="0" applyAlignment="0" applyProtection="0"/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33" fontId="58" fillId="69" borderId="49"/>
    <xf numFmtId="218" fontId="209" fillId="20" borderId="52" applyNumberFormat="0" applyAlignment="0" applyProtection="0">
      <alignment vertical="center"/>
    </xf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191" fillId="20" borderId="52" applyNumberFormat="0" applyAlignment="0" applyProtection="0"/>
    <xf numFmtId="218" fontId="202" fillId="0" borderId="51" applyNumberFormat="0" applyFill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6" fillId="20" borderId="50" applyNumberFormat="0" applyAlignment="0" applyProtection="0">
      <alignment vertical="center"/>
    </xf>
    <xf numFmtId="5" fontId="221" fillId="0" borderId="16" applyAlignment="0" applyProtection="0"/>
    <xf numFmtId="218" fontId="196" fillId="20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3" fontId="58" fillId="69" borderId="49"/>
    <xf numFmtId="218" fontId="189" fillId="0" borderId="51" applyNumberFormat="0" applyFill="0" applyAlignment="0" applyProtection="0"/>
    <xf numFmtId="233" fontId="58" fillId="69" borderId="49"/>
    <xf numFmtId="218" fontId="170" fillId="0" borderId="17">
      <alignment horizontal="left" vertical="center"/>
    </xf>
    <xf numFmtId="0" fontId="161" fillId="20" borderId="50" applyNumberFormat="0" applyAlignment="0" applyProtection="0"/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8" fontId="203" fillId="7" borderId="50" applyNumberFormat="0" applyAlignment="0" applyProtection="0">
      <alignment vertical="center"/>
    </xf>
    <xf numFmtId="233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3" fontId="58" fillId="69" borderId="49"/>
    <xf numFmtId="233" fontId="58" fillId="69" borderId="49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8" fontId="170" fillId="0" borderId="17">
      <alignment horizontal="left" vertical="center"/>
    </xf>
    <xf numFmtId="218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8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34" fontId="58" fillId="0" borderId="49" applyFont="0" applyFill="0" applyBorder="0" applyAlignment="0" applyProtection="0">
      <protection locked="0"/>
    </xf>
    <xf numFmtId="218" fontId="191" fillId="20" borderId="52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1" fillId="20" borderId="52" applyNumberFormat="0" applyAlignment="0" applyProtection="0"/>
    <xf numFmtId="218" fontId="189" fillId="0" borderId="51" applyNumberFormat="0" applyFill="0" applyAlignment="0" applyProtection="0"/>
    <xf numFmtId="218" fontId="161" fillId="20" borderId="50" applyNumberFormat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8" fontId="202" fillId="0" borderId="51" applyNumberFormat="0" applyFill="0" applyAlignment="0" applyProtection="0">
      <alignment vertical="center"/>
    </xf>
    <xf numFmtId="218" fontId="191" fillId="20" borderId="52" applyNumberFormat="0" applyAlignment="0" applyProtection="0"/>
    <xf numFmtId="43" fontId="224" fillId="0" borderId="16"/>
    <xf numFmtId="218" fontId="161" fillId="20" borderId="50" applyNumberFormat="0" applyAlignment="0" applyProtection="0"/>
    <xf numFmtId="218" fontId="161" fillId="20" borderId="50" applyNumberFormat="0" applyAlignment="0" applyProtection="0"/>
    <xf numFmtId="218" fontId="39" fillId="23" borderId="53" applyNumberFormat="0" applyFon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170" fillId="0" borderId="17">
      <alignment horizontal="left" vertical="center"/>
    </xf>
    <xf numFmtId="218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34" fontId="58" fillId="0" borderId="49" applyFont="0" applyFill="0" applyBorder="0" applyAlignment="0" applyProtection="0">
      <protection locked="0"/>
    </xf>
    <xf numFmtId="218" fontId="187" fillId="7" borderId="50" applyNumberFormat="0" applyAlignment="0" applyProtection="0"/>
    <xf numFmtId="5" fontId="221" fillId="0" borderId="16" applyAlignment="0" applyProtection="0"/>
    <xf numFmtId="234" fontId="58" fillId="0" borderId="49" applyFont="0" applyFill="0" applyBorder="0" applyAlignment="0" applyProtection="0">
      <protection locked="0"/>
    </xf>
    <xf numFmtId="218" fontId="203" fillId="7" borderId="50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218" fontId="209" fillId="20" borderId="52" applyNumberFormat="0" applyAlignment="0" applyProtection="0">
      <alignment vertical="center"/>
    </xf>
    <xf numFmtId="0" fontId="212" fillId="0" borderId="48">
      <alignment horizontal="center"/>
    </xf>
    <xf numFmtId="218" fontId="187" fillId="7" borderId="50" applyNumberFormat="0" applyAlignment="0" applyProtection="0"/>
    <xf numFmtId="233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4" fontId="58" fillId="0" borderId="49" applyFont="0" applyFill="0" applyBorder="0" applyAlignment="0" applyProtection="0">
      <protection locked="0"/>
    </xf>
    <xf numFmtId="218" fontId="189" fillId="0" borderId="51" applyNumberFormat="0" applyFill="0" applyAlignment="0" applyProtection="0"/>
    <xf numFmtId="233" fontId="58" fillId="69" borderId="49"/>
    <xf numFmtId="0" fontId="212" fillId="0" borderId="48">
      <alignment horizontal="center"/>
    </xf>
    <xf numFmtId="218" fontId="170" fillId="0" borderId="17">
      <alignment horizontal="left" vertical="center"/>
    </xf>
    <xf numFmtId="233" fontId="58" fillId="69" borderId="49"/>
    <xf numFmtId="43" fontId="224" fillId="0" borderId="16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33" fontId="58" fillId="69" borderId="49"/>
    <xf numFmtId="0" fontId="212" fillId="0" borderId="48">
      <alignment horizontal="center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9" fillId="20" borderId="52" applyNumberFormat="0" applyAlignment="0" applyProtection="0">
      <alignment vertical="center"/>
    </xf>
    <xf numFmtId="218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203" fillId="7" borderId="50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89" fillId="0" borderId="51" applyNumberFormat="0" applyFill="0" applyAlignment="0" applyProtection="0"/>
    <xf numFmtId="233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8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8" fontId="189" fillId="0" borderId="51" applyNumberFormat="0" applyFill="0" applyAlignment="0" applyProtection="0"/>
    <xf numFmtId="0" fontId="161" fillId="20" borderId="50" applyNumberFormat="0" applyAlignment="0" applyProtection="0"/>
    <xf numFmtId="218" fontId="209" fillId="20" borderId="52" applyNumberFormat="0" applyAlignment="0" applyProtection="0">
      <alignment vertical="center"/>
    </xf>
    <xf numFmtId="234" fontId="58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0" fillId="0" borderId="17">
      <alignment horizontal="left" vertical="center"/>
    </xf>
    <xf numFmtId="218" fontId="202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9" fillId="23" borderId="53" applyNumberFormat="0" applyFon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218" fontId="161" fillId="20" borderId="50" applyNumberFormat="0" applyAlignment="0" applyProtection="0"/>
    <xf numFmtId="218" fontId="191" fillId="20" borderId="52" applyNumberFormat="0" applyAlignment="0" applyProtection="0"/>
    <xf numFmtId="218" fontId="209" fillId="20" borderId="52" applyNumberFormat="0" applyAlignment="0" applyProtection="0">
      <alignment vertical="center"/>
    </xf>
    <xf numFmtId="218" fontId="203" fillId="7" borderId="50" applyNumberFormat="0" applyAlignment="0" applyProtection="0">
      <alignment vertical="center"/>
    </xf>
    <xf numFmtId="218" fontId="196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9" fillId="0" borderId="51" applyNumberFormat="0" applyFill="0" applyAlignment="0" applyProtection="0"/>
    <xf numFmtId="218" fontId="187" fillId="7" borderId="50" applyNumberFormat="0" applyAlignment="0" applyProtection="0"/>
    <xf numFmtId="0" fontId="161" fillId="20" borderId="50" applyNumberFormat="0" applyAlignment="0" applyProtection="0"/>
    <xf numFmtId="218" fontId="161" fillId="20" borderId="50" applyNumberFormat="0" applyAlignment="0" applyProtection="0"/>
    <xf numFmtId="5" fontId="221" fillId="0" borderId="16" applyAlignment="0" applyProtection="0"/>
    <xf numFmtId="218" fontId="191" fillId="20" borderId="52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51">
    <xf numFmtId="0" fontId="0" fillId="0" borderId="0" xfId="0"/>
    <xf numFmtId="173" fontId="25" fillId="0" borderId="0" xfId="28" applyNumberFormat="1" applyFont="1" applyFill="1"/>
    <xf numFmtId="37" fontId="28" fillId="0" borderId="0" xfId="28" applyNumberFormat="1" applyFont="1" applyFill="1"/>
    <xf numFmtId="173" fontId="25" fillId="0" borderId="0" xfId="28" applyNumberFormat="1" applyFont="1" applyFill="1" applyBorder="1"/>
    <xf numFmtId="173" fontId="25" fillId="0" borderId="10" xfId="28" applyNumberFormat="1" applyFont="1" applyFill="1" applyBorder="1"/>
    <xf numFmtId="173" fontId="28" fillId="0" borderId="0" xfId="28" applyNumberFormat="1" applyFont="1" applyFill="1" applyBorder="1"/>
    <xf numFmtId="173" fontId="25" fillId="0" borderId="11" xfId="28" applyNumberFormat="1" applyFont="1" applyFill="1" applyBorder="1"/>
    <xf numFmtId="41" fontId="25" fillId="0" borderId="0" xfId="33" applyNumberFormat="1" applyFont="1" applyFill="1"/>
    <xf numFmtId="170" fontId="25" fillId="0" borderId="0" xfId="28" applyFont="1" applyFill="1"/>
    <xf numFmtId="173" fontId="28" fillId="0" borderId="11" xfId="28" applyNumberFormat="1" applyFont="1" applyFill="1" applyBorder="1"/>
    <xf numFmtId="37" fontId="28" fillId="0" borderId="0" xfId="28" applyNumberFormat="1" applyFont="1" applyFill="1" applyBorder="1"/>
    <xf numFmtId="173" fontId="28" fillId="0" borderId="10" xfId="28" applyNumberFormat="1" applyFont="1" applyFill="1" applyBorder="1"/>
    <xf numFmtId="173" fontId="25" fillId="0" borderId="0" xfId="28" applyNumberFormat="1" applyFont="1" applyFill="1" applyAlignment="1">
      <alignment vertical="top"/>
    </xf>
    <xf numFmtId="170" fontId="28" fillId="0" borderId="0" xfId="28" applyFont="1" applyFill="1" applyBorder="1"/>
    <xf numFmtId="173" fontId="28" fillId="0" borderId="0" xfId="28" applyNumberFormat="1" applyFont="1" applyFill="1"/>
    <xf numFmtId="170" fontId="28" fillId="0" borderId="0" xfId="28" applyFont="1" applyFill="1"/>
    <xf numFmtId="171" fontId="25" fillId="0" borderId="0" xfId="33" applyNumberFormat="1" applyFont="1" applyFill="1" applyBorder="1"/>
    <xf numFmtId="41" fontId="25" fillId="0" borderId="0" xfId="33" applyNumberFormat="1" applyFont="1" applyFill="1" applyBorder="1"/>
    <xf numFmtId="170" fontId="25" fillId="0" borderId="0" xfId="28" applyFont="1" applyFill="1" applyBorder="1"/>
    <xf numFmtId="175" fontId="25" fillId="0" borderId="0" xfId="33" applyNumberFormat="1" applyFont="1" applyFill="1" applyBorder="1"/>
    <xf numFmtId="0" fontId="26" fillId="0" borderId="0" xfId="33" applyNumberFormat="1" applyFont="1" applyFill="1" applyAlignment="1">
      <alignment horizontal="center"/>
    </xf>
    <xf numFmtId="41" fontId="25" fillId="0" borderId="0" xfId="33" applyNumberFormat="1" applyFont="1" applyFill="1" applyBorder="1" applyAlignment="1">
      <alignment horizontal="center"/>
    </xf>
    <xf numFmtId="41" fontId="28" fillId="0" borderId="0" xfId="33" applyNumberFormat="1" applyFont="1" applyFill="1" applyBorder="1" applyAlignment="1">
      <alignment horizontal="center"/>
    </xf>
    <xf numFmtId="37" fontId="25" fillId="0" borderId="0" xfId="33" applyNumberFormat="1" applyFont="1" applyFill="1" applyBorder="1" applyAlignment="1">
      <alignment horizontal="center"/>
    </xf>
    <xf numFmtId="170" fontId="25" fillId="0" borderId="0" xfId="28" applyFont="1" applyFill="1" applyAlignment="1">
      <alignment vertical="top"/>
    </xf>
    <xf numFmtId="173" fontId="25" fillId="0" borderId="0" xfId="33" applyNumberFormat="1" applyFont="1" applyFill="1" applyBorder="1"/>
    <xf numFmtId="10" fontId="25" fillId="0" borderId="0" xfId="59" applyNumberFormat="1" applyFont="1" applyFill="1" applyBorder="1"/>
    <xf numFmtId="41" fontId="25" fillId="0" borderId="10" xfId="28" applyNumberFormat="1" applyFont="1" applyFill="1" applyBorder="1"/>
    <xf numFmtId="175" fontId="25" fillId="0" borderId="0" xfId="28" applyNumberFormat="1" applyFont="1" applyFill="1"/>
    <xf numFmtId="173" fontId="25" fillId="0" borderId="0" xfId="28" applyNumberFormat="1" applyFont="1" applyFill="1" applyAlignment="1"/>
    <xf numFmtId="175" fontId="25" fillId="0" borderId="0" xfId="28" applyNumberFormat="1" applyFont="1" applyFill="1" applyAlignment="1">
      <alignment vertical="top"/>
    </xf>
    <xf numFmtId="41" fontId="28" fillId="0" borderId="11" xfId="28" applyNumberFormat="1" applyFont="1" applyFill="1" applyBorder="1"/>
    <xf numFmtId="175" fontId="28" fillId="0" borderId="10" xfId="28" applyNumberFormat="1" applyFont="1" applyFill="1" applyBorder="1"/>
    <xf numFmtId="175" fontId="25" fillId="0" borderId="0" xfId="28" applyNumberFormat="1" applyFont="1" applyFill="1" applyBorder="1"/>
    <xf numFmtId="41" fontId="25" fillId="0" borderId="0" xfId="28" applyNumberFormat="1" applyFont="1" applyFill="1" applyBorder="1"/>
    <xf numFmtId="41" fontId="28" fillId="0" borderId="10" xfId="28" applyNumberFormat="1" applyFont="1" applyFill="1" applyBorder="1"/>
    <xf numFmtId="173" fontId="25" fillId="0" borderId="0" xfId="28" applyNumberFormat="1" applyFont="1" applyFill="1" applyBorder="1" applyAlignment="1"/>
    <xf numFmtId="173" fontId="28" fillId="0" borderId="36" xfId="28" applyNumberFormat="1" applyFont="1" applyFill="1" applyBorder="1"/>
    <xf numFmtId="41" fontId="25" fillId="0" borderId="0" xfId="59" applyNumberFormat="1" applyFont="1" applyFill="1" applyBorder="1"/>
    <xf numFmtId="175" fontId="25" fillId="0" borderId="0" xfId="29" applyNumberFormat="1" applyFont="1" applyFill="1" applyAlignment="1">
      <alignment vertical="top"/>
    </xf>
    <xf numFmtId="175" fontId="25" fillId="0" borderId="37" xfId="28" applyNumberFormat="1" applyFont="1" applyFill="1" applyBorder="1" applyAlignment="1">
      <alignment vertical="top"/>
    </xf>
    <xf numFmtId="175" fontId="28" fillId="0" borderId="36" xfId="28" applyNumberFormat="1" applyFont="1" applyFill="1" applyBorder="1" applyAlignment="1">
      <alignment vertical="top"/>
    </xf>
    <xf numFmtId="175" fontId="28" fillId="0" borderId="0" xfId="28" applyNumberFormat="1" applyFont="1" applyFill="1" applyAlignment="1">
      <alignment vertical="top"/>
    </xf>
    <xf numFmtId="173" fontId="28" fillId="0" borderId="37" xfId="28" applyNumberFormat="1" applyFont="1" applyFill="1" applyBorder="1"/>
    <xf numFmtId="41" fontId="25" fillId="0" borderId="0" xfId="33" applyNumberFormat="1" applyFont="1" applyFill="1" applyBorder="1" applyAlignment="1"/>
    <xf numFmtId="171" fontId="25" fillId="0" borderId="0" xfId="33" applyNumberFormat="1" applyFont="1" applyFill="1" applyBorder="1" applyAlignment="1"/>
    <xf numFmtId="41" fontId="25" fillId="0" borderId="10" xfId="33" applyNumberFormat="1" applyFont="1" applyFill="1" applyBorder="1" applyAlignment="1"/>
    <xf numFmtId="171" fontId="25" fillId="0" borderId="0" xfId="33" applyNumberFormat="1" applyFont="1" applyFill="1" applyAlignment="1"/>
    <xf numFmtId="41" fontId="28" fillId="0" borderId="0" xfId="33" applyNumberFormat="1" applyFont="1" applyFill="1" applyAlignment="1"/>
    <xf numFmtId="41" fontId="28" fillId="0" borderId="0" xfId="33" applyNumberFormat="1" applyFont="1" applyFill="1" applyBorder="1" applyAlignment="1"/>
    <xf numFmtId="173" fontId="28" fillId="0" borderId="0" xfId="28" applyNumberFormat="1" applyFont="1" applyFill="1" applyAlignment="1"/>
    <xf numFmtId="171" fontId="28" fillId="0" borderId="0" xfId="33" applyNumberFormat="1" applyFont="1" applyFill="1" applyAlignment="1"/>
    <xf numFmtId="41" fontId="25" fillId="0" borderId="0" xfId="33" applyNumberFormat="1" applyFont="1" applyFill="1" applyAlignment="1"/>
    <xf numFmtId="41" fontId="28" fillId="0" borderId="37" xfId="33" applyNumberFormat="1" applyFont="1" applyFill="1" applyBorder="1" applyAlignment="1"/>
    <xf numFmtId="37" fontId="25" fillId="0" borderId="0" xfId="33" applyNumberFormat="1" applyFont="1" applyFill="1" applyBorder="1" applyAlignment="1"/>
    <xf numFmtId="170" fontId="25" fillId="0" borderId="10" xfId="28" applyFont="1" applyFill="1" applyBorder="1" applyAlignment="1"/>
    <xf numFmtId="37" fontId="25" fillId="0" borderId="0" xfId="33" applyNumberFormat="1" applyFont="1" applyFill="1" applyAlignment="1"/>
    <xf numFmtId="175" fontId="25" fillId="0" borderId="0" xfId="33" applyNumberFormat="1" applyFont="1" applyFill="1" applyBorder="1" applyAlignment="1"/>
    <xf numFmtId="175" fontId="25" fillId="0" borderId="10" xfId="28" applyNumberFormat="1" applyFont="1" applyFill="1" applyBorder="1" applyAlignment="1"/>
    <xf numFmtId="170" fontId="25" fillId="0" borderId="0" xfId="33" applyFont="1" applyFill="1" applyBorder="1" applyAlignment="1"/>
    <xf numFmtId="172" fontId="28" fillId="0" borderId="0" xfId="33" applyNumberFormat="1" applyFont="1" applyFill="1" applyBorder="1" applyAlignment="1"/>
    <xf numFmtId="173" fontId="28" fillId="0" borderId="0" xfId="33" applyNumberFormat="1" applyFont="1" applyFill="1" applyAlignment="1"/>
    <xf numFmtId="10" fontId="25" fillId="0" borderId="0" xfId="59" applyNumberFormat="1" applyFont="1" applyFill="1" applyAlignment="1"/>
    <xf numFmtId="171" fontId="28" fillId="0" borderId="10" xfId="28" applyNumberFormat="1" applyFont="1" applyFill="1" applyBorder="1"/>
    <xf numFmtId="171" fontId="28" fillId="0" borderId="34" xfId="28" applyNumberFormat="1" applyFont="1" applyFill="1" applyBorder="1"/>
    <xf numFmtId="171" fontId="25" fillId="0" borderId="0" xfId="28" applyNumberFormat="1" applyFont="1" applyFill="1" applyBorder="1"/>
    <xf numFmtId="171" fontId="28" fillId="0" borderId="11" xfId="28" applyNumberFormat="1" applyFont="1" applyFill="1" applyBorder="1"/>
    <xf numFmtId="171" fontId="28" fillId="0" borderId="54" xfId="28" applyNumberFormat="1" applyFont="1" applyFill="1" applyBorder="1"/>
    <xf numFmtId="173" fontId="29" fillId="0" borderId="0" xfId="28" applyNumberFormat="1" applyFont="1" applyFill="1" applyAlignment="1">
      <alignment horizontal="right"/>
    </xf>
    <xf numFmtId="173" fontId="31" fillId="0" borderId="0" xfId="28" applyNumberFormat="1" applyFont="1" applyFill="1" applyAlignment="1">
      <alignment horizontal="centerContinuous"/>
    </xf>
    <xf numFmtId="170" fontId="25" fillId="0" borderId="10" xfId="28" applyFont="1" applyFill="1" applyBorder="1"/>
    <xf numFmtId="173" fontId="29" fillId="0" borderId="0" xfId="28" applyNumberFormat="1" applyFont="1" applyFill="1"/>
    <xf numFmtId="170" fontId="29" fillId="0" borderId="0" xfId="28" applyFont="1" applyFill="1"/>
    <xf numFmtId="173" fontId="28" fillId="0" borderId="56" xfId="28" applyNumberFormat="1" applyFont="1" applyFill="1" applyBorder="1"/>
    <xf numFmtId="175" fontId="25" fillId="0" borderId="0" xfId="53558" applyNumberFormat="1" applyFont="1" applyFill="1" applyBorder="1"/>
    <xf numFmtId="175" fontId="25" fillId="0" borderId="10" xfId="53558" applyNumberFormat="1" applyFont="1" applyFill="1" applyBorder="1"/>
    <xf numFmtId="175" fontId="28" fillId="0" borderId="0" xfId="53558" applyNumberFormat="1" applyFont="1" applyFill="1" applyBorder="1"/>
    <xf numFmtId="175" fontId="28" fillId="0" borderId="10" xfId="53558" applyNumberFormat="1" applyFont="1" applyFill="1" applyBorder="1"/>
    <xf numFmtId="37" fontId="28" fillId="0" borderId="0" xfId="53558" applyNumberFormat="1" applyFont="1" applyFill="1" applyBorder="1"/>
    <xf numFmtId="175" fontId="28" fillId="0" borderId="56" xfId="53558" applyNumberFormat="1" applyFont="1" applyFill="1" applyBorder="1"/>
    <xf numFmtId="173" fontId="28" fillId="0" borderId="56" xfId="53558" applyNumberFormat="1" applyFont="1" applyFill="1" applyBorder="1"/>
    <xf numFmtId="173" fontId="28" fillId="0" borderId="0" xfId="53558" applyNumberFormat="1" applyFont="1" applyFill="1" applyBorder="1"/>
    <xf numFmtId="173" fontId="25" fillId="0" borderId="10" xfId="28" applyNumberFormat="1" applyFont="1" applyFill="1" applyBorder="1" applyAlignment="1"/>
    <xf numFmtId="170" fontId="25" fillId="0" borderId="57" xfId="28" applyFont="1" applyFill="1" applyBorder="1" applyAlignment="1">
      <alignment vertical="top"/>
    </xf>
    <xf numFmtId="0" fontId="24" fillId="0" borderId="0" xfId="52" applyFont="1" applyFill="1" applyAlignment="1">
      <alignment horizontal="left"/>
    </xf>
    <xf numFmtId="171" fontId="25" fillId="0" borderId="0" xfId="0" applyNumberFormat="1" applyFont="1" applyFill="1"/>
    <xf numFmtId="171" fontId="26" fillId="0" borderId="0" xfId="0" applyNumberFormat="1" applyFont="1" applyFill="1" applyAlignment="1">
      <alignment horizontal="center"/>
    </xf>
    <xf numFmtId="171" fontId="25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/>
    </xf>
    <xf numFmtId="171" fontId="27" fillId="0" borderId="0" xfId="0" applyNumberFormat="1" applyFont="1" applyFill="1" applyAlignment="1">
      <alignment horizontal="centerContinuous"/>
    </xf>
    <xf numFmtId="171" fontId="28" fillId="0" borderId="0" xfId="0" applyNumberFormat="1" applyFont="1" applyFill="1" applyAlignment="1">
      <alignment horizontal="centerContinuous"/>
    </xf>
    <xf numFmtId="0" fontId="28" fillId="0" borderId="0" xfId="0" applyFont="1" applyFill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171" fontId="24" fillId="0" borderId="0" xfId="0" applyNumberFormat="1" applyFont="1" applyFill="1"/>
    <xf numFmtId="0" fontId="26" fillId="0" borderId="0" xfId="0" applyFont="1" applyFill="1" applyAlignment="1">
      <alignment horizontal="center"/>
    </xf>
    <xf numFmtId="0" fontId="26" fillId="0" borderId="0" xfId="0" applyFont="1" applyFill="1"/>
    <xf numFmtId="171" fontId="27" fillId="0" borderId="0" xfId="0" applyNumberFormat="1" applyFont="1" applyFill="1"/>
    <xf numFmtId="171" fontId="28" fillId="0" borderId="0" xfId="0" applyNumberFormat="1" applyFont="1" applyFill="1"/>
    <xf numFmtId="171" fontId="27" fillId="0" borderId="0" xfId="0" applyNumberFormat="1" applyFont="1" applyFill="1" applyAlignment="1">
      <alignment horizontal="center"/>
    </xf>
    <xf numFmtId="0" fontId="28" fillId="0" borderId="0" xfId="0" applyFont="1" applyFill="1"/>
    <xf numFmtId="171" fontId="26" fillId="0" borderId="0" xfId="49" applyNumberFormat="1" applyFont="1" applyFill="1" applyAlignment="1">
      <alignment horizontal="center"/>
    </xf>
    <xf numFmtId="171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33" fillId="0" borderId="0" xfId="55" applyFont="1" applyFill="1" applyAlignment="1">
      <alignment horizontal="center" vertical="top"/>
    </xf>
    <xf numFmtId="171" fontId="32" fillId="0" borderId="0" xfId="55" applyNumberFormat="1" applyFont="1" applyFill="1" applyAlignment="1">
      <alignment vertical="top"/>
    </xf>
    <xf numFmtId="172" fontId="32" fillId="0" borderId="0" xfId="55" applyNumberFormat="1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33" fillId="0" borderId="0" xfId="0" applyFont="1" applyFill="1" applyAlignment="1">
      <alignment vertical="top"/>
    </xf>
    <xf numFmtId="171" fontId="32" fillId="0" borderId="0" xfId="0" applyNumberFormat="1" applyFont="1" applyFill="1" applyAlignment="1">
      <alignment vertical="top"/>
    </xf>
    <xf numFmtId="171" fontId="28" fillId="0" borderId="0" xfId="0" applyNumberFormat="1" applyFont="1" applyFill="1" applyAlignment="1">
      <alignment horizontal="center" vertical="top"/>
    </xf>
    <xf numFmtId="172" fontId="25" fillId="0" borderId="0" xfId="55" applyNumberFormat="1" applyFont="1" applyFill="1" applyAlignment="1">
      <alignment vertical="top"/>
    </xf>
    <xf numFmtId="171" fontId="27" fillId="0" borderId="0" xfId="0" applyNumberFormat="1" applyFont="1" applyFill="1" applyAlignment="1">
      <alignment vertical="top"/>
    </xf>
    <xf numFmtId="171" fontId="25" fillId="0" borderId="0" xfId="0" applyNumberFormat="1" applyFont="1" applyFill="1" applyAlignment="1">
      <alignment vertical="top"/>
    </xf>
    <xf numFmtId="171" fontId="25" fillId="0" borderId="0" xfId="0" applyNumberFormat="1" applyFont="1" applyFill="1" applyAlignment="1">
      <alignment horizontal="right" vertical="top"/>
    </xf>
    <xf numFmtId="172" fontId="25" fillId="0" borderId="0" xfId="0" applyNumberFormat="1" applyFont="1" applyFill="1" applyAlignment="1">
      <alignment vertical="top"/>
    </xf>
    <xf numFmtId="175" fontId="25" fillId="0" borderId="0" xfId="0" applyNumberFormat="1" applyFont="1" applyFill="1" applyAlignment="1">
      <alignment vertical="top"/>
    </xf>
    <xf numFmtId="171" fontId="26" fillId="0" borderId="0" xfId="0" applyNumberFormat="1" applyFont="1" applyFill="1" applyAlignment="1">
      <alignment vertical="top"/>
    </xf>
    <xf numFmtId="173" fontId="28" fillId="0" borderId="0" xfId="28" applyNumberFormat="1" applyFont="1" applyFill="1" applyAlignment="1">
      <alignment vertical="top"/>
    </xf>
    <xf numFmtId="175" fontId="25" fillId="0" borderId="37" xfId="0" applyNumberFormat="1" applyFont="1" applyFill="1" applyBorder="1" applyAlignment="1">
      <alignment vertical="top"/>
    </xf>
    <xf numFmtId="173" fontId="33" fillId="0" borderId="0" xfId="28" applyNumberFormat="1" applyFont="1" applyFill="1" applyAlignment="1">
      <alignment vertical="top"/>
    </xf>
    <xf numFmtId="172" fontId="26" fillId="0" borderId="0" xfId="0" applyNumberFormat="1" applyFont="1" applyFill="1" applyAlignment="1">
      <alignment vertical="top"/>
    </xf>
    <xf numFmtId="0" fontId="28" fillId="0" borderId="0" xfId="50" applyFont="1" applyFill="1" applyAlignment="1">
      <alignment horizontal="left" vertical="top"/>
    </xf>
    <xf numFmtId="171" fontId="28" fillId="0" borderId="0" xfId="0" applyNumberFormat="1" applyFont="1" applyFill="1" applyAlignment="1">
      <alignment vertical="top"/>
    </xf>
    <xf numFmtId="175" fontId="28" fillId="0" borderId="36" xfId="0" applyNumberFormat="1" applyFont="1" applyFill="1" applyBorder="1" applyAlignment="1">
      <alignment vertical="top"/>
    </xf>
    <xf numFmtId="175" fontId="28" fillId="0" borderId="0" xfId="0" applyNumberFormat="1" applyFont="1" applyFill="1" applyAlignment="1">
      <alignment vertical="top"/>
    </xf>
    <xf numFmtId="172" fontId="28" fillId="0" borderId="0" xfId="0" applyNumberFormat="1" applyFont="1" applyFill="1" applyAlignment="1">
      <alignment vertical="top"/>
    </xf>
    <xf numFmtId="41" fontId="28" fillId="0" borderId="0" xfId="0" applyNumberFormat="1" applyFont="1" applyFill="1" applyAlignment="1">
      <alignment vertical="top"/>
    </xf>
    <xf numFmtId="171" fontId="33" fillId="0" borderId="0" xfId="55" applyNumberFormat="1" applyFont="1" applyFill="1" applyAlignment="1">
      <alignment vertical="top"/>
    </xf>
    <xf numFmtId="172" fontId="33" fillId="0" borderId="0" xfId="55" applyNumberFormat="1" applyFont="1" applyFill="1" applyAlignment="1">
      <alignment vertical="top"/>
    </xf>
    <xf numFmtId="171" fontId="33" fillId="0" borderId="0" xfId="0" applyNumberFormat="1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172" fontId="27" fillId="0" borderId="0" xfId="0" applyNumberFormat="1" applyFont="1" applyFill="1" applyAlignment="1">
      <alignment vertical="top"/>
    </xf>
    <xf numFmtId="41" fontId="25" fillId="0" borderId="0" xfId="0" applyNumberFormat="1" applyFont="1" applyFill="1" applyAlignment="1">
      <alignment vertical="top"/>
    </xf>
    <xf numFmtId="173" fontId="25" fillId="0" borderId="0" xfId="51" applyNumberFormat="1" applyFont="1" applyFill="1" applyAlignment="1">
      <alignment vertical="top"/>
    </xf>
    <xf numFmtId="172" fontId="25" fillId="0" borderId="0" xfId="51" applyNumberFormat="1" applyFont="1" applyFill="1" applyAlignment="1">
      <alignment vertical="top"/>
    </xf>
    <xf numFmtId="171" fontId="25" fillId="0" borderId="0" xfId="51" applyNumberFormat="1" applyFont="1" applyFill="1" applyAlignment="1">
      <alignment vertical="top"/>
    </xf>
    <xf numFmtId="37" fontId="25" fillId="0" borderId="0" xfId="0" applyNumberFormat="1" applyFont="1" applyFill="1" applyAlignment="1">
      <alignment vertical="top"/>
    </xf>
    <xf numFmtId="172" fontId="25" fillId="0" borderId="0" xfId="46" applyNumberFormat="1" applyFont="1" applyFill="1" applyAlignment="1">
      <alignment vertical="top"/>
    </xf>
    <xf numFmtId="171" fontId="26" fillId="0" borderId="0" xfId="51" applyNumberFormat="1" applyFont="1" applyFill="1" applyAlignment="1">
      <alignment horizontal="center" vertical="top"/>
    </xf>
    <xf numFmtId="41" fontId="25" fillId="0" borderId="0" xfId="51" applyNumberFormat="1" applyFont="1" applyFill="1" applyAlignment="1">
      <alignment vertical="top"/>
    </xf>
    <xf numFmtId="173" fontId="32" fillId="0" borderId="0" xfId="28" applyNumberFormat="1" applyFont="1" applyFill="1" applyAlignment="1">
      <alignment vertical="top"/>
    </xf>
    <xf numFmtId="175" fontId="25" fillId="0" borderId="0" xfId="51" applyNumberFormat="1" applyFont="1" applyFill="1" applyAlignment="1">
      <alignment vertical="top"/>
    </xf>
    <xf numFmtId="175" fontId="25" fillId="0" borderId="57" xfId="51" applyNumberFormat="1" applyFont="1" applyFill="1" applyBorder="1" applyAlignment="1">
      <alignment vertical="top"/>
    </xf>
    <xf numFmtId="37" fontId="28" fillId="0" borderId="0" xfId="0" applyNumberFormat="1" applyFont="1" applyFill="1" applyAlignment="1">
      <alignment vertical="top"/>
    </xf>
    <xf numFmtId="41" fontId="25" fillId="0" borderId="10" xfId="0" applyNumberFormat="1" applyFont="1" applyFill="1" applyBorder="1" applyAlignment="1">
      <alignment vertical="top"/>
    </xf>
    <xf numFmtId="41" fontId="28" fillId="0" borderId="34" xfId="0" applyNumberFormat="1" applyFont="1" applyFill="1" applyBorder="1" applyAlignment="1">
      <alignment vertical="top"/>
    </xf>
    <xf numFmtId="0" fontId="27" fillId="0" borderId="0" xfId="50" applyFont="1" applyFill="1" applyAlignment="1">
      <alignment horizontal="left"/>
    </xf>
    <xf numFmtId="172" fontId="32" fillId="0" borderId="0" xfId="0" applyNumberFormat="1" applyFont="1" applyFill="1" applyAlignment="1">
      <alignment vertical="top"/>
    </xf>
    <xf numFmtId="172" fontId="29" fillId="0" borderId="0" xfId="0" applyNumberFormat="1" applyFont="1" applyFill="1"/>
    <xf numFmtId="172" fontId="29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horizontal="left"/>
    </xf>
    <xf numFmtId="172" fontId="31" fillId="0" borderId="0" xfId="0" applyNumberFormat="1" applyFont="1" applyFill="1" applyAlignment="1">
      <alignment horizontal="centerContinuous"/>
    </xf>
    <xf numFmtId="172" fontId="25" fillId="0" borderId="0" xfId="46" applyNumberFormat="1" applyFont="1" applyFill="1"/>
    <xf numFmtId="172" fontId="28" fillId="0" borderId="0" xfId="46" applyNumberFormat="1" applyFont="1" applyFill="1"/>
    <xf numFmtId="172" fontId="25" fillId="0" borderId="0" xfId="0" applyNumberFormat="1" applyFont="1" applyFill="1"/>
    <xf numFmtId="172" fontId="25" fillId="0" borderId="0" xfId="46" applyNumberFormat="1" applyFont="1" applyFill="1" applyAlignment="1">
      <alignment horizontal="center"/>
    </xf>
    <xf numFmtId="172" fontId="25" fillId="0" borderId="0" xfId="49" applyNumberFormat="1" applyFont="1" applyFill="1" applyAlignment="1">
      <alignment horizontal="center"/>
    </xf>
    <xf numFmtId="0" fontId="26" fillId="0" borderId="0" xfId="49" applyFont="1" applyFill="1" applyAlignment="1">
      <alignment horizontal="center"/>
    </xf>
    <xf numFmtId="172" fontId="27" fillId="0" borderId="0" xfId="46" applyNumberFormat="1" applyFont="1" applyFill="1"/>
    <xf numFmtId="171" fontId="25" fillId="0" borderId="0" xfId="46" applyNumberFormat="1" applyFont="1" applyFill="1"/>
    <xf numFmtId="172" fontId="32" fillId="0" borderId="0" xfId="0" applyNumberFormat="1" applyFont="1" applyFill="1"/>
    <xf numFmtId="171" fontId="28" fillId="0" borderId="0" xfId="46" applyNumberFormat="1" applyFont="1" applyFill="1"/>
    <xf numFmtId="172" fontId="25" fillId="0" borderId="0" xfId="46" applyNumberFormat="1" applyFont="1" applyFill="1" applyAlignment="1">
      <alignment horizontal="left"/>
    </xf>
    <xf numFmtId="0" fontId="28" fillId="0" borderId="0" xfId="49" applyFont="1" applyFill="1" applyAlignment="1">
      <alignment horizontal="left"/>
    </xf>
    <xf numFmtId="0" fontId="30" fillId="0" borderId="0" xfId="0" applyFont="1" applyFill="1" applyAlignment="1">
      <alignment horizontal="left"/>
    </xf>
    <xf numFmtId="172" fontId="32" fillId="0" borderId="0" xfId="0" applyNumberFormat="1" applyFont="1" applyFill="1" applyAlignment="1">
      <alignment horizontal="right"/>
    </xf>
    <xf numFmtId="172" fontId="32" fillId="0" borderId="0" xfId="0" applyNumberFormat="1" applyFont="1" applyFill="1" applyAlignment="1">
      <alignment horizontal="left"/>
    </xf>
    <xf numFmtId="172" fontId="30" fillId="0" borderId="0" xfId="0" applyNumberFormat="1" applyFont="1" applyFill="1" applyAlignment="1">
      <alignment horizontal="centerContinuous"/>
    </xf>
    <xf numFmtId="172" fontId="30" fillId="0" borderId="0" xfId="0" applyNumberFormat="1" applyFont="1" applyFill="1" applyAlignment="1">
      <alignment horizontal="center"/>
    </xf>
    <xf numFmtId="172" fontId="28" fillId="0" borderId="0" xfId="49" applyNumberFormat="1" applyFont="1" applyFill="1"/>
    <xf numFmtId="172" fontId="28" fillId="0" borderId="0" xfId="46" applyNumberFormat="1" applyFont="1" applyFill="1" applyAlignment="1">
      <alignment horizontal="center"/>
    </xf>
    <xf numFmtId="172" fontId="25" fillId="0" borderId="10" xfId="46" applyNumberFormat="1" applyFont="1" applyFill="1" applyBorder="1" applyAlignment="1">
      <alignment horizontal="center" wrapText="1"/>
    </xf>
    <xf numFmtId="172" fontId="25" fillId="0" borderId="0" xfId="46" applyNumberFormat="1" applyFont="1" applyFill="1" applyAlignment="1">
      <alignment horizontal="centerContinuous"/>
    </xf>
    <xf numFmtId="0" fontId="25" fillId="0" borderId="0" xfId="49" applyFont="1" applyFill="1" applyAlignment="1">
      <alignment horizontal="center"/>
    </xf>
    <xf numFmtId="172" fontId="25" fillId="0" borderId="0" xfId="46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horizontal="center"/>
    </xf>
    <xf numFmtId="172" fontId="26" fillId="0" borderId="0" xfId="46" applyNumberFormat="1" applyFont="1" applyFill="1" applyAlignment="1">
      <alignment horizontal="center"/>
    </xf>
    <xf numFmtId="172" fontId="27" fillId="0" borderId="0" xfId="49" applyNumberFormat="1" applyFont="1" applyFill="1"/>
    <xf numFmtId="172" fontId="28" fillId="0" borderId="0" xfId="46" applyNumberFormat="1" applyFont="1" applyFill="1" applyAlignment="1">
      <alignment horizontal="left"/>
    </xf>
    <xf numFmtId="0" fontId="35" fillId="0" borderId="0" xfId="0" applyFont="1" applyFill="1" applyAlignment="1">
      <alignment horizontal="center"/>
    </xf>
    <xf numFmtId="172" fontId="25" fillId="0" borderId="0" xfId="55" applyNumberFormat="1" applyFont="1" applyFill="1"/>
    <xf numFmtId="172" fontId="25" fillId="0" borderId="0" xfId="55" applyNumberFormat="1" applyFont="1" applyFill="1" applyAlignment="1">
      <alignment horizontal="right"/>
    </xf>
    <xf numFmtId="172" fontId="28" fillId="0" borderId="0" xfId="0" applyNumberFormat="1" applyFont="1" applyFill="1" applyAlignment="1">
      <alignment horizontal="center"/>
    </xf>
    <xf numFmtId="172" fontId="25" fillId="0" borderId="0" xfId="55" applyNumberFormat="1" applyFont="1" applyFill="1" applyAlignment="1">
      <alignment horizontal="centerContinuous"/>
    </xf>
    <xf numFmtId="0" fontId="28" fillId="0" borderId="0" xfId="50" applyFont="1" applyFill="1" applyAlignment="1">
      <alignment horizontal="left"/>
    </xf>
    <xf numFmtId="172" fontId="28" fillId="0" borderId="0" xfId="55" applyNumberFormat="1" applyFont="1" applyFill="1"/>
    <xf numFmtId="171" fontId="28" fillId="0" borderId="0" xfId="55" applyNumberFormat="1" applyFont="1" applyFill="1"/>
    <xf numFmtId="176" fontId="25" fillId="0" borderId="0" xfId="55" applyNumberFormat="1" applyFont="1" applyFill="1"/>
    <xf numFmtId="172" fontId="25" fillId="0" borderId="0" xfId="56" applyNumberFormat="1" applyFont="1" applyFill="1"/>
    <xf numFmtId="1" fontId="25" fillId="0" borderId="0" xfId="55" applyNumberFormat="1" applyFont="1" applyFill="1" applyAlignment="1">
      <alignment horizontal="center"/>
    </xf>
    <xf numFmtId="171" fontId="25" fillId="0" borderId="0" xfId="55" applyNumberFormat="1" applyFont="1" applyFill="1"/>
    <xf numFmtId="176" fontId="28" fillId="0" borderId="0" xfId="55" applyNumberFormat="1" applyFont="1" applyFill="1"/>
    <xf numFmtId="0" fontId="25" fillId="0" borderId="0" xfId="46" applyFont="1" applyFill="1" applyAlignment="1">
      <alignment horizontal="left"/>
    </xf>
    <xf numFmtId="171" fontId="25" fillId="0" borderId="0" xfId="0" applyNumberFormat="1" applyFont="1" applyFill="1" applyAlignment="1">
      <alignment horizontal="center"/>
    </xf>
    <xf numFmtId="0" fontId="25" fillId="0" borderId="0" xfId="55" applyFont="1" applyFill="1" applyAlignment="1">
      <alignment horizontal="center"/>
    </xf>
    <xf numFmtId="172" fontId="25" fillId="0" borderId="0" xfId="55" applyNumberFormat="1" applyFont="1" applyFill="1" applyAlignment="1">
      <alignment horizontal="center"/>
    </xf>
    <xf numFmtId="0" fontId="26" fillId="0" borderId="0" xfId="55" applyFont="1" applyFill="1" applyAlignment="1">
      <alignment horizontal="center"/>
    </xf>
    <xf numFmtId="172" fontId="28" fillId="0" borderId="0" xfId="55" applyNumberFormat="1" applyFont="1" applyFill="1" applyAlignment="1">
      <alignment horizontal="center"/>
    </xf>
    <xf numFmtId="41" fontId="25" fillId="0" borderId="0" xfId="55" applyNumberFormat="1" applyFont="1" applyFill="1"/>
    <xf numFmtId="41" fontId="28" fillId="0" borderId="37" xfId="55" applyNumberFormat="1" applyFont="1" applyFill="1" applyBorder="1"/>
    <xf numFmtId="41" fontId="28" fillId="0" borderId="0" xfId="55" applyNumberFormat="1" applyFont="1" applyFill="1"/>
    <xf numFmtId="41" fontId="25" fillId="0" borderId="10" xfId="55" applyNumberFormat="1" applyFont="1" applyFill="1" applyBorder="1"/>
    <xf numFmtId="41" fontId="28" fillId="0" borderId="11" xfId="55" applyNumberFormat="1" applyFont="1" applyFill="1" applyBorder="1"/>
    <xf numFmtId="0" fontId="28" fillId="0" borderId="0" xfId="53" applyFont="1" applyFill="1" applyAlignment="1">
      <alignment horizontal="left"/>
    </xf>
    <xf numFmtId="0" fontId="28" fillId="0" borderId="0" xfId="0" applyFont="1" applyFill="1" applyAlignment="1">
      <alignment horizontal="left"/>
    </xf>
    <xf numFmtId="41" fontId="28" fillId="0" borderId="34" xfId="55" applyNumberFormat="1" applyFont="1" applyFill="1" applyBorder="1"/>
    <xf numFmtId="175" fontId="28" fillId="0" borderId="34" xfId="55" applyNumberFormat="1" applyFont="1" applyFill="1" applyBorder="1"/>
    <xf numFmtId="174" fontId="28" fillId="0" borderId="11" xfId="55" applyNumberFormat="1" applyFont="1" applyFill="1" applyBorder="1"/>
    <xf numFmtId="174" fontId="28" fillId="0" borderId="0" xfId="55" applyNumberFormat="1" applyFont="1" applyFill="1"/>
    <xf numFmtId="174" fontId="25" fillId="0" borderId="0" xfId="55" applyNumberFormat="1" applyFont="1" applyFill="1"/>
    <xf numFmtId="171" fontId="25" fillId="0" borderId="0" xfId="55" applyNumberFormat="1" applyFont="1" applyFill="1" applyAlignment="1">
      <alignment horizontal="right"/>
    </xf>
    <xf numFmtId="0" fontId="25" fillId="0" borderId="0" xfId="55" applyFont="1" applyFill="1"/>
    <xf numFmtId="173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71" fontId="25" fillId="0" borderId="0" xfId="49" applyNumberFormat="1" applyFont="1" applyFill="1"/>
    <xf numFmtId="0" fontId="9" fillId="0" borderId="0" xfId="261" applyFont="1" applyFill="1" applyAlignment="1" applyProtection="1">
      <alignment horizontal="center"/>
      <protection locked="0"/>
    </xf>
    <xf numFmtId="49" fontId="25" fillId="0" borderId="0" xfId="55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top"/>
    </xf>
    <xf numFmtId="171" fontId="25" fillId="0" borderId="0" xfId="49" applyNumberFormat="1" applyFont="1" applyFill="1" applyAlignment="1">
      <alignment vertical="top"/>
    </xf>
    <xf numFmtId="0" fontId="25" fillId="0" borderId="0" xfId="50" applyFont="1" applyFill="1"/>
    <xf numFmtId="171" fontId="32" fillId="0" borderId="0" xfId="0" applyNumberFormat="1" applyFont="1" applyFill="1" applyAlignment="1">
      <alignment horizontal="right" vertical="top"/>
    </xf>
    <xf numFmtId="170" fontId="32" fillId="0" borderId="0" xfId="28" applyFont="1" applyFill="1" applyAlignment="1">
      <alignment vertical="top"/>
    </xf>
    <xf numFmtId="170" fontId="32" fillId="0" borderId="0" xfId="28" applyFont="1" applyFill="1" applyAlignment="1">
      <alignment vertical="top" wrapText="1"/>
    </xf>
    <xf numFmtId="173" fontId="25" fillId="0" borderId="0" xfId="28" applyNumberFormat="1" applyFont="1" applyFill="1" applyAlignment="1">
      <alignment horizontal="center"/>
    </xf>
    <xf numFmtId="170" fontId="32" fillId="0" borderId="0" xfId="28" applyFont="1" applyFill="1"/>
    <xf numFmtId="0" fontId="25" fillId="0" borderId="0" xfId="50" applyFont="1" applyFill="1" applyAlignment="1">
      <alignment horizontal="left"/>
    </xf>
    <xf numFmtId="170" fontId="25" fillId="0" borderId="0" xfId="28" applyFont="1" applyFill="1" applyAlignment="1">
      <alignment horizontal="center"/>
    </xf>
    <xf numFmtId="172" fontId="25" fillId="0" borderId="0" xfId="46" applyNumberFormat="1" applyFont="1" applyFill="1" applyAlignment="1">
      <alignment wrapText="1"/>
    </xf>
    <xf numFmtId="37" fontId="25" fillId="0" borderId="0" xfId="33" applyNumberFormat="1" applyFont="1" applyFill="1"/>
    <xf numFmtId="37" fontId="25" fillId="0" borderId="0" xfId="33" applyNumberFormat="1" applyFont="1" applyFill="1" applyAlignment="1">
      <alignment horizontal="center"/>
    </xf>
    <xf numFmtId="171" fontId="2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71" fontId="24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center" wrapText="1"/>
    </xf>
    <xf numFmtId="172" fontId="25" fillId="0" borderId="0" xfId="55" applyNumberFormat="1" applyFont="1" applyFill="1" applyAlignment="1">
      <alignment horizontal="center"/>
    </xf>
    <xf numFmtId="172" fontId="28" fillId="0" borderId="0" xfId="46" applyNumberFormat="1" applyFont="1" applyFill="1" applyAlignment="1">
      <alignment horizontal="center"/>
    </xf>
    <xf numFmtId="172" fontId="25" fillId="0" borderId="10" xfId="46" applyNumberFormat="1" applyFont="1" applyFill="1" applyBorder="1" applyAlignment="1">
      <alignment horizontal="center"/>
    </xf>
    <xf numFmtId="172" fontId="25" fillId="0" borderId="55" xfId="46" applyNumberFormat="1" applyFont="1" applyFill="1" applyBorder="1" applyAlignment="1">
      <alignment horizontal="center" wrapText="1"/>
    </xf>
    <xf numFmtId="172" fontId="25" fillId="0" borderId="0" xfId="46" applyNumberFormat="1" applyFont="1" applyFill="1" applyAlignment="1">
      <alignment horizontal="center" wrapText="1"/>
    </xf>
    <xf numFmtId="172" fontId="25" fillId="0" borderId="0" xfId="46" applyNumberFormat="1" applyFont="1" applyFill="1" applyAlignment="1">
      <alignment horizontal="center" vertical="center" wrapText="1"/>
    </xf>
    <xf numFmtId="172" fontId="26" fillId="0" borderId="0" xfId="46" applyNumberFormat="1" applyFont="1" applyFill="1" applyAlignment="1">
      <alignment horizontal="center"/>
    </xf>
    <xf numFmtId="171" fontId="26" fillId="0" borderId="0" xfId="46" applyNumberFormat="1" applyFont="1" applyFill="1" applyAlignment="1">
      <alignment horizontal="center"/>
    </xf>
    <xf numFmtId="172" fontId="25" fillId="0" borderId="37" xfId="46" applyNumberFormat="1" applyFont="1" applyFill="1" applyBorder="1" applyAlignment="1">
      <alignment horizontal="center" wrapText="1"/>
    </xf>
    <xf numFmtId="171" fontId="26" fillId="0" borderId="0" xfId="0" applyNumberFormat="1" applyFont="1" applyFill="1" applyAlignment="1">
      <alignment horizontal="center" vertical="top"/>
    </xf>
    <xf numFmtId="171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171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</cellXfs>
  <cellStyles count="53559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 3 3" xfId="53557" xr:uid="{15255D9D-63F4-42FD-BF84-56D249C74B78}"/>
    <cellStyle name="Currency 3 3 2" xfId="53558" xr:uid="{EB673F33-BD78-467E-8FF3-D8C3ED8B07E7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M106"/>
  <sheetViews>
    <sheetView tabSelected="1" zoomScale="85" zoomScaleNormal="85" zoomScaleSheetLayoutView="85" workbookViewId="0"/>
  </sheetViews>
  <sheetFormatPr defaultColWidth="26.625" defaultRowHeight="21.6"/>
  <cols>
    <col min="1" max="1" width="2" style="85" customWidth="1"/>
    <col min="2" max="2" width="38.25" style="85" customWidth="1"/>
    <col min="3" max="3" width="8.375" style="86" customWidth="1"/>
    <col min="4" max="4" width="14.75" style="85" customWidth="1"/>
    <col min="5" max="5" width="1.875" style="86" customWidth="1"/>
    <col min="6" max="6" width="13.75" style="85" customWidth="1"/>
    <col min="7" max="7" width="1.625" style="85" customWidth="1"/>
    <col min="8" max="8" width="14.75" style="85" customWidth="1"/>
    <col min="9" max="9" width="1.625" style="85" customWidth="1"/>
    <col min="10" max="10" width="13.75" style="85" customWidth="1"/>
    <col min="11" max="11" width="4.875" style="85" customWidth="1"/>
    <col min="12" max="12" width="8.875" style="87" bestFit="1" customWidth="1"/>
    <col min="13" max="13" width="15.25" style="85" customWidth="1"/>
    <col min="14" max="14" width="18.375" style="85" customWidth="1"/>
    <col min="15" max="15" width="18.75" style="85" customWidth="1"/>
    <col min="16" max="16384" width="26.625" style="85"/>
  </cols>
  <sheetData>
    <row r="1" spans="1:13" ht="23.4">
      <c r="A1" s="84" t="s">
        <v>101</v>
      </c>
    </row>
    <row r="2" spans="1:13" ht="23.4">
      <c r="A2" s="88" t="s">
        <v>174</v>
      </c>
    </row>
    <row r="3" spans="1:13" ht="23.4">
      <c r="A3" s="88"/>
      <c r="C3" s="89"/>
      <c r="D3" s="90"/>
      <c r="E3" s="89"/>
      <c r="F3" s="90"/>
      <c r="G3" s="90"/>
      <c r="H3" s="90"/>
      <c r="I3" s="90"/>
      <c r="J3" s="90"/>
    </row>
    <row r="4" spans="1:13" ht="22.2">
      <c r="D4" s="234" t="s">
        <v>0</v>
      </c>
      <c r="E4" s="234"/>
      <c r="F4" s="234"/>
      <c r="G4" s="91"/>
      <c r="H4" s="234" t="s">
        <v>1</v>
      </c>
      <c r="I4" s="234"/>
      <c r="J4" s="234"/>
      <c r="K4" s="197"/>
      <c r="M4" s="197"/>
    </row>
    <row r="5" spans="1:13">
      <c r="D5" s="195" t="s">
        <v>127</v>
      </c>
      <c r="E5" s="92"/>
      <c r="F5" s="93" t="s">
        <v>59</v>
      </c>
      <c r="G5" s="92"/>
      <c r="H5" s="195" t="s">
        <v>127</v>
      </c>
      <c r="I5" s="92"/>
      <c r="J5" s="93" t="s">
        <v>59</v>
      </c>
    </row>
    <row r="6" spans="1:13" ht="23.4">
      <c r="A6" s="94" t="s">
        <v>2</v>
      </c>
      <c r="C6" s="95" t="s">
        <v>170</v>
      </c>
      <c r="D6" s="93">
        <v>2568</v>
      </c>
      <c r="E6" s="95"/>
      <c r="F6" s="93">
        <v>2567</v>
      </c>
      <c r="G6" s="93"/>
      <c r="H6" s="93">
        <v>2568</v>
      </c>
      <c r="I6" s="95"/>
      <c r="J6" s="93">
        <v>2567</v>
      </c>
    </row>
    <row r="7" spans="1:13" ht="23.4">
      <c r="A7" s="94"/>
      <c r="C7" s="95"/>
      <c r="D7" s="93" t="s">
        <v>128</v>
      </c>
      <c r="E7" s="95"/>
      <c r="F7" s="93"/>
      <c r="G7" s="93"/>
      <c r="H7" s="93" t="s">
        <v>128</v>
      </c>
      <c r="I7" s="95"/>
      <c r="J7" s="93"/>
    </row>
    <row r="8" spans="1:13" ht="23.4">
      <c r="A8" s="235"/>
      <c r="B8" s="235"/>
      <c r="D8" s="86"/>
      <c r="F8" s="233" t="s">
        <v>132</v>
      </c>
      <c r="G8" s="233"/>
      <c r="H8" s="233"/>
      <c r="I8" s="96"/>
      <c r="J8" s="195"/>
    </row>
    <row r="9" spans="1:13" ht="22.2">
      <c r="A9" s="97" t="s">
        <v>3</v>
      </c>
    </row>
    <row r="10" spans="1:13">
      <c r="A10" s="85" t="s">
        <v>4</v>
      </c>
      <c r="C10" s="86" t="s">
        <v>171</v>
      </c>
      <c r="D10" s="1">
        <v>629876</v>
      </c>
      <c r="F10" s="1">
        <v>546505</v>
      </c>
      <c r="G10" s="1"/>
      <c r="H10" s="1">
        <v>248196</v>
      </c>
      <c r="I10" s="1"/>
      <c r="J10" s="1">
        <v>271919</v>
      </c>
    </row>
    <row r="11" spans="1:13" hidden="1">
      <c r="A11" s="85" t="s">
        <v>144</v>
      </c>
      <c r="C11" s="86" t="s">
        <v>171</v>
      </c>
      <c r="D11" s="1">
        <v>0</v>
      </c>
      <c r="F11" s="1">
        <v>0</v>
      </c>
      <c r="G11" s="1"/>
      <c r="H11" s="1">
        <v>0</v>
      </c>
      <c r="I11" s="1"/>
      <c r="J11" s="1"/>
    </row>
    <row r="12" spans="1:13">
      <c r="A12" s="85" t="s">
        <v>5</v>
      </c>
      <c r="C12" s="86" t="s">
        <v>172</v>
      </c>
      <c r="D12" s="1">
        <v>1369995</v>
      </c>
      <c r="F12" s="1">
        <v>1847360</v>
      </c>
      <c r="G12" s="1"/>
      <c r="H12" s="1">
        <v>868148</v>
      </c>
      <c r="I12" s="1"/>
      <c r="J12" s="1">
        <v>1018198</v>
      </c>
    </row>
    <row r="13" spans="1:13">
      <c r="A13" s="85" t="s">
        <v>108</v>
      </c>
      <c r="C13" s="86" t="s">
        <v>173</v>
      </c>
      <c r="D13" s="1">
        <v>747722</v>
      </c>
      <c r="F13" s="1">
        <v>795316</v>
      </c>
      <c r="G13" s="1"/>
      <c r="H13" s="1">
        <v>17831</v>
      </c>
      <c r="I13" s="1"/>
      <c r="J13" s="1">
        <v>15187</v>
      </c>
    </row>
    <row r="14" spans="1:13">
      <c r="A14" s="85" t="s">
        <v>116</v>
      </c>
      <c r="C14" s="86">
        <v>2</v>
      </c>
      <c r="D14" s="1">
        <v>0</v>
      </c>
      <c r="F14" s="1">
        <v>0</v>
      </c>
      <c r="G14" s="1"/>
      <c r="H14" s="1">
        <v>3153945</v>
      </c>
      <c r="I14" s="1"/>
      <c r="J14" s="1">
        <v>3959945</v>
      </c>
    </row>
    <row r="15" spans="1:13">
      <c r="A15" s="85" t="s">
        <v>6</v>
      </c>
      <c r="C15" s="86">
        <v>5</v>
      </c>
      <c r="D15" s="1">
        <v>1315371</v>
      </c>
      <c r="F15" s="1">
        <v>1073577</v>
      </c>
      <c r="G15" s="1"/>
      <c r="H15" s="1">
        <v>325</v>
      </c>
      <c r="I15" s="1"/>
      <c r="J15" s="1">
        <v>413</v>
      </c>
    </row>
    <row r="16" spans="1:13">
      <c r="A16" s="85" t="s">
        <v>69</v>
      </c>
      <c r="C16" s="86" t="s">
        <v>171</v>
      </c>
      <c r="D16" s="1">
        <v>535</v>
      </c>
      <c r="F16" s="1">
        <v>2709</v>
      </c>
      <c r="G16" s="1"/>
      <c r="H16" s="1">
        <v>361</v>
      </c>
      <c r="I16" s="1"/>
      <c r="J16" s="1">
        <v>2176</v>
      </c>
    </row>
    <row r="17" spans="1:12">
      <c r="A17" s="85" t="s">
        <v>86</v>
      </c>
      <c r="C17" s="86" t="s">
        <v>171</v>
      </c>
      <c r="D17" s="1">
        <v>746</v>
      </c>
      <c r="F17" s="1">
        <v>668</v>
      </c>
      <c r="G17" s="1"/>
      <c r="H17" s="1">
        <v>0</v>
      </c>
      <c r="I17" s="1"/>
      <c r="J17" s="1">
        <v>0</v>
      </c>
    </row>
    <row r="18" spans="1:12" ht="22.2">
      <c r="A18" s="98" t="s">
        <v>7</v>
      </c>
      <c r="C18" s="86" t="s">
        <v>171</v>
      </c>
      <c r="D18" s="37">
        <f>SUM(D10:D17)</f>
        <v>4064245</v>
      </c>
      <c r="F18" s="37">
        <f>SUM(F10:F17)</f>
        <v>4266135</v>
      </c>
      <c r="G18" s="2"/>
      <c r="H18" s="37">
        <f>SUM(H10:H17)</f>
        <v>4288806</v>
      </c>
      <c r="I18" s="2"/>
      <c r="J18" s="37">
        <f>SUM(J10:J17)</f>
        <v>5267838</v>
      </c>
    </row>
    <row r="19" spans="1:12" ht="22.2">
      <c r="A19" s="98"/>
      <c r="C19" s="86" t="s">
        <v>171</v>
      </c>
      <c r="D19" s="3"/>
      <c r="F19" s="3"/>
      <c r="G19" s="1"/>
      <c r="H19" s="3"/>
      <c r="I19" s="1"/>
      <c r="J19" s="3"/>
    </row>
    <row r="20" spans="1:12" ht="22.2">
      <c r="A20" s="97" t="s">
        <v>8</v>
      </c>
      <c r="C20" s="86" t="s">
        <v>171</v>
      </c>
    </row>
    <row r="21" spans="1:12" hidden="1">
      <c r="A21" s="85" t="s">
        <v>122</v>
      </c>
      <c r="C21" s="86" t="s">
        <v>171</v>
      </c>
      <c r="D21" s="8">
        <v>0</v>
      </c>
      <c r="F21" s="8">
        <v>0</v>
      </c>
      <c r="G21" s="1"/>
      <c r="H21" s="1">
        <v>0</v>
      </c>
      <c r="I21" s="1"/>
      <c r="J21" s="1">
        <v>0</v>
      </c>
    </row>
    <row r="22" spans="1:12">
      <c r="A22" s="85" t="s">
        <v>179</v>
      </c>
      <c r="C22" s="86">
        <v>6</v>
      </c>
      <c r="D22" s="1">
        <v>390701</v>
      </c>
      <c r="F22" s="1">
        <v>533372</v>
      </c>
      <c r="G22" s="1"/>
      <c r="H22" s="1">
        <v>390701</v>
      </c>
      <c r="I22" s="1"/>
      <c r="J22" s="1">
        <v>533372</v>
      </c>
      <c r="K22" s="214"/>
    </row>
    <row r="23" spans="1:12">
      <c r="A23" s="85" t="s">
        <v>9</v>
      </c>
      <c r="D23" s="1">
        <v>0</v>
      </c>
      <c r="F23" s="1">
        <v>0</v>
      </c>
      <c r="G23" s="1"/>
      <c r="H23" s="1">
        <v>4569796</v>
      </c>
      <c r="I23" s="1"/>
      <c r="J23" s="1">
        <v>4509447</v>
      </c>
    </row>
    <row r="24" spans="1:12">
      <c r="A24" s="85" t="s">
        <v>151</v>
      </c>
      <c r="D24" s="1">
        <v>1451160</v>
      </c>
      <c r="F24" s="1">
        <v>1459250</v>
      </c>
      <c r="G24" s="1"/>
      <c r="H24" s="1">
        <v>1451160</v>
      </c>
      <c r="I24" s="1"/>
      <c r="J24" s="1">
        <v>1459250</v>
      </c>
    </row>
    <row r="25" spans="1:12">
      <c r="A25" s="85" t="s">
        <v>99</v>
      </c>
      <c r="C25" s="86">
        <v>7</v>
      </c>
      <c r="D25" s="1">
        <v>5666340</v>
      </c>
      <c r="F25" s="1">
        <v>5707000</v>
      </c>
      <c r="G25" s="1"/>
      <c r="H25" s="1">
        <v>11152</v>
      </c>
      <c r="I25" s="1"/>
      <c r="J25" s="1">
        <v>11808</v>
      </c>
    </row>
    <row r="26" spans="1:12">
      <c r="A26" s="85" t="s">
        <v>109</v>
      </c>
      <c r="C26" s="86" t="s">
        <v>171</v>
      </c>
      <c r="D26" s="1">
        <v>16152</v>
      </c>
      <c r="F26" s="1">
        <v>18632</v>
      </c>
      <c r="G26" s="1"/>
      <c r="H26" s="1">
        <v>7662</v>
      </c>
      <c r="I26" s="1"/>
      <c r="J26" s="1">
        <v>8328</v>
      </c>
    </row>
    <row r="27" spans="1:12">
      <c r="A27" s="85" t="s">
        <v>87</v>
      </c>
      <c r="C27" s="86" t="s">
        <v>171</v>
      </c>
      <c r="D27" s="1">
        <v>1602325</v>
      </c>
      <c r="F27" s="1">
        <v>1602325</v>
      </c>
      <c r="G27" s="1"/>
      <c r="H27" s="1">
        <v>0</v>
      </c>
      <c r="I27" s="1"/>
      <c r="J27" s="1">
        <v>0</v>
      </c>
    </row>
    <row r="28" spans="1:12">
      <c r="A28" s="85" t="s">
        <v>186</v>
      </c>
      <c r="C28" s="86" t="s">
        <v>171</v>
      </c>
      <c r="D28" s="1">
        <v>18780</v>
      </c>
      <c r="F28" s="1">
        <v>19528</v>
      </c>
      <c r="G28" s="1"/>
      <c r="H28" s="1">
        <v>1119</v>
      </c>
      <c r="I28" s="1"/>
      <c r="J28" s="1">
        <v>1167</v>
      </c>
    </row>
    <row r="29" spans="1:12">
      <c r="A29" s="85" t="s">
        <v>10</v>
      </c>
      <c r="C29" s="86" t="s">
        <v>171</v>
      </c>
      <c r="D29" s="1">
        <v>114560</v>
      </c>
      <c r="F29" s="1">
        <v>105872</v>
      </c>
      <c r="G29" s="1"/>
      <c r="H29" s="1">
        <v>90156</v>
      </c>
      <c r="I29" s="1"/>
      <c r="J29" s="1">
        <v>75450</v>
      </c>
    </row>
    <row r="30" spans="1:12">
      <c r="A30" s="85" t="s">
        <v>11</v>
      </c>
      <c r="D30" s="1">
        <v>19029</v>
      </c>
      <c r="F30" s="1">
        <v>16351</v>
      </c>
      <c r="G30" s="1"/>
      <c r="H30" s="1">
        <v>18446</v>
      </c>
      <c r="I30" s="1"/>
      <c r="J30" s="1">
        <v>16270</v>
      </c>
    </row>
    <row r="31" spans="1:12" s="98" customFormat="1" ht="22.2">
      <c r="A31" s="98" t="s">
        <v>12</v>
      </c>
      <c r="C31" s="86" t="s">
        <v>171</v>
      </c>
      <c r="D31" s="37">
        <f>SUM(D21:D30)</f>
        <v>9279047</v>
      </c>
      <c r="E31" s="99"/>
      <c r="F31" s="37">
        <f>SUM(F21:F30)</f>
        <v>9462330</v>
      </c>
      <c r="G31" s="2"/>
      <c r="H31" s="37">
        <f>SUM(H21:H30)</f>
        <v>6540192</v>
      </c>
      <c r="I31" s="2"/>
      <c r="J31" s="37">
        <f>SUM(J21:J30)</f>
        <v>6615092</v>
      </c>
      <c r="L31" s="87"/>
    </row>
    <row r="32" spans="1:12" s="98" customFormat="1" ht="21" customHeight="1">
      <c r="C32" s="86" t="s">
        <v>171</v>
      </c>
      <c r="D32" s="43"/>
      <c r="E32" s="99"/>
      <c r="F32" s="43"/>
      <c r="G32" s="2"/>
      <c r="H32" s="43"/>
      <c r="I32" s="2"/>
      <c r="J32" s="43"/>
      <c r="L32" s="87"/>
    </row>
    <row r="33" spans="1:12" s="98" customFormat="1" ht="21" customHeight="1" thickBot="1">
      <c r="A33" s="98" t="s">
        <v>13</v>
      </c>
      <c r="C33" s="99"/>
      <c r="D33" s="9">
        <f>D18+D31</f>
        <v>13343292</v>
      </c>
      <c r="E33" s="99"/>
      <c r="F33" s="9">
        <f>F18+F31</f>
        <v>13728465</v>
      </c>
      <c r="G33" s="10"/>
      <c r="H33" s="9">
        <f>H18+H31</f>
        <v>10828998</v>
      </c>
      <c r="I33" s="10"/>
      <c r="J33" s="9">
        <f>J18+J31</f>
        <v>11882930</v>
      </c>
      <c r="L33" s="87"/>
    </row>
    <row r="34" spans="1:12" s="98" customFormat="1" ht="21" customHeight="1" thickTop="1">
      <c r="C34" s="99"/>
      <c r="D34" s="5"/>
      <c r="E34" s="99"/>
      <c r="F34" s="5"/>
      <c r="G34" s="10"/>
      <c r="H34" s="5"/>
      <c r="I34" s="10"/>
      <c r="J34" s="5"/>
      <c r="L34" s="87"/>
    </row>
    <row r="35" spans="1:12" ht="23.4">
      <c r="A35" s="84" t="s">
        <v>101</v>
      </c>
    </row>
    <row r="36" spans="1:12" ht="23.4">
      <c r="A36" s="88" t="s">
        <v>174</v>
      </c>
    </row>
    <row r="38" spans="1:12" ht="22.2">
      <c r="D38" s="234" t="s">
        <v>0</v>
      </c>
      <c r="E38" s="234"/>
      <c r="F38" s="234"/>
      <c r="G38" s="100"/>
      <c r="H38" s="234" t="s">
        <v>1</v>
      </c>
      <c r="I38" s="234"/>
      <c r="J38" s="234"/>
    </row>
    <row r="39" spans="1:12">
      <c r="D39" s="195" t="s">
        <v>127</v>
      </c>
      <c r="E39" s="92"/>
      <c r="F39" s="93" t="s">
        <v>59</v>
      </c>
      <c r="G39" s="92"/>
      <c r="H39" s="195" t="s">
        <v>127</v>
      </c>
      <c r="I39" s="92"/>
      <c r="J39" s="93" t="s">
        <v>59</v>
      </c>
    </row>
    <row r="40" spans="1:12" ht="23.4">
      <c r="A40" s="88" t="s">
        <v>14</v>
      </c>
      <c r="C40" s="95" t="s">
        <v>170</v>
      </c>
      <c r="D40" s="93">
        <v>2568</v>
      </c>
      <c r="E40" s="95"/>
      <c r="F40" s="93">
        <v>2567</v>
      </c>
      <c r="G40" s="93"/>
      <c r="H40" s="93">
        <v>2568</v>
      </c>
      <c r="I40" s="95"/>
      <c r="J40" s="93">
        <v>2567</v>
      </c>
    </row>
    <row r="41" spans="1:12" ht="23.4">
      <c r="A41" s="88"/>
      <c r="C41" s="95"/>
      <c r="D41" s="93" t="s">
        <v>128</v>
      </c>
      <c r="E41" s="95"/>
      <c r="F41" s="93"/>
      <c r="G41" s="93"/>
      <c r="H41" s="93" t="s">
        <v>128</v>
      </c>
      <c r="I41" s="95"/>
      <c r="J41" s="93"/>
    </row>
    <row r="42" spans="1:12">
      <c r="D42" s="86"/>
      <c r="F42" s="233" t="s">
        <v>132</v>
      </c>
      <c r="G42" s="233"/>
      <c r="H42" s="233"/>
      <c r="I42" s="96"/>
      <c r="J42" s="195"/>
    </row>
    <row r="43" spans="1:12" ht="22.2">
      <c r="A43" s="97" t="s">
        <v>15</v>
      </c>
    </row>
    <row r="44" spans="1:12">
      <c r="A44" s="85" t="s">
        <v>67</v>
      </c>
      <c r="C44" s="86" t="s">
        <v>171</v>
      </c>
      <c r="D44" s="1">
        <v>670000</v>
      </c>
      <c r="F44" s="1">
        <v>335000</v>
      </c>
      <c r="H44" s="1">
        <v>100000</v>
      </c>
      <c r="I44" s="8"/>
      <c r="J44" s="1">
        <v>300000</v>
      </c>
    </row>
    <row r="45" spans="1:12">
      <c r="A45" s="85" t="s">
        <v>16</v>
      </c>
      <c r="C45" s="86">
        <v>2</v>
      </c>
      <c r="D45" s="1">
        <v>993806</v>
      </c>
      <c r="F45" s="1">
        <v>906868</v>
      </c>
      <c r="G45" s="1"/>
      <c r="H45" s="1">
        <v>723274</v>
      </c>
      <c r="I45" s="1"/>
      <c r="J45" s="1">
        <v>907555</v>
      </c>
    </row>
    <row r="46" spans="1:12">
      <c r="A46" s="85" t="s">
        <v>110</v>
      </c>
      <c r="C46" s="86">
        <v>2</v>
      </c>
      <c r="D46" s="1">
        <v>213470</v>
      </c>
      <c r="F46" s="1">
        <v>276760</v>
      </c>
      <c r="G46" s="1"/>
      <c r="H46" s="1">
        <v>19909</v>
      </c>
      <c r="I46" s="1"/>
      <c r="J46" s="1">
        <v>55027</v>
      </c>
    </row>
    <row r="47" spans="1:12">
      <c r="A47" s="85" t="s">
        <v>187</v>
      </c>
      <c r="D47" s="1">
        <v>565000</v>
      </c>
      <c r="F47" s="1">
        <v>1200000</v>
      </c>
      <c r="G47" s="1"/>
      <c r="H47" s="1">
        <v>565000</v>
      </c>
      <c r="I47" s="1"/>
      <c r="J47" s="1">
        <v>1200000</v>
      </c>
    </row>
    <row r="48" spans="1:12">
      <c r="A48" s="85" t="s">
        <v>152</v>
      </c>
      <c r="C48" s="86" t="s">
        <v>171</v>
      </c>
      <c r="D48" s="1"/>
      <c r="F48" s="1"/>
    </row>
    <row r="49" spans="1:12">
      <c r="A49" s="85" t="s">
        <v>153</v>
      </c>
      <c r="C49" s="86" t="s">
        <v>171</v>
      </c>
      <c r="D49" s="1">
        <v>7429</v>
      </c>
      <c r="F49" s="1">
        <v>8568</v>
      </c>
      <c r="G49" s="1"/>
      <c r="H49" s="1">
        <v>2743</v>
      </c>
      <c r="I49" s="1"/>
      <c r="J49" s="1">
        <v>2868</v>
      </c>
    </row>
    <row r="50" spans="1:12" hidden="1">
      <c r="A50" s="85" t="s">
        <v>121</v>
      </c>
      <c r="C50" s="86">
        <v>10</v>
      </c>
      <c r="D50" s="1"/>
      <c r="F50" s="1"/>
      <c r="G50" s="1"/>
      <c r="H50" s="1">
        <v>0</v>
      </c>
      <c r="I50" s="1"/>
      <c r="J50" s="1"/>
      <c r="K50" s="215"/>
    </row>
    <row r="51" spans="1:12">
      <c r="A51" s="85" t="s">
        <v>17</v>
      </c>
      <c r="C51" s="86" t="s">
        <v>171</v>
      </c>
      <c r="D51" s="1"/>
      <c r="F51" s="1"/>
      <c r="G51" s="1"/>
      <c r="H51" s="1"/>
      <c r="I51" s="1"/>
      <c r="J51" s="1"/>
    </row>
    <row r="52" spans="1:12">
      <c r="A52" s="85" t="s">
        <v>154</v>
      </c>
      <c r="C52" s="86" t="s">
        <v>171</v>
      </c>
      <c r="D52" s="1">
        <v>303300</v>
      </c>
      <c r="F52" s="1">
        <v>354300</v>
      </c>
      <c r="G52" s="1"/>
      <c r="H52" s="1">
        <v>0</v>
      </c>
      <c r="I52" s="1"/>
      <c r="J52" s="1">
        <v>0</v>
      </c>
    </row>
    <row r="53" spans="1:12">
      <c r="A53" s="85" t="s">
        <v>111</v>
      </c>
      <c r="C53" s="86" t="s">
        <v>171</v>
      </c>
      <c r="D53" s="1">
        <v>59856</v>
      </c>
      <c r="F53" s="1">
        <v>40516</v>
      </c>
      <c r="G53" s="1"/>
      <c r="H53" s="1">
        <v>0</v>
      </c>
      <c r="I53" s="1"/>
      <c r="J53" s="1">
        <v>0</v>
      </c>
    </row>
    <row r="54" spans="1:12">
      <c r="A54" s="85" t="s">
        <v>18</v>
      </c>
      <c r="C54" s="86" t="s">
        <v>171</v>
      </c>
      <c r="D54" s="4">
        <v>18865</v>
      </c>
      <c r="F54" s="4">
        <v>22765</v>
      </c>
      <c r="G54" s="3"/>
      <c r="H54" s="4">
        <v>5090</v>
      </c>
      <c r="I54" s="3"/>
      <c r="J54" s="4">
        <v>5216</v>
      </c>
    </row>
    <row r="55" spans="1:12" s="98" customFormat="1" ht="22.2">
      <c r="A55" s="98" t="s">
        <v>19</v>
      </c>
      <c r="C55" s="86" t="s">
        <v>171</v>
      </c>
      <c r="D55" s="11">
        <f>SUM(D44:D54)</f>
        <v>2831726</v>
      </c>
      <c r="E55" s="99"/>
      <c r="F55" s="11">
        <f>SUM(F44:F54)</f>
        <v>3144777</v>
      </c>
      <c r="G55" s="2"/>
      <c r="H55" s="11">
        <f>SUM(H44:H54)</f>
        <v>1416016</v>
      </c>
      <c r="I55" s="2"/>
      <c r="J55" s="11">
        <f>SUM(J44:J54)</f>
        <v>2470666</v>
      </c>
      <c r="L55" s="87"/>
    </row>
    <row r="56" spans="1:12" ht="22.2">
      <c r="A56" s="98"/>
      <c r="C56" s="86" t="s">
        <v>171</v>
      </c>
      <c r="D56" s="3"/>
      <c r="F56" s="3"/>
      <c r="G56" s="1"/>
      <c r="H56" s="3"/>
      <c r="I56" s="1"/>
      <c r="J56" s="3"/>
    </row>
    <row r="57" spans="1:12" ht="22.2">
      <c r="A57" s="97" t="s">
        <v>20</v>
      </c>
      <c r="C57" s="86" t="s">
        <v>171</v>
      </c>
    </row>
    <row r="58" spans="1:12">
      <c r="A58" s="85" t="s">
        <v>17</v>
      </c>
      <c r="C58" s="86" t="s">
        <v>171</v>
      </c>
      <c r="D58" s="1">
        <v>1051800</v>
      </c>
      <c r="F58" s="1">
        <v>1124000</v>
      </c>
      <c r="G58" s="1"/>
      <c r="H58" s="1">
        <v>0</v>
      </c>
      <c r="I58" s="1"/>
      <c r="J58" s="1">
        <v>0</v>
      </c>
    </row>
    <row r="59" spans="1:12">
      <c r="A59" s="216" t="s">
        <v>112</v>
      </c>
      <c r="C59" s="86" t="s">
        <v>171</v>
      </c>
      <c r="D59" s="1">
        <v>10659</v>
      </c>
      <c r="E59" s="101"/>
      <c r="F59" s="1">
        <v>11903</v>
      </c>
      <c r="G59" s="1"/>
      <c r="H59" s="1">
        <v>6646</v>
      </c>
      <c r="I59" s="1"/>
      <c r="J59" s="1">
        <v>7228</v>
      </c>
    </row>
    <row r="60" spans="1:12" hidden="1">
      <c r="A60" s="216" t="s">
        <v>120</v>
      </c>
      <c r="D60" s="1">
        <v>0</v>
      </c>
      <c r="E60" s="101"/>
      <c r="F60" s="1">
        <v>0</v>
      </c>
      <c r="G60" s="1"/>
      <c r="H60" s="1">
        <v>0</v>
      </c>
      <c r="I60" s="1"/>
      <c r="J60" s="1">
        <v>0</v>
      </c>
      <c r="K60" s="215"/>
    </row>
    <row r="61" spans="1:12">
      <c r="A61" s="85" t="s">
        <v>21</v>
      </c>
      <c r="C61" s="86" t="s">
        <v>171</v>
      </c>
      <c r="D61" s="28">
        <v>36817</v>
      </c>
      <c r="F61" s="28">
        <v>37627</v>
      </c>
      <c r="G61" s="1"/>
      <c r="H61" s="1">
        <v>0</v>
      </c>
      <c r="I61" s="1"/>
      <c r="J61" s="1">
        <v>0</v>
      </c>
    </row>
    <row r="62" spans="1:12">
      <c r="A62" s="85" t="s">
        <v>82</v>
      </c>
      <c r="C62" s="86" t="s">
        <v>171</v>
      </c>
      <c r="D62" s="1"/>
      <c r="F62" s="1"/>
      <c r="G62" s="1"/>
      <c r="H62" s="1"/>
      <c r="I62" s="1"/>
      <c r="J62" s="1"/>
    </row>
    <row r="63" spans="1:12">
      <c r="A63" s="85" t="s">
        <v>155</v>
      </c>
      <c r="C63" s="86" t="s">
        <v>171</v>
      </c>
      <c r="D63" s="1">
        <v>47544</v>
      </c>
      <c r="F63" s="1">
        <v>46044</v>
      </c>
      <c r="G63" s="1"/>
      <c r="H63" s="1">
        <v>10936</v>
      </c>
      <c r="I63" s="1"/>
      <c r="J63" s="1">
        <v>10178</v>
      </c>
    </row>
    <row r="64" spans="1:12" hidden="1">
      <c r="A64" s="85" t="s">
        <v>156</v>
      </c>
      <c r="D64" s="1">
        <v>0</v>
      </c>
      <c r="F64" s="1">
        <v>0</v>
      </c>
      <c r="G64" s="1"/>
      <c r="H64" s="1">
        <v>0</v>
      </c>
      <c r="I64" s="1"/>
      <c r="J64" s="1">
        <v>0</v>
      </c>
    </row>
    <row r="65" spans="1:12">
      <c r="A65" s="102" t="s">
        <v>22</v>
      </c>
      <c r="C65" s="86" t="s">
        <v>171</v>
      </c>
      <c r="D65" s="4">
        <v>4369</v>
      </c>
      <c r="F65" s="4">
        <v>3783</v>
      </c>
      <c r="G65" s="3"/>
      <c r="H65" s="4">
        <v>127</v>
      </c>
      <c r="I65" s="3"/>
      <c r="J65" s="4">
        <v>0</v>
      </c>
    </row>
    <row r="66" spans="1:12" s="98" customFormat="1" ht="22.2">
      <c r="A66" s="98" t="s">
        <v>23</v>
      </c>
      <c r="C66" s="86" t="s">
        <v>171</v>
      </c>
      <c r="D66" s="11">
        <f>SUM(D58:D65)</f>
        <v>1151189</v>
      </c>
      <c r="E66" s="99"/>
      <c r="F66" s="11">
        <f>SUM(F58:F65)</f>
        <v>1223357</v>
      </c>
      <c r="G66" s="2"/>
      <c r="H66" s="11">
        <f>SUM(H58:H65)</f>
        <v>17709</v>
      </c>
      <c r="I66" s="2"/>
      <c r="J66" s="11">
        <f>SUM(J58:J65)</f>
        <v>17406</v>
      </c>
      <c r="L66" s="87"/>
    </row>
    <row r="67" spans="1:12" s="98" customFormat="1" ht="22.2">
      <c r="C67" s="86" t="s">
        <v>171</v>
      </c>
      <c r="D67" s="43"/>
      <c r="E67" s="99"/>
      <c r="F67" s="43"/>
      <c r="G67" s="2"/>
      <c r="H67" s="43"/>
      <c r="I67" s="2"/>
      <c r="J67" s="43"/>
      <c r="L67" s="87"/>
    </row>
    <row r="68" spans="1:12" s="98" customFormat="1" ht="21.75" customHeight="1">
      <c r="A68" s="98" t="s">
        <v>24</v>
      </c>
      <c r="C68" s="86" t="s">
        <v>171</v>
      </c>
      <c r="D68" s="11">
        <f>D55+D66</f>
        <v>3982915</v>
      </c>
      <c r="E68" s="99"/>
      <c r="F68" s="11">
        <f>F55+F66</f>
        <v>4368134</v>
      </c>
      <c r="G68" s="10"/>
      <c r="H68" s="11">
        <f>H55+H66</f>
        <v>1433725</v>
      </c>
      <c r="I68" s="10"/>
      <c r="J68" s="11">
        <f>J55+J66</f>
        <v>2488072</v>
      </c>
      <c r="L68" s="87"/>
    </row>
    <row r="69" spans="1:12" s="98" customFormat="1" ht="21.75" customHeight="1">
      <c r="C69" s="99"/>
      <c r="D69" s="5"/>
      <c r="E69" s="99"/>
      <c r="F69" s="5"/>
      <c r="G69" s="10"/>
      <c r="H69" s="5"/>
      <c r="I69" s="10"/>
      <c r="J69" s="5"/>
      <c r="L69" s="87"/>
    </row>
    <row r="70" spans="1:12" ht="23.4">
      <c r="A70" s="84" t="s">
        <v>101</v>
      </c>
    </row>
    <row r="71" spans="1:12" ht="23.4">
      <c r="A71" s="88" t="s">
        <v>174</v>
      </c>
    </row>
    <row r="73" spans="1:12" ht="22.2">
      <c r="D73" s="234" t="s">
        <v>0</v>
      </c>
      <c r="E73" s="234"/>
      <c r="F73" s="234"/>
      <c r="G73" s="100"/>
      <c r="H73" s="234" t="s">
        <v>1</v>
      </c>
      <c r="I73" s="234"/>
      <c r="J73" s="234"/>
    </row>
    <row r="74" spans="1:12">
      <c r="D74" s="195" t="s">
        <v>127</v>
      </c>
      <c r="E74" s="92"/>
      <c r="F74" s="93" t="s">
        <v>59</v>
      </c>
      <c r="G74" s="92"/>
      <c r="H74" s="195" t="s">
        <v>127</v>
      </c>
      <c r="I74" s="92"/>
      <c r="J74" s="93" t="s">
        <v>59</v>
      </c>
    </row>
    <row r="75" spans="1:12" ht="23.4">
      <c r="A75" s="88" t="s">
        <v>14</v>
      </c>
      <c r="C75" s="95" t="s">
        <v>171</v>
      </c>
      <c r="D75" s="93">
        <v>2568</v>
      </c>
      <c r="E75" s="95"/>
      <c r="F75" s="93">
        <v>2567</v>
      </c>
      <c r="G75" s="93"/>
      <c r="H75" s="93">
        <v>2568</v>
      </c>
      <c r="I75" s="95"/>
      <c r="J75" s="93">
        <v>2567</v>
      </c>
    </row>
    <row r="76" spans="1:12" ht="23.4">
      <c r="A76" s="88"/>
      <c r="C76" s="95"/>
      <c r="D76" s="93" t="s">
        <v>128</v>
      </c>
      <c r="E76" s="95"/>
      <c r="F76" s="93"/>
      <c r="G76" s="93"/>
      <c r="H76" s="93" t="s">
        <v>128</v>
      </c>
      <c r="I76" s="95"/>
      <c r="J76" s="93"/>
    </row>
    <row r="77" spans="1:12">
      <c r="D77" s="86"/>
      <c r="F77" s="233" t="s">
        <v>132</v>
      </c>
      <c r="G77" s="233"/>
      <c r="H77" s="233"/>
      <c r="I77" s="96"/>
      <c r="J77" s="195"/>
    </row>
    <row r="78" spans="1:12" ht="22.2">
      <c r="A78" s="97" t="s">
        <v>25</v>
      </c>
    </row>
    <row r="79" spans="1:12">
      <c r="A79" s="85" t="s">
        <v>26</v>
      </c>
      <c r="C79" s="86" t="s">
        <v>171</v>
      </c>
    </row>
    <row r="80" spans="1:12">
      <c r="B80" s="92" t="s">
        <v>165</v>
      </c>
    </row>
    <row r="81" spans="1:12" ht="22.2" thickBot="1">
      <c r="B81" s="96" t="s">
        <v>166</v>
      </c>
      <c r="D81" s="6">
        <v>3615000</v>
      </c>
      <c r="F81" s="6">
        <v>3615000</v>
      </c>
      <c r="G81" s="1"/>
      <c r="H81" s="6">
        <v>3615000</v>
      </c>
      <c r="I81" s="1"/>
      <c r="J81" s="6">
        <v>3615000</v>
      </c>
    </row>
    <row r="82" spans="1:12" ht="22.2" thickTop="1">
      <c r="B82" s="92" t="s">
        <v>167</v>
      </c>
      <c r="D82" s="3"/>
      <c r="F82" s="3"/>
      <c r="G82" s="1"/>
      <c r="H82" s="3"/>
      <c r="I82" s="1"/>
      <c r="J82" s="3"/>
    </row>
    <row r="83" spans="1:12" ht="22.2" customHeight="1">
      <c r="B83" s="96" t="s">
        <v>166</v>
      </c>
      <c r="D83" s="1">
        <v>3615000</v>
      </c>
      <c r="F83" s="1">
        <v>3615000</v>
      </c>
      <c r="G83" s="1"/>
      <c r="H83" s="1">
        <v>3615000</v>
      </c>
      <c r="I83" s="1"/>
      <c r="J83" s="1">
        <v>3615000</v>
      </c>
    </row>
    <row r="84" spans="1:12" ht="22.2" customHeight="1">
      <c r="A84" s="85" t="s">
        <v>28</v>
      </c>
      <c r="C84" s="86" t="s">
        <v>171</v>
      </c>
      <c r="D84" s="1">
        <v>3381235</v>
      </c>
      <c r="F84" s="1">
        <v>3381235</v>
      </c>
      <c r="G84" s="1"/>
      <c r="H84" s="1">
        <v>3381235</v>
      </c>
      <c r="I84" s="1"/>
      <c r="J84" s="1">
        <v>3381235</v>
      </c>
    </row>
    <row r="85" spans="1:12" ht="22.2" customHeight="1">
      <c r="A85" s="85" t="s">
        <v>89</v>
      </c>
      <c r="C85" s="86" t="s">
        <v>171</v>
      </c>
      <c r="D85" s="1">
        <v>1950685</v>
      </c>
      <c r="F85" s="1">
        <v>1950685</v>
      </c>
      <c r="G85" s="1"/>
      <c r="H85" s="1">
        <v>1950685</v>
      </c>
      <c r="I85" s="1"/>
      <c r="J85" s="1">
        <v>1950685</v>
      </c>
    </row>
    <row r="86" spans="1:12" ht="21" customHeight="1">
      <c r="A86" s="85" t="s">
        <v>97</v>
      </c>
      <c r="C86" s="86" t="s">
        <v>171</v>
      </c>
      <c r="E86" s="85"/>
      <c r="G86" s="1"/>
      <c r="H86" s="7"/>
      <c r="I86" s="1"/>
      <c r="J86" s="7"/>
    </row>
    <row r="87" spans="1:12" ht="21" customHeight="1">
      <c r="B87" s="85" t="s">
        <v>98</v>
      </c>
      <c r="C87" s="86" t="s">
        <v>171</v>
      </c>
      <c r="D87" s="7">
        <v>-229047</v>
      </c>
      <c r="F87" s="7">
        <v>-229047</v>
      </c>
      <c r="G87" s="1"/>
      <c r="H87" s="3">
        <v>0</v>
      </c>
      <c r="I87" s="1"/>
      <c r="J87" s="3">
        <v>0</v>
      </c>
    </row>
    <row r="88" spans="1:12" ht="21" customHeight="1">
      <c r="A88" s="85" t="s">
        <v>188</v>
      </c>
      <c r="D88" s="7">
        <v>-184137</v>
      </c>
      <c r="F88" s="7">
        <v>-184137</v>
      </c>
      <c r="G88" s="1"/>
      <c r="H88" s="3">
        <v>0</v>
      </c>
      <c r="I88" s="1"/>
      <c r="J88" s="3">
        <v>0</v>
      </c>
      <c r="L88" s="217"/>
    </row>
    <row r="89" spans="1:12" ht="22.2">
      <c r="A89" s="85" t="s">
        <v>29</v>
      </c>
      <c r="C89" s="86" t="s">
        <v>171</v>
      </c>
      <c r="D89" s="1"/>
      <c r="F89" s="1"/>
      <c r="G89" s="1"/>
      <c r="H89" s="1"/>
      <c r="I89" s="1"/>
      <c r="J89" s="1"/>
      <c r="L89" s="217"/>
    </row>
    <row r="90" spans="1:12">
      <c r="B90" s="85" t="s">
        <v>30</v>
      </c>
      <c r="C90" s="86" t="s">
        <v>171</v>
      </c>
      <c r="G90" s="1"/>
      <c r="I90" s="1"/>
    </row>
    <row r="91" spans="1:12" ht="22.2">
      <c r="B91" s="85" t="s">
        <v>68</v>
      </c>
      <c r="C91" s="86" t="s">
        <v>171</v>
      </c>
      <c r="D91" s="7">
        <v>108267</v>
      </c>
      <c r="F91" s="1">
        <v>108267</v>
      </c>
      <c r="G91" s="1"/>
      <c r="H91" s="1">
        <v>108267</v>
      </c>
      <c r="I91" s="1"/>
      <c r="J91" s="1">
        <v>108267</v>
      </c>
      <c r="L91" s="217"/>
    </row>
    <row r="92" spans="1:12" ht="22.2" customHeight="1">
      <c r="B92" s="85" t="s">
        <v>31</v>
      </c>
      <c r="C92" s="86" t="s">
        <v>171</v>
      </c>
      <c r="D92" s="7">
        <v>2048536</v>
      </c>
      <c r="F92" s="1">
        <v>1920004</v>
      </c>
      <c r="G92" s="3"/>
      <c r="H92" s="1">
        <v>1726859</v>
      </c>
      <c r="I92" s="3"/>
      <c r="J92" s="1">
        <v>1598327</v>
      </c>
      <c r="L92" s="217"/>
    </row>
    <row r="93" spans="1:12" ht="22.2" customHeight="1">
      <c r="A93" s="85" t="s">
        <v>63</v>
      </c>
      <c r="C93" s="86" t="s">
        <v>171</v>
      </c>
      <c r="D93" s="7">
        <v>-1386567</v>
      </c>
      <c r="F93" s="7">
        <v>-1258656</v>
      </c>
      <c r="G93" s="3"/>
      <c r="H93" s="7">
        <v>-1386773</v>
      </c>
      <c r="I93" s="3"/>
      <c r="J93" s="7">
        <v>-1258656</v>
      </c>
      <c r="L93" s="217"/>
    </row>
    <row r="94" spans="1:12" s="98" customFormat="1" ht="22.2" customHeight="1">
      <c r="A94" s="98" t="s">
        <v>83</v>
      </c>
      <c r="C94" s="86" t="s">
        <v>171</v>
      </c>
      <c r="D94" s="43">
        <f>SUM(D83:D93)</f>
        <v>9303972</v>
      </c>
      <c r="E94" s="99"/>
      <c r="F94" s="43">
        <f>SUM(F83:F93)</f>
        <v>9303351</v>
      </c>
      <c r="G94" s="5"/>
      <c r="H94" s="43">
        <f>SUM(H83:H93)</f>
        <v>9395273</v>
      </c>
      <c r="I94" s="5"/>
      <c r="J94" s="43">
        <f>SUM(J83:J93)</f>
        <v>9394858</v>
      </c>
      <c r="L94" s="217"/>
    </row>
    <row r="95" spans="1:12" ht="22.2">
      <c r="A95" s="103" t="s">
        <v>52</v>
      </c>
      <c r="C95" s="86" t="s">
        <v>171</v>
      </c>
      <c r="D95" s="4">
        <v>56405</v>
      </c>
      <c r="F95" s="4">
        <v>56980</v>
      </c>
      <c r="G95" s="1"/>
      <c r="H95" s="4">
        <v>0</v>
      </c>
      <c r="I95" s="1"/>
      <c r="J95" s="4">
        <v>0</v>
      </c>
      <c r="L95" s="217"/>
    </row>
    <row r="96" spans="1:12" s="98" customFormat="1" ht="22.2">
      <c r="A96" s="98" t="s">
        <v>32</v>
      </c>
      <c r="C96" s="86" t="s">
        <v>171</v>
      </c>
      <c r="D96" s="37">
        <f>SUM(D94:D95)</f>
        <v>9360377</v>
      </c>
      <c r="E96" s="99"/>
      <c r="F96" s="37">
        <f>SUM(F94:F95)</f>
        <v>9360331</v>
      </c>
      <c r="G96" s="2"/>
      <c r="H96" s="37">
        <f>SUM(H94:H95)</f>
        <v>9395273</v>
      </c>
      <c r="I96" s="2"/>
      <c r="J96" s="37">
        <f>SUM(J94:J95)</f>
        <v>9394858</v>
      </c>
      <c r="L96" s="217"/>
    </row>
    <row r="97" spans="1:13" s="98" customFormat="1" ht="22.2">
      <c r="C97" s="99"/>
      <c r="D97" s="43"/>
      <c r="E97" s="99"/>
      <c r="F97" s="43"/>
      <c r="G97" s="10"/>
      <c r="H97" s="43"/>
      <c r="I97" s="10"/>
      <c r="J97" s="43"/>
      <c r="L97" s="217"/>
    </row>
    <row r="98" spans="1:13" s="98" customFormat="1" ht="27" customHeight="1" thickBot="1">
      <c r="A98" s="98" t="s">
        <v>33</v>
      </c>
      <c r="C98" s="99"/>
      <c r="D98" s="9">
        <f>D68+D96</f>
        <v>13343292</v>
      </c>
      <c r="E98" s="99"/>
      <c r="F98" s="9">
        <f>F68+F96</f>
        <v>13728465</v>
      </c>
      <c r="G98" s="2"/>
      <c r="H98" s="9">
        <f>H68+H96</f>
        <v>10828998</v>
      </c>
      <c r="I98" s="2"/>
      <c r="J98" s="9">
        <f>J68+J96</f>
        <v>11882930</v>
      </c>
      <c r="K98" s="85"/>
      <c r="L98" s="217"/>
      <c r="M98" s="85"/>
    </row>
    <row r="99" spans="1:13" ht="22.8" thickTop="1">
      <c r="L99" s="217"/>
    </row>
    <row r="100" spans="1:13" ht="22.2">
      <c r="E100" s="85"/>
      <c r="L100" s="217"/>
    </row>
    <row r="101" spans="1:13" ht="22.2">
      <c r="L101" s="217"/>
    </row>
    <row r="103" spans="1:13">
      <c r="A103" s="232" t="s">
        <v>189</v>
      </c>
      <c r="B103" s="232"/>
      <c r="C103" s="232"/>
      <c r="F103" s="232" t="s">
        <v>102</v>
      </c>
      <c r="G103" s="232"/>
      <c r="H103" s="232"/>
      <c r="I103" s="232"/>
      <c r="J103" s="232"/>
    </row>
    <row r="104" spans="1:13">
      <c r="A104" s="232" t="s">
        <v>145</v>
      </c>
      <c r="B104" s="232"/>
      <c r="C104" s="232"/>
      <c r="F104" s="232" t="s">
        <v>119</v>
      </c>
      <c r="G104" s="232"/>
      <c r="H104" s="232"/>
      <c r="I104" s="232"/>
      <c r="J104" s="232"/>
    </row>
    <row r="106" spans="1:13">
      <c r="D106" s="1"/>
      <c r="E106" s="1"/>
      <c r="F106" s="1"/>
      <c r="G106" s="1"/>
      <c r="H106" s="1"/>
      <c r="I106" s="1"/>
      <c r="J106" s="1"/>
    </row>
  </sheetData>
  <mergeCells count="14">
    <mergeCell ref="F42:H42"/>
    <mergeCell ref="A103:C103"/>
    <mergeCell ref="F103:J103"/>
    <mergeCell ref="D4:F4"/>
    <mergeCell ref="H4:J4"/>
    <mergeCell ref="A8:B8"/>
    <mergeCell ref="F8:H8"/>
    <mergeCell ref="D38:F38"/>
    <mergeCell ref="H38:J38"/>
    <mergeCell ref="A104:C104"/>
    <mergeCell ref="F104:J104"/>
    <mergeCell ref="F77:H77"/>
    <mergeCell ref="D73:F73"/>
    <mergeCell ref="H73:J73"/>
  </mergeCells>
  <conditionalFormatting sqref="D87:D88">
    <cfRule type="expression" priority="12" stopIfTrue="1">
      <formula>"if(E11&gt;0,#,##0;(#,##0),"-")"</formula>
    </cfRule>
  </conditionalFormatting>
  <conditionalFormatting sqref="D91:D93">
    <cfRule type="expression" priority="1" stopIfTrue="1">
      <formula>"if(E11&gt;0,#,##0;(#,##0),"-")"</formula>
    </cfRule>
  </conditionalFormatting>
  <conditionalFormatting sqref="F87:F88">
    <cfRule type="expression" priority="5" stopIfTrue="1">
      <formula>"if(E11&gt;0,#,##0;(#,##0),"-")"</formula>
    </cfRule>
  </conditionalFormatting>
  <conditionalFormatting sqref="F93">
    <cfRule type="expression" priority="4" stopIfTrue="1">
      <formula>"if(E11&gt;0,#,##0;(#,##0),"-")"</formula>
    </cfRule>
  </conditionalFormatting>
  <conditionalFormatting sqref="H86">
    <cfRule type="expression" priority="17" stopIfTrue="1">
      <formula>"if(E11&gt;0,#,##0;(#,##0),"-")"</formula>
    </cfRule>
  </conditionalFormatting>
  <conditionalFormatting sqref="H93">
    <cfRule type="expression" priority="11" stopIfTrue="1">
      <formula>"if(E11&gt;0,#,##0;(#,##0),"-")"</formula>
    </cfRule>
  </conditionalFormatting>
  <conditionalFormatting sqref="J86">
    <cfRule type="expression" priority="3" stopIfTrue="1">
      <formula>"if(E11&gt;0,#,##0;(#,##0),"-")"</formula>
    </cfRule>
  </conditionalFormatting>
  <conditionalFormatting sqref="J93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9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6"/>
  <sheetViews>
    <sheetView zoomScaleNormal="100" zoomScaleSheetLayoutView="85" workbookViewId="0"/>
  </sheetViews>
  <sheetFormatPr defaultColWidth="26.625" defaultRowHeight="21.6"/>
  <cols>
    <col min="1" max="2" width="2.75" style="182" customWidth="1"/>
    <col min="3" max="3" width="40.75" style="182" customWidth="1"/>
    <col min="4" max="4" width="8.875" style="196" customWidth="1"/>
    <col min="5" max="5" width="12.625" style="182" customWidth="1"/>
    <col min="6" max="6" width="1.75" style="182" customWidth="1"/>
    <col min="7" max="7" width="12.625" style="182" customWidth="1"/>
    <col min="8" max="8" width="1.375" style="182" customWidth="1"/>
    <col min="9" max="9" width="12.625" style="182" customWidth="1"/>
    <col min="10" max="10" width="1.75" style="182" customWidth="1"/>
    <col min="11" max="11" width="12.625" style="182" customWidth="1"/>
    <col min="12" max="12" width="2" style="182" customWidth="1"/>
    <col min="13" max="13" width="6.875" style="197" bestFit="1" customWidth="1"/>
    <col min="14" max="16384" width="26.625" style="182"/>
  </cols>
  <sheetData>
    <row r="1" spans="1:15" ht="22.5" customHeight="1">
      <c r="A1" s="84" t="s">
        <v>101</v>
      </c>
      <c r="B1" s="85"/>
      <c r="J1" s="183"/>
      <c r="L1" s="183"/>
    </row>
    <row r="2" spans="1:15" ht="22.5" customHeight="1">
      <c r="A2" s="88" t="s">
        <v>129</v>
      </c>
      <c r="B2" s="93"/>
      <c r="C2" s="93"/>
      <c r="D2" s="91"/>
      <c r="E2" s="184"/>
      <c r="F2" s="91"/>
      <c r="G2" s="184"/>
      <c r="I2" s="184"/>
      <c r="J2" s="183"/>
      <c r="K2" s="184"/>
      <c r="L2" s="183"/>
    </row>
    <row r="3" spans="1:15" ht="22.5" customHeight="1">
      <c r="A3" s="88"/>
      <c r="B3" s="93"/>
      <c r="C3" s="93"/>
      <c r="D3" s="91"/>
      <c r="E3" s="184"/>
      <c r="F3" s="91"/>
      <c r="G3" s="184"/>
      <c r="I3" s="184"/>
      <c r="J3" s="183"/>
      <c r="K3" s="184"/>
      <c r="L3" s="183"/>
    </row>
    <row r="4" spans="1:15" ht="22.5" customHeight="1">
      <c r="D4" s="198"/>
      <c r="E4" s="234" t="s">
        <v>35</v>
      </c>
      <c r="F4" s="234"/>
      <c r="G4" s="234"/>
      <c r="H4" s="91"/>
      <c r="I4" s="234" t="s">
        <v>1</v>
      </c>
      <c r="J4" s="234"/>
      <c r="K4" s="234"/>
    </row>
    <row r="5" spans="1:15" ht="22.5" customHeight="1">
      <c r="D5" s="198"/>
      <c r="E5" s="237" t="s">
        <v>130</v>
      </c>
      <c r="F5" s="237"/>
      <c r="G5" s="237"/>
      <c r="H5" s="91"/>
      <c r="I5" s="237" t="s">
        <v>130</v>
      </c>
      <c r="J5" s="237"/>
      <c r="K5" s="237"/>
    </row>
    <row r="6" spans="1:15" ht="22.5" customHeight="1">
      <c r="D6" s="198"/>
      <c r="E6" s="237" t="s">
        <v>131</v>
      </c>
      <c r="F6" s="237"/>
      <c r="G6" s="237"/>
      <c r="H6" s="91"/>
      <c r="I6" s="237" t="s">
        <v>131</v>
      </c>
      <c r="J6" s="237"/>
      <c r="K6" s="237"/>
    </row>
    <row r="7" spans="1:15" ht="22.5" customHeight="1">
      <c r="D7" s="95" t="s">
        <v>170</v>
      </c>
      <c r="E7" s="93">
        <v>2568</v>
      </c>
      <c r="F7" s="95"/>
      <c r="G7" s="93">
        <v>2567</v>
      </c>
      <c r="H7" s="93"/>
      <c r="I7" s="93">
        <v>2568</v>
      </c>
      <c r="J7" s="95"/>
      <c r="K7" s="93">
        <v>2567</v>
      </c>
      <c r="L7" s="92"/>
    </row>
    <row r="8" spans="1:15" ht="22.5" customHeight="1">
      <c r="E8" s="236" t="s">
        <v>132</v>
      </c>
      <c r="F8" s="236"/>
      <c r="G8" s="236"/>
      <c r="H8" s="236"/>
      <c r="I8" s="236"/>
      <c r="J8" s="236"/>
      <c r="K8" s="236"/>
    </row>
    <row r="9" spans="1:15" ht="22.5" customHeight="1">
      <c r="A9" s="182" t="s">
        <v>92</v>
      </c>
      <c r="D9" s="20" t="s">
        <v>206</v>
      </c>
      <c r="E9" s="29">
        <v>5387238</v>
      </c>
      <c r="F9" s="44"/>
      <c r="G9" s="29">
        <v>4958179</v>
      </c>
      <c r="H9" s="21"/>
      <c r="I9" s="29">
        <v>2720101</v>
      </c>
      <c r="J9" s="45"/>
      <c r="K9" s="29">
        <v>3681397</v>
      </c>
      <c r="L9" s="45"/>
      <c r="N9" s="187"/>
      <c r="O9" s="187"/>
    </row>
    <row r="10" spans="1:15" ht="22.5" customHeight="1">
      <c r="A10" s="182" t="s">
        <v>93</v>
      </c>
      <c r="D10" s="20">
        <v>2</v>
      </c>
      <c r="E10" s="46">
        <v>-5107672</v>
      </c>
      <c r="F10" s="44"/>
      <c r="G10" s="46">
        <v>-4719014</v>
      </c>
      <c r="H10" s="21"/>
      <c r="I10" s="46">
        <v>-2630398</v>
      </c>
      <c r="J10" s="47"/>
      <c r="K10" s="46">
        <v>-3587594</v>
      </c>
      <c r="L10" s="47"/>
    </row>
    <row r="11" spans="1:15" s="187" customFormat="1" ht="22.5" customHeight="1">
      <c r="A11" s="187" t="s">
        <v>36</v>
      </c>
      <c r="D11" s="20" t="s">
        <v>171</v>
      </c>
      <c r="E11" s="48">
        <f>SUM(E9:E10)</f>
        <v>279566</v>
      </c>
      <c r="F11" s="49"/>
      <c r="G11" s="48">
        <f>SUM(G9:G10)</f>
        <v>239165</v>
      </c>
      <c r="H11" s="22"/>
      <c r="I11" s="50">
        <f>SUM(I9:I10)</f>
        <v>89703</v>
      </c>
      <c r="J11" s="51"/>
      <c r="K11" s="50">
        <f>SUM(K9:K10)</f>
        <v>93803</v>
      </c>
      <c r="L11" s="51"/>
      <c r="M11" s="199"/>
    </row>
    <row r="12" spans="1:15" s="187" customFormat="1" ht="22.5" customHeight="1">
      <c r="A12" s="182" t="s">
        <v>37</v>
      </c>
      <c r="D12" s="20">
        <v>2</v>
      </c>
      <c r="E12" s="29">
        <v>4693</v>
      </c>
      <c r="F12" s="44"/>
      <c r="G12" s="29">
        <v>10050</v>
      </c>
      <c r="H12" s="21"/>
      <c r="I12" s="29">
        <v>37621</v>
      </c>
      <c r="J12" s="51"/>
      <c r="K12" s="29">
        <v>38952</v>
      </c>
      <c r="L12" s="51"/>
      <c r="M12" s="199"/>
    </row>
    <row r="13" spans="1:15" ht="22.5" customHeight="1">
      <c r="A13" s="182" t="s">
        <v>113</v>
      </c>
      <c r="D13" s="20" t="s">
        <v>171</v>
      </c>
      <c r="E13" s="192">
        <v>-38464</v>
      </c>
      <c r="F13" s="44"/>
      <c r="G13" s="192">
        <v>-17535</v>
      </c>
      <c r="H13" s="21"/>
      <c r="I13" s="192">
        <v>-11707</v>
      </c>
      <c r="J13" s="47"/>
      <c r="K13" s="192">
        <v>-3229</v>
      </c>
      <c r="L13" s="47"/>
    </row>
    <row r="14" spans="1:15" ht="22.5" customHeight="1">
      <c r="A14" s="182" t="s">
        <v>38</v>
      </c>
      <c r="D14" s="20">
        <v>2</v>
      </c>
      <c r="E14" s="192">
        <v>-65846</v>
      </c>
      <c r="F14" s="44"/>
      <c r="G14" s="192">
        <v>-64559</v>
      </c>
      <c r="H14" s="21"/>
      <c r="I14" s="52">
        <v>-33657</v>
      </c>
      <c r="J14" s="47"/>
      <c r="K14" s="52">
        <v>-28592</v>
      </c>
      <c r="L14" s="47"/>
      <c r="N14" s="187"/>
    </row>
    <row r="15" spans="1:15" ht="22.5" customHeight="1">
      <c r="A15" s="187" t="s">
        <v>202</v>
      </c>
      <c r="B15" s="187"/>
      <c r="C15" s="187"/>
      <c r="D15" s="20" t="s">
        <v>171</v>
      </c>
      <c r="E15" s="53">
        <f>SUM(E11:E14)</f>
        <v>179949</v>
      </c>
      <c r="F15" s="49"/>
      <c r="G15" s="53">
        <f>SUM(G11:G14)</f>
        <v>167121</v>
      </c>
      <c r="H15" s="48"/>
      <c r="I15" s="53">
        <f>SUM(I11:I14)</f>
        <v>81960</v>
      </c>
      <c r="J15" s="48"/>
      <c r="K15" s="53">
        <f>SUM(K11:K14)</f>
        <v>100934</v>
      </c>
      <c r="L15" s="47"/>
      <c r="M15" s="199"/>
    </row>
    <row r="16" spans="1:15" ht="22.5" customHeight="1">
      <c r="A16" s="182" t="s">
        <v>39</v>
      </c>
      <c r="D16" s="20" t="s">
        <v>171</v>
      </c>
      <c r="E16" s="200">
        <v>-19504</v>
      </c>
      <c r="F16" s="230"/>
      <c r="G16" s="200">
        <v>-16402</v>
      </c>
      <c r="H16" s="231"/>
      <c r="I16" s="200">
        <v>-5839</v>
      </c>
      <c r="J16" s="192"/>
      <c r="K16" s="200">
        <v>-6757</v>
      </c>
      <c r="L16" s="47"/>
    </row>
    <row r="17" spans="1:13" ht="22.5" customHeight="1">
      <c r="A17" s="182" t="s">
        <v>217</v>
      </c>
      <c r="D17" s="20" t="s">
        <v>171</v>
      </c>
      <c r="E17" s="36"/>
      <c r="F17" s="44"/>
      <c r="G17" s="36"/>
      <c r="H17" s="21"/>
      <c r="I17" s="200"/>
      <c r="J17" s="45"/>
      <c r="K17" s="200"/>
      <c r="L17" s="45"/>
    </row>
    <row r="18" spans="1:13" ht="22.5" customHeight="1">
      <c r="B18" s="182" t="s">
        <v>117</v>
      </c>
      <c r="D18" s="20"/>
      <c r="E18" s="36">
        <v>0</v>
      </c>
      <c r="F18" s="44"/>
      <c r="G18" s="36">
        <v>0</v>
      </c>
      <c r="H18" s="21"/>
      <c r="I18" s="200">
        <v>60349</v>
      </c>
      <c r="J18" s="45"/>
      <c r="K18" s="200">
        <v>27751</v>
      </c>
      <c r="L18" s="45"/>
    </row>
    <row r="19" spans="1:13" ht="22.5" customHeight="1">
      <c r="A19" s="182" t="s">
        <v>209</v>
      </c>
      <c r="D19" s="20" t="s">
        <v>171</v>
      </c>
      <c r="E19" s="36"/>
      <c r="F19" s="44"/>
      <c r="G19" s="36"/>
      <c r="H19" s="21"/>
      <c r="I19" s="54"/>
      <c r="J19" s="45"/>
      <c r="K19" s="54"/>
      <c r="L19" s="45"/>
    </row>
    <row r="20" spans="1:13" ht="22.5" customHeight="1">
      <c r="B20" s="190" t="s">
        <v>133</v>
      </c>
      <c r="D20" s="20" t="s">
        <v>171</v>
      </c>
      <c r="E20" s="200">
        <v>-8090</v>
      </c>
      <c r="F20" s="54"/>
      <c r="G20" s="200">
        <v>-2093</v>
      </c>
      <c r="H20" s="23"/>
      <c r="I20" s="200">
        <v>-8090</v>
      </c>
      <c r="J20" s="47"/>
      <c r="K20" s="200">
        <v>-2093</v>
      </c>
      <c r="L20" s="47"/>
    </row>
    <row r="21" spans="1:13" s="187" customFormat="1" ht="22.5" customHeight="1">
      <c r="A21" s="187" t="s">
        <v>194</v>
      </c>
      <c r="D21" s="20"/>
      <c r="E21" s="201">
        <f>SUM(E15:E20)</f>
        <v>152355</v>
      </c>
      <c r="F21" s="202"/>
      <c r="G21" s="201">
        <f>SUM(G15:G20)</f>
        <v>148626</v>
      </c>
      <c r="H21" s="22"/>
      <c r="I21" s="201">
        <f>SUM(I15:I20)</f>
        <v>128380</v>
      </c>
      <c r="J21" s="188"/>
      <c r="K21" s="201">
        <f>SUM(K15:K20)</f>
        <v>119835</v>
      </c>
      <c r="L21" s="188"/>
      <c r="M21" s="197"/>
    </row>
    <row r="22" spans="1:13" ht="22.5" customHeight="1">
      <c r="A22" s="182" t="s">
        <v>210</v>
      </c>
      <c r="D22" s="20"/>
      <c r="E22" s="203">
        <v>-24398</v>
      </c>
      <c r="F22" s="200"/>
      <c r="G22" s="203">
        <v>-6559</v>
      </c>
      <c r="H22" s="21"/>
      <c r="I22" s="82">
        <v>152</v>
      </c>
      <c r="J22" s="192"/>
      <c r="K22" s="55">
        <v>0</v>
      </c>
      <c r="L22" s="192"/>
    </row>
    <row r="23" spans="1:13" s="187" customFormat="1" ht="22.5" customHeight="1" thickBot="1">
      <c r="A23" s="187" t="s">
        <v>195</v>
      </c>
      <c r="D23" s="20" t="s">
        <v>171</v>
      </c>
      <c r="E23" s="204">
        <f>SUM(E21:E22)</f>
        <v>127957</v>
      </c>
      <c r="F23" s="49"/>
      <c r="G23" s="204">
        <f>SUM(G21:G22)</f>
        <v>142067</v>
      </c>
      <c r="H23" s="49"/>
      <c r="I23" s="204">
        <f>SUM(I21:I22)</f>
        <v>128532</v>
      </c>
      <c r="J23" s="188"/>
      <c r="K23" s="204">
        <f>SUM(K21:K22)</f>
        <v>119835</v>
      </c>
      <c r="L23" s="188"/>
    </row>
    <row r="24" spans="1:13" ht="19.2" customHeight="1" thickTop="1">
      <c r="D24" s="20" t="s">
        <v>171</v>
      </c>
      <c r="E24" s="54"/>
      <c r="F24" s="56"/>
      <c r="G24" s="54"/>
      <c r="H24" s="56"/>
      <c r="I24" s="54"/>
      <c r="J24" s="192"/>
      <c r="K24" s="54"/>
      <c r="L24" s="192"/>
      <c r="M24" s="199"/>
    </row>
    <row r="25" spans="1:13" ht="22.5" customHeight="1">
      <c r="A25" s="205" t="s">
        <v>203</v>
      </c>
      <c r="B25" s="190"/>
      <c r="C25" s="190"/>
      <c r="D25" s="20" t="s">
        <v>171</v>
      </c>
      <c r="E25" s="54"/>
      <c r="F25" s="56"/>
      <c r="G25" s="54"/>
      <c r="H25" s="56"/>
      <c r="I25" s="54"/>
      <c r="J25" s="192"/>
      <c r="K25" s="54"/>
      <c r="L25" s="192"/>
    </row>
    <row r="26" spans="1:13" ht="22.5" customHeight="1">
      <c r="A26" s="194" t="s">
        <v>60</v>
      </c>
      <c r="B26" s="190"/>
      <c r="C26" s="190"/>
      <c r="D26" s="20" t="s">
        <v>171</v>
      </c>
      <c r="E26" s="200">
        <v>128532</v>
      </c>
      <c r="F26" s="44"/>
      <c r="G26" s="200">
        <v>119835</v>
      </c>
      <c r="H26" s="44"/>
      <c r="I26" s="57">
        <v>128532</v>
      </c>
      <c r="J26" s="192"/>
      <c r="K26" s="57">
        <v>119835</v>
      </c>
      <c r="L26" s="192"/>
    </row>
    <row r="27" spans="1:13" ht="22.5" customHeight="1">
      <c r="A27" s="227" t="s">
        <v>61</v>
      </c>
      <c r="B27" s="190"/>
      <c r="C27" s="190"/>
      <c r="D27" s="20" t="s">
        <v>171</v>
      </c>
      <c r="E27" s="200">
        <v>-575</v>
      </c>
      <c r="F27" s="200"/>
      <c r="G27" s="200">
        <v>22232</v>
      </c>
      <c r="H27" s="200"/>
      <c r="I27" s="58">
        <v>0</v>
      </c>
      <c r="J27" s="59"/>
      <c r="K27" s="58">
        <v>0</v>
      </c>
      <c r="L27" s="59"/>
    </row>
    <row r="28" spans="1:13" s="187" customFormat="1" ht="22.5" customHeight="1" thickBot="1">
      <c r="A28" s="206" t="s">
        <v>195</v>
      </c>
      <c r="D28" s="20" t="s">
        <v>171</v>
      </c>
      <c r="E28" s="207">
        <f>SUM(E26:E27)</f>
        <v>127957</v>
      </c>
      <c r="F28" s="202"/>
      <c r="G28" s="207">
        <f>+G23</f>
        <v>142067</v>
      </c>
      <c r="H28" s="202"/>
      <c r="I28" s="208">
        <f>SUM(I26:I27)</f>
        <v>128532</v>
      </c>
      <c r="J28" s="188"/>
      <c r="K28" s="208">
        <f>SUM(K26:K27)</f>
        <v>119835</v>
      </c>
      <c r="L28" s="188"/>
      <c r="M28" s="197"/>
    </row>
    <row r="29" spans="1:13" s="187" customFormat="1" ht="19.2" customHeight="1" thickTop="1">
      <c r="D29" s="20" t="s">
        <v>171</v>
      </c>
      <c r="E29" s="60"/>
      <c r="F29" s="61"/>
      <c r="G29" s="60"/>
      <c r="H29" s="61"/>
      <c r="I29" s="60"/>
      <c r="J29" s="188"/>
      <c r="K29" s="60"/>
      <c r="L29" s="188"/>
      <c r="M29" s="199"/>
    </row>
    <row r="30" spans="1:13" ht="27.45" customHeight="1" thickBot="1">
      <c r="A30" s="206" t="s">
        <v>207</v>
      </c>
      <c r="D30" s="20" t="s">
        <v>171</v>
      </c>
      <c r="E30" s="209">
        <v>0.09</v>
      </c>
      <c r="F30" s="210"/>
      <c r="G30" s="209">
        <v>0.08</v>
      </c>
      <c r="H30" s="210"/>
      <c r="I30" s="209">
        <v>0.09</v>
      </c>
      <c r="J30" s="211"/>
      <c r="K30" s="209">
        <v>0.08</v>
      </c>
      <c r="M30" s="199"/>
    </row>
    <row r="31" spans="1:13" s="192" customFormat="1" ht="31.5" hidden="1" customHeight="1">
      <c r="C31" s="212"/>
      <c r="D31" s="213"/>
      <c r="E31" s="62">
        <f>+E27/E28</f>
        <v>-4.4936971013699919E-3</v>
      </c>
      <c r="G31" s="62">
        <f>+G27/G28</f>
        <v>0.15648954366601675</v>
      </c>
      <c r="I31" s="182"/>
      <c r="K31" s="182"/>
      <c r="M31" s="197"/>
    </row>
    <row r="32" spans="1:13" s="192" customFormat="1" ht="15.75" customHeight="1" thickTop="1">
      <c r="C32" s="212"/>
      <c r="D32" s="213"/>
      <c r="E32" s="182"/>
      <c r="G32" s="182"/>
      <c r="I32" s="182"/>
      <c r="K32" s="182"/>
      <c r="M32" s="197"/>
    </row>
    <row r="33" spans="3:13" s="192" customFormat="1" ht="16.5" customHeight="1">
      <c r="C33" s="212"/>
      <c r="D33" s="213"/>
      <c r="E33" s="182"/>
      <c r="G33" s="182"/>
      <c r="I33" s="182"/>
      <c r="K33" s="182"/>
      <c r="M33" s="197"/>
    </row>
    <row r="34" spans="3:13" s="192" customFormat="1" ht="21.75" customHeight="1">
      <c r="C34" s="212"/>
      <c r="D34" s="198"/>
      <c r="E34" s="182"/>
      <c r="G34" s="182"/>
      <c r="I34" s="182"/>
      <c r="K34" s="182"/>
      <c r="M34" s="197"/>
    </row>
    <row r="35" spans="3:13" s="192" customFormat="1">
      <c r="D35" s="198"/>
      <c r="E35" s="197"/>
      <c r="G35" s="197"/>
      <c r="I35" s="197"/>
      <c r="K35" s="197"/>
      <c r="M35" s="197"/>
    </row>
    <row r="36" spans="3:13" s="192" customFormat="1">
      <c r="E36" s="197"/>
      <c r="G36" s="197"/>
      <c r="I36" s="197"/>
      <c r="K36" s="197"/>
      <c r="M36" s="197"/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3" type="noConversion"/>
  <conditionalFormatting sqref="E9:F10">
    <cfRule type="expression" priority="53" stopIfTrue="1">
      <formula>"if(E11&gt;0,#,##0;(#,##0),"-")"</formula>
    </cfRule>
  </conditionalFormatting>
  <conditionalFormatting sqref="G9:G12">
    <cfRule type="expression" priority="5" stopIfTrue="1">
      <formula>"if(E11&gt;0,#,##0;(#,##0),"-")"</formula>
    </cfRule>
  </conditionalFormatting>
  <conditionalFormatting sqref="H9:H14">
    <cfRule type="expression" priority="11" stopIfTrue="1">
      <formula>"if(E11&gt;0,#,##0;(#,##0),"-")"</formula>
    </cfRule>
  </conditionalFormatting>
  <conditionalFormatting sqref="H16:I29">
    <cfRule type="expression" priority="6" stopIfTrue="1">
      <formula>"if(E11&gt;0,#,##0;(#,##0),"-")"</formula>
    </cfRule>
  </conditionalFormatting>
  <conditionalFormatting sqref="I9:I12">
    <cfRule type="expression" priority="1" stopIfTrue="1">
      <formula>"if(E11&gt;0,#,##0;(#,##0),"-")"</formula>
    </cfRule>
  </conditionalFormatting>
  <conditionalFormatting sqref="I14">
    <cfRule type="expression" priority="50" stopIfTrue="1">
      <formula>"if(E11&gt;0,#,##0;(#,##0),"-")"</formula>
    </cfRule>
  </conditionalFormatting>
  <conditionalFormatting sqref="J9:J14 F11:F14 H15:J15 I16:J16 J17:J29">
    <cfRule type="expression" priority="87" stopIfTrue="1">
      <formula>"if(E11&gt;0,#,##0;(#,##0),"-")"</formula>
    </cfRule>
  </conditionalFormatting>
  <conditionalFormatting sqref="K9:K12">
    <cfRule type="expression" priority="3" stopIfTrue="1">
      <formula>"if(E11&gt;0,#,##0;(#,##0),"-")"</formula>
    </cfRule>
  </conditionalFormatting>
  <conditionalFormatting sqref="K14:K29">
    <cfRule type="expression" priority="2" stopIfTrue="1">
      <formula>"if(E11&gt;0,#,##0;(#,##0),"-")"</formula>
    </cfRule>
  </conditionalFormatting>
  <conditionalFormatting sqref="L9:L29 E11:E12 E15:G29">
    <cfRule type="expression" priority="7" stopIfTrue="1">
      <formula>"if(E11&gt;0,#,##0;(#,##0),"-")"</formula>
    </cfRule>
  </conditionalFormatting>
  <pageMargins left="0.7" right="0.5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2"/>
  <sheetViews>
    <sheetView zoomScaleNormal="100" zoomScaleSheetLayoutView="85" workbookViewId="0"/>
  </sheetViews>
  <sheetFormatPr defaultColWidth="26.625" defaultRowHeight="21.6"/>
  <cols>
    <col min="1" max="2" width="2.75" style="182" customWidth="1"/>
    <col min="3" max="3" width="57.25" style="182" customWidth="1"/>
    <col min="4" max="4" width="10" style="182" bestFit="1" customWidth="1"/>
    <col min="5" max="5" width="11.875" style="182" customWidth="1"/>
    <col min="6" max="6" width="1.75" style="182" customWidth="1"/>
    <col min="7" max="7" width="11.875" style="182" customWidth="1"/>
    <col min="8" max="8" width="1.75" style="182" customWidth="1"/>
    <col min="9" max="9" width="11.875" style="182" customWidth="1"/>
    <col min="10" max="10" width="1.75" style="182" customWidth="1"/>
    <col min="11" max="11" width="11.875" style="182" customWidth="1"/>
    <col min="12" max="12" width="2" style="182" customWidth="1"/>
    <col min="13" max="13" width="15.75" style="182" customWidth="1"/>
    <col min="14" max="16384" width="26.625" style="182"/>
  </cols>
  <sheetData>
    <row r="1" spans="1:13" ht="23.25" customHeight="1">
      <c r="A1" s="84" t="s">
        <v>101</v>
      </c>
      <c r="B1" s="85"/>
      <c r="H1" s="183"/>
    </row>
    <row r="2" spans="1:13" ht="23.25" customHeight="1">
      <c r="A2" s="88" t="s">
        <v>134</v>
      </c>
      <c r="B2" s="93"/>
      <c r="C2" s="93"/>
      <c r="D2" s="93"/>
      <c r="E2" s="184"/>
      <c r="F2" s="91"/>
      <c r="G2" s="184"/>
      <c r="H2" s="183"/>
      <c r="I2" s="184"/>
      <c r="K2" s="184"/>
      <c r="M2" s="184"/>
    </row>
    <row r="3" spans="1:13" ht="23.25" customHeight="1">
      <c r="A3" s="88"/>
      <c r="B3" s="93"/>
      <c r="C3" s="93"/>
      <c r="D3" s="93"/>
      <c r="E3" s="184"/>
      <c r="F3" s="91"/>
      <c r="G3" s="184"/>
      <c r="H3" s="183"/>
      <c r="I3" s="184"/>
      <c r="K3" s="184"/>
      <c r="M3" s="184"/>
    </row>
    <row r="4" spans="1:13" ht="23.25" customHeight="1">
      <c r="E4" s="234" t="s">
        <v>35</v>
      </c>
      <c r="F4" s="234"/>
      <c r="G4" s="234"/>
      <c r="H4" s="185"/>
      <c r="I4" s="234" t="s">
        <v>1</v>
      </c>
      <c r="J4" s="234"/>
      <c r="K4" s="234"/>
    </row>
    <row r="5" spans="1:13" ht="23.25" customHeight="1">
      <c r="E5" s="237" t="s">
        <v>130</v>
      </c>
      <c r="F5" s="237"/>
      <c r="G5" s="237"/>
      <c r="H5" s="185"/>
      <c r="I5" s="237" t="s">
        <v>130</v>
      </c>
      <c r="J5" s="237"/>
      <c r="K5" s="237"/>
    </row>
    <row r="6" spans="1:13" ht="23.25" customHeight="1">
      <c r="E6" s="237" t="s">
        <v>131</v>
      </c>
      <c r="F6" s="237"/>
      <c r="G6" s="237"/>
      <c r="H6" s="185"/>
      <c r="I6" s="237" t="s">
        <v>131</v>
      </c>
      <c r="J6" s="237"/>
      <c r="K6" s="237"/>
    </row>
    <row r="7" spans="1:13" ht="23.25" customHeight="1">
      <c r="D7" s="95" t="s">
        <v>170</v>
      </c>
      <c r="E7" s="93">
        <v>2568</v>
      </c>
      <c r="F7" s="95"/>
      <c r="G7" s="93">
        <v>2567</v>
      </c>
      <c r="H7" s="93"/>
      <c r="I7" s="93">
        <v>2568</v>
      </c>
      <c r="J7" s="95"/>
      <c r="K7" s="93">
        <v>2567</v>
      </c>
      <c r="L7" s="92"/>
    </row>
    <row r="8" spans="1:13" ht="23.25" customHeight="1">
      <c r="E8" s="233" t="s">
        <v>132</v>
      </c>
      <c r="F8" s="233"/>
      <c r="G8" s="233"/>
      <c r="H8" s="233"/>
      <c r="I8" s="233"/>
      <c r="J8" s="233"/>
      <c r="K8" s="233"/>
    </row>
    <row r="9" spans="1:13" ht="23.25" customHeight="1">
      <c r="A9" s="186" t="s">
        <v>195</v>
      </c>
      <c r="B9" s="187"/>
      <c r="E9" s="188">
        <f>PL_6!E23</f>
        <v>127957</v>
      </c>
      <c r="F9" s="5"/>
      <c r="G9" s="188">
        <f>PL_6!G23</f>
        <v>142067</v>
      </c>
      <c r="H9" s="5"/>
      <c r="I9" s="188">
        <f>PL_6!I28</f>
        <v>128532</v>
      </c>
      <c r="J9" s="5"/>
      <c r="K9" s="188">
        <f>PL_6!K28</f>
        <v>119835</v>
      </c>
      <c r="L9" s="189"/>
    </row>
    <row r="10" spans="1:13" ht="23.25" customHeight="1">
      <c r="E10" s="3"/>
      <c r="F10" s="3"/>
      <c r="G10" s="3"/>
      <c r="H10" s="3"/>
      <c r="I10" s="3" t="s">
        <v>34</v>
      </c>
      <c r="J10" s="3"/>
      <c r="K10" s="3" t="s">
        <v>34</v>
      </c>
      <c r="L10" s="189"/>
    </row>
    <row r="11" spans="1:13" ht="23.25" customHeight="1">
      <c r="A11" s="186" t="s">
        <v>137</v>
      </c>
      <c r="B11" s="190"/>
      <c r="C11" s="190"/>
      <c r="D11" s="190"/>
      <c r="E11" s="3"/>
      <c r="F11" s="3"/>
      <c r="G11" s="3"/>
      <c r="H11" s="3"/>
      <c r="I11" s="3"/>
      <c r="J11" s="3"/>
      <c r="K11" s="3"/>
      <c r="L11" s="189"/>
    </row>
    <row r="12" spans="1:13" ht="23.25" customHeight="1">
      <c r="A12" s="148" t="s">
        <v>135</v>
      </c>
      <c r="B12" s="190"/>
      <c r="C12" s="190"/>
      <c r="D12" s="190"/>
      <c r="E12" s="3"/>
      <c r="F12" s="3"/>
      <c r="G12" s="3"/>
      <c r="H12" s="3"/>
      <c r="I12" s="3"/>
      <c r="J12" s="3"/>
      <c r="K12" s="3"/>
      <c r="L12" s="189"/>
    </row>
    <row r="13" spans="1:13" ht="23.25" customHeight="1">
      <c r="A13" s="227" t="s">
        <v>184</v>
      </c>
      <c r="B13" s="190"/>
      <c r="C13" s="190"/>
      <c r="D13" s="190"/>
      <c r="E13" s="3"/>
      <c r="F13" s="3"/>
      <c r="G13" s="3"/>
      <c r="H13" s="3"/>
      <c r="I13" s="3"/>
      <c r="J13" s="3"/>
      <c r="K13" s="3"/>
      <c r="L13" s="189"/>
    </row>
    <row r="14" spans="1:13" ht="23.25" customHeight="1">
      <c r="A14" s="148"/>
      <c r="B14" s="190" t="s">
        <v>211</v>
      </c>
      <c r="D14" s="191">
        <v>6</v>
      </c>
      <c r="E14" s="192">
        <v>-128117</v>
      </c>
      <c r="F14" s="3"/>
      <c r="G14" s="192">
        <v>-7762</v>
      </c>
      <c r="H14" s="3"/>
      <c r="I14" s="192">
        <v>-128117</v>
      </c>
      <c r="J14" s="3"/>
      <c r="K14" s="192">
        <v>-7762</v>
      </c>
      <c r="L14" s="189"/>
    </row>
    <row r="15" spans="1:13" ht="23.25" customHeight="1">
      <c r="A15" s="227" t="s">
        <v>180</v>
      </c>
      <c r="B15" s="190"/>
      <c r="C15" s="190"/>
      <c r="D15" s="190"/>
      <c r="E15" s="192"/>
      <c r="F15" s="3"/>
      <c r="G15" s="192"/>
      <c r="H15" s="3"/>
      <c r="I15" s="3"/>
      <c r="J15" s="3"/>
      <c r="K15" s="3"/>
      <c r="L15" s="189"/>
    </row>
    <row r="16" spans="1:13" ht="23.25" customHeight="1">
      <c r="A16" s="148"/>
      <c r="B16" s="190" t="s">
        <v>212</v>
      </c>
      <c r="C16" s="190"/>
      <c r="D16" s="190"/>
      <c r="E16" s="8">
        <v>0</v>
      </c>
      <c r="F16" s="3"/>
      <c r="G16" s="192">
        <v>391</v>
      </c>
      <c r="H16" s="18"/>
      <c r="I16" s="8">
        <v>0</v>
      </c>
      <c r="J16" s="18"/>
      <c r="K16" s="8">
        <v>0</v>
      </c>
      <c r="L16" s="189"/>
    </row>
    <row r="17" spans="1:13" ht="23.25" customHeight="1">
      <c r="A17" s="227" t="s">
        <v>198</v>
      </c>
      <c r="B17" s="190"/>
      <c r="C17" s="190"/>
      <c r="D17" s="190"/>
      <c r="E17" s="8"/>
      <c r="F17" s="3"/>
      <c r="G17" s="192"/>
      <c r="H17" s="18"/>
      <c r="I17" s="8"/>
      <c r="J17" s="18"/>
      <c r="K17" s="8"/>
      <c r="L17" s="189"/>
    </row>
    <row r="18" spans="1:13" ht="23.25" customHeight="1">
      <c r="A18" s="148"/>
      <c r="B18" s="190" t="s">
        <v>197</v>
      </c>
      <c r="C18" s="190"/>
      <c r="D18" s="190"/>
      <c r="E18" s="1">
        <v>206</v>
      </c>
      <c r="F18" s="3"/>
      <c r="G18" s="8">
        <v>0</v>
      </c>
      <c r="H18" s="18"/>
      <c r="I18" s="8">
        <v>0</v>
      </c>
      <c r="J18" s="18"/>
      <c r="K18" s="8">
        <v>0</v>
      </c>
      <c r="L18" s="189"/>
    </row>
    <row r="19" spans="1:13" ht="23.25" customHeight="1">
      <c r="A19" s="186" t="s">
        <v>136</v>
      </c>
      <c r="B19" s="190"/>
      <c r="C19" s="190"/>
      <c r="D19" s="190"/>
      <c r="E19" s="67">
        <f>SUM(E13:E18)</f>
        <v>-127911</v>
      </c>
      <c r="F19" s="5"/>
      <c r="G19" s="67">
        <f>SUM(G13:G18)</f>
        <v>-7371</v>
      </c>
      <c r="H19" s="3"/>
      <c r="I19" s="67">
        <f>SUM(I13:I18)</f>
        <v>-128117</v>
      </c>
      <c r="J19" s="3"/>
      <c r="K19" s="67">
        <f>SUM(K13:K18)</f>
        <v>-7762</v>
      </c>
      <c r="L19" s="189"/>
    </row>
    <row r="20" spans="1:13" s="187" customFormat="1" ht="23.25" customHeight="1">
      <c r="A20" s="186" t="s">
        <v>213</v>
      </c>
      <c r="D20" s="190"/>
      <c r="E20" s="63">
        <f>E19</f>
        <v>-127911</v>
      </c>
      <c r="F20" s="5"/>
      <c r="G20" s="63">
        <f>G19</f>
        <v>-7371</v>
      </c>
      <c r="H20" s="3"/>
      <c r="I20" s="63">
        <f>I19</f>
        <v>-128117</v>
      </c>
      <c r="J20" s="3"/>
      <c r="K20" s="63">
        <f>K19</f>
        <v>-7762</v>
      </c>
      <c r="L20" s="13"/>
      <c r="M20" s="182"/>
    </row>
    <row r="21" spans="1:13" ht="23.25" customHeight="1" thickBot="1">
      <c r="A21" s="186" t="s">
        <v>214</v>
      </c>
      <c r="D21" s="190"/>
      <c r="E21" s="66">
        <f>E9+E20</f>
        <v>46</v>
      </c>
      <c r="F21" s="5"/>
      <c r="G21" s="66">
        <f>G9+G20</f>
        <v>134696</v>
      </c>
      <c r="H21" s="3"/>
      <c r="I21" s="66">
        <f>I9+I20</f>
        <v>415</v>
      </c>
      <c r="J21" s="3"/>
      <c r="K21" s="66">
        <f>K9+K20</f>
        <v>112073</v>
      </c>
      <c r="L21" s="189"/>
    </row>
    <row r="22" spans="1:13" s="187" customFormat="1" ht="23.25" customHeight="1" thickTop="1">
      <c r="B22" s="187" t="s">
        <v>34</v>
      </c>
      <c r="E22" s="5"/>
      <c r="F22" s="5"/>
      <c r="G22" s="5"/>
      <c r="H22" s="5"/>
      <c r="I22" s="5"/>
      <c r="J22" s="5"/>
      <c r="K22" s="5"/>
      <c r="L22" s="193"/>
      <c r="M22" s="182"/>
    </row>
    <row r="23" spans="1:13" ht="23.25" customHeight="1">
      <c r="A23" s="186" t="s">
        <v>208</v>
      </c>
      <c r="B23" s="190"/>
      <c r="E23" s="3"/>
      <c r="F23" s="3"/>
      <c r="G23" s="3"/>
      <c r="H23" s="3"/>
      <c r="I23" s="3"/>
      <c r="J23" s="3"/>
      <c r="K23" s="3"/>
      <c r="L23" s="189"/>
    </row>
    <row r="24" spans="1:13" ht="23.25" customHeight="1">
      <c r="A24" s="194" t="s">
        <v>60</v>
      </c>
      <c r="B24" s="190"/>
      <c r="C24" s="190"/>
      <c r="D24" s="190"/>
      <c r="E24" s="65">
        <f>+E26-E25</f>
        <v>621</v>
      </c>
      <c r="F24" s="3"/>
      <c r="G24" s="65">
        <f>+G26-G25</f>
        <v>112347</v>
      </c>
      <c r="H24" s="3"/>
      <c r="I24" s="65">
        <f>+I21</f>
        <v>415</v>
      </c>
      <c r="J24" s="3"/>
      <c r="K24" s="65">
        <f>+K21</f>
        <v>112073</v>
      </c>
      <c r="L24" s="189"/>
    </row>
    <row r="25" spans="1:13" ht="23.25" customHeight="1">
      <c r="A25" s="227" t="s">
        <v>61</v>
      </c>
      <c r="B25" s="190"/>
      <c r="C25" s="190"/>
      <c r="D25" s="190"/>
      <c r="E25" s="192">
        <v>-575</v>
      </c>
      <c r="F25" s="3"/>
      <c r="G25" s="65">
        <v>22349</v>
      </c>
      <c r="H25" s="3"/>
      <c r="I25" s="18">
        <v>0</v>
      </c>
      <c r="J25" s="18"/>
      <c r="K25" s="18">
        <v>0</v>
      </c>
      <c r="L25" s="189"/>
      <c r="M25" s="65"/>
    </row>
    <row r="26" spans="1:13" ht="23.25" customHeight="1" thickBot="1">
      <c r="A26" s="186" t="s">
        <v>196</v>
      </c>
      <c r="B26" s="190"/>
      <c r="E26" s="64">
        <f>+E21</f>
        <v>46</v>
      </c>
      <c r="F26" s="5"/>
      <c r="G26" s="64">
        <f>+G21</f>
        <v>134696</v>
      </c>
      <c r="H26" s="3"/>
      <c r="I26" s="64">
        <f>SUM(I24:I25)</f>
        <v>415</v>
      </c>
      <c r="J26" s="3"/>
      <c r="K26" s="64">
        <f>SUM(K24:K25)</f>
        <v>112073</v>
      </c>
      <c r="L26" s="189"/>
    </row>
    <row r="27" spans="1:13" ht="22.2" thickTop="1">
      <c r="E27" s="38"/>
      <c r="F27" s="26"/>
      <c r="G27" s="38"/>
      <c r="H27" s="16"/>
      <c r="I27" s="38"/>
      <c r="K27" s="38"/>
    </row>
    <row r="28" spans="1:13">
      <c r="E28" s="19"/>
      <c r="F28" s="17"/>
      <c r="G28" s="19"/>
      <c r="H28" s="16"/>
      <c r="I28" s="19"/>
      <c r="K28" s="19"/>
    </row>
    <row r="31" spans="1:13" s="85" customFormat="1">
      <c r="A31" s="232" t="s">
        <v>189</v>
      </c>
      <c r="B31" s="232"/>
      <c r="C31" s="232"/>
      <c r="D31" s="195"/>
      <c r="F31" s="232" t="s">
        <v>100</v>
      </c>
      <c r="G31" s="232"/>
      <c r="H31" s="232"/>
      <c r="I31" s="232"/>
      <c r="J31" s="232"/>
      <c r="K31" s="232"/>
      <c r="M31" s="182"/>
    </row>
    <row r="32" spans="1:13" s="85" customFormat="1">
      <c r="A32" s="232" t="s">
        <v>145</v>
      </c>
      <c r="B32" s="232"/>
      <c r="C32" s="232"/>
      <c r="D32" s="195"/>
      <c r="F32" s="232" t="s">
        <v>119</v>
      </c>
      <c r="G32" s="232"/>
      <c r="H32" s="232"/>
      <c r="I32" s="232"/>
      <c r="J32" s="232"/>
      <c r="K32" s="232"/>
      <c r="M32" s="182"/>
    </row>
  </sheetData>
  <mergeCells count="11">
    <mergeCell ref="A31:C31"/>
    <mergeCell ref="A32:C32"/>
    <mergeCell ref="E4:G4"/>
    <mergeCell ref="I4:K4"/>
    <mergeCell ref="E5:G5"/>
    <mergeCell ref="I5:K5"/>
    <mergeCell ref="E6:G6"/>
    <mergeCell ref="I6:K6"/>
    <mergeCell ref="E8:K8"/>
    <mergeCell ref="F32:K32"/>
    <mergeCell ref="F31:K31"/>
  </mergeCells>
  <conditionalFormatting sqref="E10:G13">
    <cfRule type="expression" priority="15" stopIfTrue="1">
      <formula>"if(E11&gt;0,#,##0;(#,##0),"-")"</formula>
    </cfRule>
  </conditionalFormatting>
  <conditionalFormatting sqref="E19:G24 F25:G25 M25 E26:G28">
    <cfRule type="expression" priority="5" stopIfTrue="1">
      <formula>"if(E11&gt;0,#,##0;(#,##0),"-")"</formula>
    </cfRule>
  </conditionalFormatting>
  <conditionalFormatting sqref="F9 H9:H28 F14:F18">
    <cfRule type="expression" priority="20" stopIfTrue="1">
      <formula>"if(E11&gt;0,#,##0;(#,##0),"-")"</formula>
    </cfRule>
  </conditionalFormatting>
  <conditionalFormatting sqref="I10:I13 I15">
    <cfRule type="expression" priority="39" stopIfTrue="1">
      <formula>"if(E11&gt;0,#,##0;(#,##0),"-")"</formula>
    </cfRule>
  </conditionalFormatting>
  <conditionalFormatting sqref="I19:I28 K19:K28">
    <cfRule type="expression" priority="1" stopIfTrue="1">
      <formula>"if(E11&gt;0,#,##0;(#,##0),"-")"</formula>
    </cfRule>
  </conditionalFormatting>
  <conditionalFormatting sqref="K10:K13">
    <cfRule type="expression" priority="13" stopIfTrue="1">
      <formula>"if(E11&gt;0,#,##0;(#,##0),"-")"</formula>
    </cfRule>
  </conditionalFormatting>
  <conditionalFormatting sqref="K15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41F0-101F-4A5D-8FAA-24564B870538}">
  <dimension ref="A1:AD27"/>
  <sheetViews>
    <sheetView zoomScale="85" zoomScaleNormal="85" zoomScaleSheetLayoutView="70" workbookViewId="0"/>
  </sheetViews>
  <sheetFormatPr defaultColWidth="26.625" defaultRowHeight="19.8"/>
  <cols>
    <col min="1" max="1" width="39.875" style="162" customWidth="1"/>
    <col min="2" max="2" width="1.25" style="162" customWidth="1"/>
    <col min="3" max="3" width="12.75" style="162" customWidth="1"/>
    <col min="4" max="4" width="1.125" style="162" customWidth="1"/>
    <col min="5" max="5" width="13.875" style="162" customWidth="1"/>
    <col min="6" max="6" width="1.125" style="162" customWidth="1"/>
    <col min="7" max="7" width="15" style="162" customWidth="1"/>
    <col min="8" max="8" width="1.125" style="162" customWidth="1"/>
    <col min="9" max="9" width="14.375" style="162" customWidth="1"/>
    <col min="10" max="10" width="1.125" style="162" customWidth="1"/>
    <col min="11" max="11" width="12.25" style="162" customWidth="1"/>
    <col min="12" max="12" width="1.125" style="162" customWidth="1"/>
    <col min="13" max="13" width="13.875" style="162" customWidth="1"/>
    <col min="14" max="14" width="1.125" style="162" customWidth="1"/>
    <col min="15" max="15" width="14" style="162" customWidth="1"/>
    <col min="16" max="16" width="1.125" style="162" hidden="1" customWidth="1"/>
    <col min="17" max="17" width="11.625" style="162" hidden="1" customWidth="1"/>
    <col min="18" max="18" width="1.125" style="162" hidden="1" customWidth="1"/>
    <col min="19" max="19" width="23.125" style="162" hidden="1" customWidth="1"/>
    <col min="20" max="20" width="1.125" style="162" hidden="1" customWidth="1"/>
    <col min="21" max="21" width="15.375" style="162" hidden="1" customWidth="1"/>
    <col min="22" max="22" width="1.125" style="162" customWidth="1"/>
    <col min="23" max="23" width="14.625" style="162" customWidth="1"/>
    <col min="24" max="24" width="1.125" style="162" customWidth="1"/>
    <col min="25" max="25" width="12.375" style="162" customWidth="1"/>
    <col min="26" max="26" width="1.125" style="162" customWidth="1"/>
    <col min="27" max="27" width="13.625" style="162" customWidth="1"/>
    <col min="28" max="28" width="16" style="226" bestFit="1" customWidth="1"/>
    <col min="29" max="16384" width="26.625" style="162"/>
  </cols>
  <sheetData>
    <row r="1" spans="1:30" ht="23.4">
      <c r="A1" s="84" t="s">
        <v>101</v>
      </c>
      <c r="B1" s="166"/>
      <c r="AA1" s="167"/>
    </row>
    <row r="2" spans="1:30" ht="23.4">
      <c r="A2" s="88" t="s">
        <v>178</v>
      </c>
      <c r="B2" s="166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7"/>
    </row>
    <row r="3" spans="1:30" ht="20.399999999999999">
      <c r="A3" s="166"/>
      <c r="B3" s="166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70"/>
      <c r="X3" s="169"/>
      <c r="Y3" s="169"/>
      <c r="Z3" s="169"/>
      <c r="AA3" s="169"/>
    </row>
    <row r="4" spans="1:30" ht="22.2">
      <c r="A4" s="155"/>
      <c r="B4" s="171"/>
      <c r="C4" s="238" t="s">
        <v>0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</row>
    <row r="5" spans="1:30" ht="65.400000000000006">
      <c r="A5" s="155"/>
      <c r="B5" s="171"/>
      <c r="C5" s="172"/>
      <c r="D5" s="172"/>
      <c r="E5" s="172"/>
      <c r="F5" s="172"/>
      <c r="G5" s="172"/>
      <c r="H5" s="172"/>
      <c r="I5" s="172"/>
      <c r="J5" s="172"/>
      <c r="K5" s="239" t="s">
        <v>29</v>
      </c>
      <c r="L5" s="239"/>
      <c r="M5" s="239"/>
      <c r="N5" s="157"/>
      <c r="O5" s="173" t="s">
        <v>63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</row>
    <row r="6" spans="1:30" ht="21.75" customHeight="1">
      <c r="A6" s="157"/>
      <c r="B6" s="158"/>
      <c r="C6" s="157"/>
      <c r="D6" s="157"/>
      <c r="E6" s="156"/>
      <c r="F6" s="157"/>
      <c r="G6" s="156"/>
      <c r="H6" s="157"/>
      <c r="I6" s="157" t="s">
        <v>91</v>
      </c>
      <c r="J6" s="157"/>
      <c r="K6" s="157"/>
      <c r="L6" s="157"/>
      <c r="M6" s="174"/>
      <c r="N6" s="157"/>
      <c r="O6" s="240" t="s">
        <v>123</v>
      </c>
      <c r="P6" s="154"/>
      <c r="Q6" s="154"/>
      <c r="R6" s="154"/>
      <c r="S6" s="154"/>
      <c r="T6" s="154"/>
      <c r="U6" s="154"/>
      <c r="V6" s="157"/>
      <c r="W6" s="157"/>
      <c r="X6" s="157"/>
      <c r="Y6" s="175"/>
      <c r="Z6" s="157"/>
      <c r="AA6" s="157"/>
    </row>
    <row r="7" spans="1:30" ht="21.75" customHeight="1">
      <c r="A7" s="157"/>
      <c r="B7" s="158"/>
      <c r="C7" s="157" t="s">
        <v>183</v>
      </c>
      <c r="D7" s="157"/>
      <c r="E7" s="157"/>
      <c r="F7" s="157"/>
      <c r="G7" s="157"/>
      <c r="H7" s="157"/>
      <c r="I7" s="157" t="s">
        <v>90</v>
      </c>
      <c r="J7" s="157"/>
      <c r="K7" s="157"/>
      <c r="L7" s="157"/>
      <c r="M7" s="157"/>
      <c r="N7" s="157"/>
      <c r="O7" s="241"/>
      <c r="P7" s="157"/>
      <c r="Q7" s="176"/>
      <c r="R7" s="176"/>
      <c r="S7" s="242" t="s">
        <v>66</v>
      </c>
      <c r="T7" s="176"/>
      <c r="U7" s="227"/>
      <c r="V7" s="176"/>
      <c r="W7" s="157" t="s">
        <v>40</v>
      </c>
      <c r="X7" s="157"/>
      <c r="Y7" s="175" t="s">
        <v>54</v>
      </c>
      <c r="Z7" s="157"/>
      <c r="AA7" s="157"/>
    </row>
    <row r="8" spans="1:30" ht="21" customHeight="1">
      <c r="A8" s="157"/>
      <c r="B8" s="158"/>
      <c r="C8" s="157" t="s">
        <v>182</v>
      </c>
      <c r="D8" s="157"/>
      <c r="E8" s="157" t="s">
        <v>42</v>
      </c>
      <c r="F8" s="157"/>
      <c r="G8" s="157" t="s">
        <v>27</v>
      </c>
      <c r="H8" s="157"/>
      <c r="I8" s="177" t="s">
        <v>106</v>
      </c>
      <c r="J8" s="157"/>
      <c r="K8" s="157" t="s">
        <v>72</v>
      </c>
      <c r="L8" s="157"/>
      <c r="M8" s="157"/>
      <c r="N8" s="157"/>
      <c r="O8" s="241"/>
      <c r="P8" s="157"/>
      <c r="Q8" s="176"/>
      <c r="R8" s="176"/>
      <c r="S8" s="242"/>
      <c r="T8" s="176"/>
      <c r="U8" s="157" t="s">
        <v>64</v>
      </c>
      <c r="V8" s="176"/>
      <c r="W8" s="157" t="s">
        <v>43</v>
      </c>
      <c r="X8" s="157"/>
      <c r="Y8" s="175" t="s">
        <v>55</v>
      </c>
      <c r="Z8" s="157"/>
      <c r="AA8" s="157" t="s">
        <v>56</v>
      </c>
    </row>
    <row r="9" spans="1:30" ht="21" customHeight="1">
      <c r="A9" s="157"/>
      <c r="B9" s="95" t="s">
        <v>171</v>
      </c>
      <c r="C9" s="157" t="s">
        <v>44</v>
      </c>
      <c r="D9" s="157"/>
      <c r="E9" s="157" t="s">
        <v>45</v>
      </c>
      <c r="F9" s="157"/>
      <c r="G9" s="157" t="s">
        <v>88</v>
      </c>
      <c r="H9" s="157"/>
      <c r="I9" s="157" t="s">
        <v>105</v>
      </c>
      <c r="J9" s="157"/>
      <c r="K9" s="157" t="s">
        <v>73</v>
      </c>
      <c r="L9" s="157"/>
      <c r="M9" s="157" t="s">
        <v>31</v>
      </c>
      <c r="N9" s="157"/>
      <c r="O9" s="241"/>
      <c r="P9" s="157"/>
      <c r="Q9" s="176" t="s">
        <v>70</v>
      </c>
      <c r="R9" s="176"/>
      <c r="S9" s="242"/>
      <c r="T9" s="176"/>
      <c r="U9" s="157" t="s">
        <v>65</v>
      </c>
      <c r="V9" s="176"/>
      <c r="W9" s="157" t="s">
        <v>71</v>
      </c>
      <c r="X9" s="157"/>
      <c r="Y9" s="175" t="s">
        <v>57</v>
      </c>
      <c r="Z9" s="157"/>
      <c r="AA9" s="157" t="s">
        <v>58</v>
      </c>
      <c r="AB9" s="228"/>
      <c r="AC9" s="197"/>
      <c r="AD9" s="197"/>
    </row>
    <row r="10" spans="1:30" ht="21.6">
      <c r="A10" s="177"/>
      <c r="B10" s="159"/>
      <c r="C10" s="243" t="s">
        <v>132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</row>
    <row r="11" spans="1:30" ht="22.2">
      <c r="A11" s="160" t="s">
        <v>181</v>
      </c>
      <c r="B11" s="20" t="s">
        <v>171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</row>
    <row r="12" spans="1:30" ht="21.6">
      <c r="A12" s="229" t="s">
        <v>175</v>
      </c>
      <c r="B12" s="20" t="s">
        <v>171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34">
        <v>-229047</v>
      </c>
      <c r="J12" s="3"/>
      <c r="K12" s="3">
        <v>97513</v>
      </c>
      <c r="L12" s="3"/>
      <c r="M12" s="3">
        <v>1789894</v>
      </c>
      <c r="N12" s="3"/>
      <c r="O12" s="34">
        <v>-1208201</v>
      </c>
      <c r="P12" s="3"/>
      <c r="Q12" s="3" t="e">
        <v>#REF!</v>
      </c>
      <c r="R12" s="3"/>
      <c r="S12" s="3" t="e">
        <v>#REF!</v>
      </c>
      <c r="T12" s="3"/>
      <c r="U12" s="3" t="e">
        <v>#REF!</v>
      </c>
      <c r="V12" s="3"/>
      <c r="W12" s="3">
        <f>SUM(C12:O12)</f>
        <v>9397079</v>
      </c>
      <c r="X12" s="3"/>
      <c r="Y12" s="3">
        <v>539431</v>
      </c>
      <c r="Z12" s="3"/>
      <c r="AA12" s="3">
        <f>SUM(W12:Y12)</f>
        <v>9936510</v>
      </c>
    </row>
    <row r="13" spans="1:30" ht="16.5" customHeight="1">
      <c r="A13" s="179"/>
      <c r="B13" s="20" t="s">
        <v>171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3"/>
      <c r="Y13" s="1"/>
      <c r="Z13" s="1"/>
      <c r="AA13" s="14"/>
    </row>
    <row r="14" spans="1:30" ht="22.2" hidden="1">
      <c r="A14" s="180" t="s">
        <v>125</v>
      </c>
      <c r="B14" s="20" t="s">
        <v>171</v>
      </c>
      <c r="C14" s="3"/>
      <c r="D14" s="1"/>
      <c r="E14" s="3"/>
      <c r="F14" s="1"/>
      <c r="G14" s="3"/>
      <c r="H14" s="1"/>
      <c r="I14" s="3"/>
      <c r="J14" s="1"/>
      <c r="K14" s="1"/>
      <c r="L14" s="1"/>
      <c r="M14" s="3"/>
      <c r="N14" s="1"/>
      <c r="O14" s="74"/>
      <c r="P14" s="1"/>
      <c r="Q14" s="1"/>
      <c r="R14" s="1"/>
      <c r="S14" s="1"/>
      <c r="T14" s="1"/>
      <c r="U14" s="1"/>
      <c r="V14" s="1"/>
      <c r="W14" s="74"/>
      <c r="X14" s="3"/>
      <c r="Y14" s="74"/>
      <c r="Z14" s="1"/>
      <c r="AA14" s="74"/>
    </row>
    <row r="15" spans="1:30" ht="21.6" hidden="1">
      <c r="A15" s="154" t="s">
        <v>157</v>
      </c>
      <c r="B15" s="20"/>
      <c r="C15" s="4">
        <v>0</v>
      </c>
      <c r="D15" s="3"/>
      <c r="E15" s="4">
        <v>0</v>
      </c>
      <c r="F15" s="3"/>
      <c r="G15" s="4">
        <v>0</v>
      </c>
      <c r="H15" s="3"/>
      <c r="I15" s="4">
        <v>0</v>
      </c>
      <c r="J15" s="3"/>
      <c r="K15" s="4">
        <v>0</v>
      </c>
      <c r="L15" s="3"/>
      <c r="M15" s="4">
        <v>0</v>
      </c>
      <c r="N15" s="3"/>
      <c r="O15" s="75">
        <v>0</v>
      </c>
      <c r="P15" s="3"/>
      <c r="Q15" s="3"/>
      <c r="R15" s="3"/>
      <c r="S15" s="3"/>
      <c r="T15" s="3"/>
      <c r="U15" s="3"/>
      <c r="V15" s="3"/>
      <c r="W15" s="75">
        <f>SUM(C15:O15)</f>
        <v>0</v>
      </c>
      <c r="X15" s="3"/>
      <c r="Y15" s="75">
        <v>0</v>
      </c>
      <c r="Z15" s="3"/>
      <c r="AA15" s="75">
        <f>SUM(W15:Y15)</f>
        <v>0</v>
      </c>
      <c r="AB15" s="8"/>
    </row>
    <row r="16" spans="1:30" ht="21.6" hidden="1">
      <c r="A16" s="154" t="s">
        <v>53</v>
      </c>
      <c r="B16" s="20" t="s">
        <v>171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3"/>
      <c r="N16" s="3"/>
      <c r="O16" s="74"/>
      <c r="P16" s="3"/>
      <c r="Q16" s="3"/>
      <c r="R16" s="3"/>
      <c r="S16" s="3"/>
      <c r="T16" s="3"/>
      <c r="U16" s="3"/>
      <c r="V16" s="3"/>
      <c r="W16" s="74">
        <f t="shared" ref="W16:W17" si="0">SUM(C16:O16)</f>
        <v>0</v>
      </c>
      <c r="X16" s="3"/>
      <c r="Y16" s="74"/>
      <c r="Z16" s="3"/>
      <c r="AA16" s="74">
        <f t="shared" ref="AA16:AA17" si="1">SUM(W16:Y16)</f>
        <v>0</v>
      </c>
    </row>
    <row r="17" spans="1:27" ht="21.6" hidden="1">
      <c r="A17" s="154" t="s">
        <v>124</v>
      </c>
      <c r="B17" s="20" t="s">
        <v>171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74"/>
      <c r="P17" s="3"/>
      <c r="Q17" s="3"/>
      <c r="R17" s="3"/>
      <c r="S17" s="3"/>
      <c r="T17" s="3"/>
      <c r="U17" s="3"/>
      <c r="V17" s="3"/>
      <c r="W17" s="74">
        <f t="shared" si="0"/>
        <v>0</v>
      </c>
      <c r="X17" s="3"/>
      <c r="Y17" s="74"/>
      <c r="Z17" s="3"/>
      <c r="AA17" s="74">
        <f t="shared" si="1"/>
        <v>0</v>
      </c>
    </row>
    <row r="18" spans="1:27" ht="22.2" hidden="1">
      <c r="A18" s="160" t="s">
        <v>126</v>
      </c>
      <c r="B18" s="20" t="s">
        <v>171</v>
      </c>
      <c r="C18" s="11">
        <f>SUM(C15:C17)</f>
        <v>0</v>
      </c>
      <c r="D18" s="14"/>
      <c r="E18" s="11">
        <f>SUM(E15:E17)</f>
        <v>0</v>
      </c>
      <c r="F18" s="14"/>
      <c r="G18" s="11">
        <f>SUM(G15:G17)</f>
        <v>0</v>
      </c>
      <c r="H18" s="14"/>
      <c r="I18" s="11">
        <f>SUM(I15:I17)</f>
        <v>0</v>
      </c>
      <c r="J18" s="14"/>
      <c r="K18" s="11">
        <f>SUM(K15:K17)</f>
        <v>0</v>
      </c>
      <c r="L18" s="14"/>
      <c r="M18" s="32">
        <f>SUM(M15:M17)</f>
        <v>0</v>
      </c>
      <c r="N18" s="76"/>
      <c r="O18" s="32">
        <f>SUM(O15:O17)</f>
        <v>0</v>
      </c>
      <c r="P18" s="76"/>
      <c r="Q18" s="77"/>
      <c r="R18" s="76"/>
      <c r="S18" s="77"/>
      <c r="T18" s="76"/>
      <c r="U18" s="77"/>
      <c r="V18" s="76"/>
      <c r="W18" s="32">
        <f>SUM(C18:O18)</f>
        <v>0</v>
      </c>
      <c r="X18" s="76"/>
      <c r="Y18" s="32">
        <f>SUM(Y15:Y17)</f>
        <v>0</v>
      </c>
      <c r="Z18" s="78"/>
      <c r="AA18" s="32">
        <f>SUM(AA15:AA17)</f>
        <v>0</v>
      </c>
    </row>
    <row r="19" spans="1:27" ht="16.5" hidden="1" customHeight="1">
      <c r="A19" s="155"/>
      <c r="B19" s="20" t="s">
        <v>171</v>
      </c>
      <c r="C19" s="3"/>
      <c r="D19" s="1"/>
      <c r="E19" s="3"/>
      <c r="F19" s="1"/>
      <c r="G19" s="3"/>
      <c r="H19" s="1"/>
      <c r="I19" s="3"/>
      <c r="J19" s="1"/>
      <c r="K19" s="1"/>
      <c r="L19" s="1"/>
      <c r="M19" s="3"/>
      <c r="N19" s="1"/>
      <c r="O19" s="1"/>
      <c r="P19" s="1"/>
      <c r="Q19" s="1"/>
      <c r="R19" s="1"/>
      <c r="S19" s="1"/>
      <c r="T19" s="1"/>
      <c r="U19" s="1"/>
      <c r="V19" s="1"/>
      <c r="W19" s="3"/>
      <c r="X19" s="3"/>
      <c r="Y19" s="3"/>
      <c r="Z19" s="3"/>
      <c r="AA19" s="5"/>
    </row>
    <row r="20" spans="1:27" ht="22.2">
      <c r="A20" s="155" t="s">
        <v>185</v>
      </c>
      <c r="B20" s="20" t="s">
        <v>171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4"/>
    </row>
    <row r="21" spans="1:27" ht="21.6">
      <c r="A21" s="164" t="s">
        <v>204</v>
      </c>
      <c r="B21" s="20" t="s">
        <v>171</v>
      </c>
      <c r="C21" s="74">
        <v>0</v>
      </c>
      <c r="D21" s="1"/>
      <c r="E21" s="74">
        <v>0</v>
      </c>
      <c r="F21" s="1"/>
      <c r="G21" s="74">
        <v>0</v>
      </c>
      <c r="H21" s="1"/>
      <c r="I21" s="74">
        <v>0</v>
      </c>
      <c r="J21" s="3"/>
      <c r="K21" s="3">
        <v>0</v>
      </c>
      <c r="L21" s="3"/>
      <c r="M21" s="33">
        <v>119835</v>
      </c>
      <c r="N21" s="28"/>
      <c r="O21" s="28">
        <v>0</v>
      </c>
      <c r="P21" s="28"/>
      <c r="Q21" s="28"/>
      <c r="R21" s="28"/>
      <c r="S21" s="28"/>
      <c r="T21" s="28"/>
      <c r="U21" s="28"/>
      <c r="V21" s="28"/>
      <c r="W21" s="74">
        <f>SUM(C21:O21)</f>
        <v>119835</v>
      </c>
      <c r="X21" s="28"/>
      <c r="Y21" s="74">
        <v>22232</v>
      </c>
      <c r="Z21" s="28"/>
      <c r="AA21" s="74">
        <f>SUM(W21:Y21)</f>
        <v>142067</v>
      </c>
    </row>
    <row r="22" spans="1:27" ht="22.2">
      <c r="A22" s="154" t="s">
        <v>163</v>
      </c>
      <c r="B22" s="20" t="s">
        <v>171</v>
      </c>
      <c r="C22" s="74">
        <v>0</v>
      </c>
      <c r="D22" s="1"/>
      <c r="E22" s="74">
        <v>0</v>
      </c>
      <c r="F22" s="1"/>
      <c r="G22" s="74">
        <v>0</v>
      </c>
      <c r="H22" s="1"/>
      <c r="I22" s="74">
        <v>0</v>
      </c>
      <c r="J22" s="1"/>
      <c r="K22" s="4">
        <v>0</v>
      </c>
      <c r="L22" s="1"/>
      <c r="M22" s="4">
        <v>0</v>
      </c>
      <c r="N22" s="5"/>
      <c r="O22" s="74">
        <v>-7488</v>
      </c>
      <c r="P22" s="3"/>
      <c r="Q22" s="25"/>
      <c r="R22" s="3"/>
      <c r="S22" s="4"/>
      <c r="T22" s="3"/>
      <c r="U22" s="4"/>
      <c r="V22" s="3"/>
      <c r="W22" s="74">
        <f t="shared" ref="W22" si="2">SUM(C22:O22)</f>
        <v>-7488</v>
      </c>
      <c r="X22" s="3"/>
      <c r="Y22" s="74">
        <v>117</v>
      </c>
      <c r="Z22" s="1"/>
      <c r="AA22" s="74">
        <f>SUM(W22:Y22)</f>
        <v>-7371</v>
      </c>
    </row>
    <row r="23" spans="1:27" ht="22.2">
      <c r="A23" s="155" t="s">
        <v>164</v>
      </c>
      <c r="B23" s="20" t="s">
        <v>171</v>
      </c>
      <c r="C23" s="73">
        <f>SUM(C21:C22)</f>
        <v>0</v>
      </c>
      <c r="D23" s="14"/>
      <c r="E23" s="73">
        <f>SUM(E21:E22)</f>
        <v>0</v>
      </c>
      <c r="F23" s="14"/>
      <c r="G23" s="73">
        <f>SUM(G21:G22)</f>
        <v>0</v>
      </c>
      <c r="H23" s="14"/>
      <c r="I23" s="73">
        <f>SUM(I21:I22)</f>
        <v>0</v>
      </c>
      <c r="J23" s="14"/>
      <c r="K23" s="73">
        <f>SUM(K21:K22)</f>
        <v>0</v>
      </c>
      <c r="L23" s="14"/>
      <c r="M23" s="79">
        <f>SUM(M21:M22)</f>
        <v>119835</v>
      </c>
      <c r="N23" s="14"/>
      <c r="O23" s="79">
        <f>SUM(O21:O22)</f>
        <v>-7488</v>
      </c>
      <c r="P23" s="14"/>
      <c r="Q23" s="73">
        <f>SUM(Q21:Q22)</f>
        <v>0</v>
      </c>
      <c r="R23" s="5"/>
      <c r="S23" s="73">
        <f>SUM(S21:S22)</f>
        <v>0</v>
      </c>
      <c r="T23" s="5"/>
      <c r="U23" s="73">
        <f>SUM(U21:U22)</f>
        <v>0</v>
      </c>
      <c r="V23" s="5"/>
      <c r="W23" s="79">
        <f>SUM(W21:W22)</f>
        <v>112347</v>
      </c>
      <c r="X23" s="14"/>
      <c r="Y23" s="80">
        <f>SUM(Y21:Y22)</f>
        <v>22349</v>
      </c>
      <c r="Z23" s="14"/>
      <c r="AA23" s="79">
        <f>SUM(AA21:AA22)</f>
        <v>134696</v>
      </c>
    </row>
    <row r="24" spans="1:27" ht="16.5" customHeight="1">
      <c r="A24" s="155"/>
      <c r="B24" s="20" t="s">
        <v>171</v>
      </c>
      <c r="C24" s="5"/>
      <c r="D24" s="14"/>
      <c r="E24" s="5"/>
      <c r="F24" s="14"/>
      <c r="G24" s="5"/>
      <c r="H24" s="14"/>
      <c r="I24" s="5"/>
      <c r="J24" s="14"/>
      <c r="K24" s="5"/>
      <c r="L24" s="14"/>
      <c r="M24" s="5"/>
      <c r="N24" s="14"/>
      <c r="O24" s="76"/>
      <c r="P24" s="14"/>
      <c r="Q24" s="5"/>
      <c r="R24" s="5"/>
      <c r="S24" s="5"/>
      <c r="T24" s="5"/>
      <c r="U24" s="5"/>
      <c r="V24" s="5"/>
      <c r="W24" s="5"/>
      <c r="X24" s="14"/>
      <c r="Y24" s="81"/>
      <c r="Z24" s="14"/>
      <c r="AA24" s="5"/>
    </row>
    <row r="25" spans="1:27" ht="22.8" thickBot="1">
      <c r="A25" s="165" t="s">
        <v>176</v>
      </c>
      <c r="B25" s="20" t="s">
        <v>171</v>
      </c>
      <c r="C25" s="9">
        <f>SUM(C12,C18,C23)</f>
        <v>3615000</v>
      </c>
      <c r="D25" s="14"/>
      <c r="E25" s="9">
        <f>SUM(E12,E18,E23)</f>
        <v>3381235</v>
      </c>
      <c r="F25" s="14"/>
      <c r="G25" s="9">
        <f>SUM(G12,G18,G23)</f>
        <v>1950685</v>
      </c>
      <c r="H25" s="14"/>
      <c r="I25" s="31">
        <f>SUM(I12,I18,I23)</f>
        <v>-229047</v>
      </c>
      <c r="J25" s="14"/>
      <c r="K25" s="9">
        <f>SUM(K12)</f>
        <v>97513</v>
      </c>
      <c r="L25" s="14"/>
      <c r="M25" s="9">
        <f>SUM(M12,M18,M23)</f>
        <v>1909729</v>
      </c>
      <c r="N25" s="14"/>
      <c r="O25" s="31">
        <f>SUM(O12,O18,O23)</f>
        <v>-1215689</v>
      </c>
      <c r="P25" s="14"/>
      <c r="Q25" s="9" t="e">
        <f>#REF!+Q23+Q18+#REF!</f>
        <v>#REF!</v>
      </c>
      <c r="R25" s="5"/>
      <c r="S25" s="9" t="e">
        <f>#REF!+S23+#REF!</f>
        <v>#REF!</v>
      </c>
      <c r="T25" s="5"/>
      <c r="U25" s="9" t="e">
        <f>#REF!+U23+U18+#REF!</f>
        <v>#REF!</v>
      </c>
      <c r="V25" s="5"/>
      <c r="W25" s="9">
        <f>SUM(W12,W18,W23)</f>
        <v>9509426</v>
      </c>
      <c r="X25" s="14"/>
      <c r="Y25" s="9">
        <f>SUM(Y12,Y18,Y23)</f>
        <v>561780</v>
      </c>
      <c r="Z25" s="14"/>
      <c r="AA25" s="9">
        <f>SUM(AA12,AA18,AA23)</f>
        <v>10071206</v>
      </c>
    </row>
    <row r="26" spans="1:27" ht="20.399999999999999" thickTop="1">
      <c r="B26" s="181"/>
    </row>
    <row r="27" spans="1:27"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</row>
  </sheetData>
  <mergeCells count="5">
    <mergeCell ref="C4:AA4"/>
    <mergeCell ref="K5:M5"/>
    <mergeCell ref="O6:O9"/>
    <mergeCell ref="S7:S9"/>
    <mergeCell ref="C10:AA10"/>
  </mergeCells>
  <conditionalFormatting sqref="C14:C17 G14:G17">
    <cfRule type="expression" priority="3" stopIfTrue="1">
      <formula>"if(E11&gt;0,#,##0;(#,##0),"-")"</formula>
    </cfRule>
  </conditionalFormatting>
  <conditionalFormatting sqref="E14:E17">
    <cfRule type="expression" priority="1" stopIfTrue="1">
      <formula>"if(E11&gt;0,#,##0;(#,##0),"-")"</formula>
    </cfRule>
  </conditionalFormatting>
  <conditionalFormatting sqref="I14:I17">
    <cfRule type="expression" priority="2" stopIfTrue="1">
      <formula>"if(E11&gt;0,#,##0;(#,##0),"-")"</formula>
    </cfRule>
  </conditionalFormatting>
  <conditionalFormatting sqref="M14">
    <cfRule type="expression" priority="6" stopIfTrue="1">
      <formula>"if(E11&gt;0,#,##0;(#,##0),"-")"</formula>
    </cfRule>
  </conditionalFormatting>
  <conditionalFormatting sqref="M21">
    <cfRule type="expression" priority="4" stopIfTrue="1">
      <formula>"if(E11&gt;0,#,##0;(#,##0),"-")"</formula>
    </cfRule>
  </conditionalFormatting>
  <conditionalFormatting sqref="Q22">
    <cfRule type="expression" priority="5" stopIfTrue="1">
      <formula>"if(E11&gt;0,#,##0;(#,##0),"-")"</formula>
    </cfRule>
  </conditionalFormatting>
  <pageMargins left="0.70866141732283505" right="0.511811023622047" top="0.47244094488188998" bottom="0.511811023622047" header="0.511811023622047" footer="0.511811023622047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90EFA-7B6F-48E6-944F-B2CE1003B94A}">
  <dimension ref="A1:AF27"/>
  <sheetViews>
    <sheetView zoomScale="90" zoomScaleNormal="90" zoomScaleSheetLayoutView="70" workbookViewId="0">
      <pane xSplit="2" ySplit="9" topLeftCell="C10" activePane="bottomRight" state="frozen"/>
      <selection activeCell="A13" sqref="A1:XFD1048576"/>
      <selection pane="topRight" activeCell="A13" sqref="A1:XFD1048576"/>
      <selection pane="bottomLeft" activeCell="A13" sqref="A1:XFD1048576"/>
      <selection pane="bottomRight"/>
    </sheetView>
  </sheetViews>
  <sheetFormatPr defaultColWidth="26.625" defaultRowHeight="19.8"/>
  <cols>
    <col min="1" max="1" width="44.25" style="162" customWidth="1"/>
    <col min="2" max="2" width="1.25" style="162" customWidth="1"/>
    <col min="3" max="3" width="12.75" style="162" customWidth="1"/>
    <col min="4" max="4" width="1.125" style="162" customWidth="1"/>
    <col min="5" max="5" width="13.875" style="162" customWidth="1"/>
    <col min="6" max="6" width="1.125" style="162" customWidth="1"/>
    <col min="7" max="7" width="15" style="162" customWidth="1"/>
    <col min="8" max="8" width="1.125" style="162" customWidth="1"/>
    <col min="9" max="9" width="14.375" style="162" customWidth="1"/>
    <col min="10" max="10" width="1.125" style="162" customWidth="1"/>
    <col min="11" max="11" width="14.375" style="162" customWidth="1"/>
    <col min="12" max="12" width="1.125" style="162" customWidth="1"/>
    <col min="13" max="13" width="12.25" style="162" customWidth="1"/>
    <col min="14" max="14" width="1.125" style="162" customWidth="1"/>
    <col min="15" max="15" width="13.875" style="162" customWidth="1"/>
    <col min="16" max="16" width="1.125" style="162" customWidth="1"/>
    <col min="17" max="17" width="14" style="162" customWidth="1"/>
    <col min="18" max="18" width="1.125" style="162" hidden="1" customWidth="1"/>
    <col min="19" max="19" width="11.625" style="162" hidden="1" customWidth="1"/>
    <col min="20" max="20" width="1.125" style="162" hidden="1" customWidth="1"/>
    <col min="21" max="21" width="23.125" style="162" hidden="1" customWidth="1"/>
    <col min="22" max="22" width="1.125" style="162" hidden="1" customWidth="1"/>
    <col min="23" max="23" width="15.375" style="162" hidden="1" customWidth="1"/>
    <col min="24" max="24" width="1.125" style="162" customWidth="1"/>
    <col min="25" max="25" width="14.625" style="162" customWidth="1"/>
    <col min="26" max="26" width="1.125" style="162" customWidth="1"/>
    <col min="27" max="27" width="12.375" style="162" customWidth="1"/>
    <col min="28" max="28" width="1.125" style="162" customWidth="1"/>
    <col min="29" max="29" width="12.25" style="162" customWidth="1"/>
    <col min="30" max="30" width="16" style="226" bestFit="1" customWidth="1"/>
    <col min="31" max="16384" width="26.625" style="162"/>
  </cols>
  <sheetData>
    <row r="1" spans="1:32" ht="23.4">
      <c r="A1" s="84" t="s">
        <v>101</v>
      </c>
      <c r="B1" s="166"/>
      <c r="AC1" s="167"/>
    </row>
    <row r="2" spans="1:32" ht="23.4">
      <c r="A2" s="88" t="s">
        <v>178</v>
      </c>
      <c r="B2" s="166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7"/>
    </row>
    <row r="3" spans="1:32" ht="20.399999999999999">
      <c r="A3" s="166"/>
      <c r="B3" s="166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70"/>
      <c r="Z3" s="169"/>
      <c r="AA3" s="169"/>
      <c r="AB3" s="169"/>
      <c r="AC3" s="169"/>
    </row>
    <row r="4" spans="1:32" ht="22.2">
      <c r="A4" s="155"/>
      <c r="B4" s="171"/>
      <c r="C4" s="238" t="s">
        <v>0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</row>
    <row r="5" spans="1:32" ht="65.400000000000006">
      <c r="A5" s="155"/>
      <c r="B5" s="171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239" t="s">
        <v>29</v>
      </c>
      <c r="N5" s="239"/>
      <c r="O5" s="239"/>
      <c r="P5" s="157"/>
      <c r="Q5" s="173" t="s">
        <v>63</v>
      </c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32" ht="21.75" customHeight="1">
      <c r="A6" s="157"/>
      <c r="B6" s="158"/>
      <c r="C6" s="157"/>
      <c r="D6" s="157"/>
      <c r="E6" s="156"/>
      <c r="F6" s="157"/>
      <c r="G6" s="156"/>
      <c r="H6" s="157"/>
      <c r="I6" s="157" t="s">
        <v>91</v>
      </c>
      <c r="J6" s="157"/>
      <c r="K6" s="157"/>
      <c r="L6" s="157"/>
      <c r="M6" s="157"/>
      <c r="N6" s="157"/>
      <c r="O6" s="174"/>
      <c r="P6" s="157"/>
      <c r="Q6" s="240" t="s">
        <v>123</v>
      </c>
      <c r="R6" s="154"/>
      <c r="S6" s="154"/>
      <c r="T6" s="154"/>
      <c r="U6" s="154"/>
      <c r="V6" s="154"/>
      <c r="W6" s="154"/>
      <c r="X6" s="157"/>
      <c r="Y6" s="157"/>
      <c r="Z6" s="157"/>
      <c r="AA6" s="175"/>
      <c r="AB6" s="157"/>
      <c r="AC6" s="157"/>
    </row>
    <row r="7" spans="1:32" ht="21.75" customHeight="1">
      <c r="A7" s="157"/>
      <c r="B7" s="158"/>
      <c r="C7" s="157" t="s">
        <v>183</v>
      </c>
      <c r="D7" s="157"/>
      <c r="E7" s="157"/>
      <c r="F7" s="157"/>
      <c r="G7" s="157"/>
      <c r="H7" s="157"/>
      <c r="I7" s="157" t="s">
        <v>90</v>
      </c>
      <c r="J7" s="157"/>
      <c r="K7" s="157"/>
      <c r="L7" s="157"/>
      <c r="M7" s="157"/>
      <c r="N7" s="157"/>
      <c r="O7" s="157"/>
      <c r="P7" s="157"/>
      <c r="Q7" s="241"/>
      <c r="R7" s="157"/>
      <c r="S7" s="176"/>
      <c r="T7" s="176"/>
      <c r="U7" s="242" t="s">
        <v>66</v>
      </c>
      <c r="V7" s="176"/>
      <c r="W7" s="227"/>
      <c r="X7" s="176"/>
      <c r="Y7" s="157" t="s">
        <v>40</v>
      </c>
      <c r="Z7" s="157"/>
      <c r="AA7" s="175" t="s">
        <v>54</v>
      </c>
      <c r="AB7" s="157"/>
      <c r="AC7" s="157"/>
    </row>
    <row r="8" spans="1:32" ht="21" customHeight="1">
      <c r="A8" s="157"/>
      <c r="B8" s="158"/>
      <c r="C8" s="157" t="s">
        <v>182</v>
      </c>
      <c r="D8" s="157"/>
      <c r="E8" s="157" t="s">
        <v>42</v>
      </c>
      <c r="F8" s="157"/>
      <c r="G8" s="157" t="s">
        <v>27</v>
      </c>
      <c r="H8" s="157"/>
      <c r="I8" s="177" t="s">
        <v>106</v>
      </c>
      <c r="J8" s="157"/>
      <c r="K8" s="177"/>
      <c r="L8" s="157"/>
      <c r="M8" s="157" t="s">
        <v>72</v>
      </c>
      <c r="N8" s="157"/>
      <c r="O8" s="157"/>
      <c r="P8" s="157"/>
      <c r="Q8" s="241"/>
      <c r="R8" s="157"/>
      <c r="S8" s="176"/>
      <c r="T8" s="176"/>
      <c r="U8" s="242"/>
      <c r="V8" s="176"/>
      <c r="W8" s="157" t="s">
        <v>64</v>
      </c>
      <c r="X8" s="176"/>
      <c r="Y8" s="157" t="s">
        <v>43</v>
      </c>
      <c r="Z8" s="157"/>
      <c r="AA8" s="175" t="s">
        <v>55</v>
      </c>
      <c r="AB8" s="157"/>
      <c r="AC8" s="157" t="s">
        <v>56</v>
      </c>
    </row>
    <row r="9" spans="1:32" ht="21" customHeight="1">
      <c r="A9" s="157"/>
      <c r="B9" s="95" t="s">
        <v>171</v>
      </c>
      <c r="C9" s="157" t="s">
        <v>44</v>
      </c>
      <c r="D9" s="157"/>
      <c r="E9" s="157" t="s">
        <v>45</v>
      </c>
      <c r="F9" s="157"/>
      <c r="G9" s="157" t="s">
        <v>88</v>
      </c>
      <c r="H9" s="157"/>
      <c r="I9" s="157" t="s">
        <v>105</v>
      </c>
      <c r="J9" s="157"/>
      <c r="K9" s="157" t="s">
        <v>188</v>
      </c>
      <c r="L9" s="157"/>
      <c r="M9" s="157" t="s">
        <v>73</v>
      </c>
      <c r="N9" s="157"/>
      <c r="O9" s="157" t="s">
        <v>31</v>
      </c>
      <c r="P9" s="157"/>
      <c r="Q9" s="241"/>
      <c r="R9" s="157"/>
      <c r="S9" s="176" t="s">
        <v>70</v>
      </c>
      <c r="T9" s="176"/>
      <c r="U9" s="242"/>
      <c r="V9" s="176"/>
      <c r="W9" s="157" t="s">
        <v>65</v>
      </c>
      <c r="X9" s="176"/>
      <c r="Y9" s="157" t="s">
        <v>71</v>
      </c>
      <c r="Z9" s="157"/>
      <c r="AA9" s="175" t="s">
        <v>57</v>
      </c>
      <c r="AB9" s="157"/>
      <c r="AC9" s="157" t="s">
        <v>58</v>
      </c>
      <c r="AD9" s="228"/>
      <c r="AE9" s="197"/>
      <c r="AF9" s="197"/>
    </row>
    <row r="10" spans="1:32" ht="21.6">
      <c r="A10" s="177"/>
      <c r="B10" s="159"/>
      <c r="C10" s="243" t="s">
        <v>132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</row>
    <row r="11" spans="1:32" ht="22.2">
      <c r="A11" s="160" t="s">
        <v>191</v>
      </c>
      <c r="B11" s="20" t="s">
        <v>171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</row>
    <row r="12" spans="1:32" ht="21.6">
      <c r="A12" s="229" t="s">
        <v>192</v>
      </c>
      <c r="B12" s="20" t="s">
        <v>171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34">
        <v>-229047</v>
      </c>
      <c r="J12" s="3"/>
      <c r="K12" s="34">
        <f>+'BS_3-5'!F88</f>
        <v>-184137</v>
      </c>
      <c r="L12" s="3"/>
      <c r="M12" s="3">
        <f>+'BS_3-5'!F91</f>
        <v>108267</v>
      </c>
      <c r="N12" s="3"/>
      <c r="O12" s="3">
        <f>+'BS_3-5'!F92</f>
        <v>1920004</v>
      </c>
      <c r="P12" s="3"/>
      <c r="Q12" s="34">
        <f>+'BS_3-5'!F93</f>
        <v>-1258656</v>
      </c>
      <c r="R12" s="3"/>
      <c r="S12" s="3" t="e">
        <v>#REF!</v>
      </c>
      <c r="T12" s="3"/>
      <c r="U12" s="3" t="e">
        <v>#REF!</v>
      </c>
      <c r="V12" s="3"/>
      <c r="W12" s="3" t="e">
        <v>#REF!</v>
      </c>
      <c r="X12" s="3"/>
      <c r="Y12" s="3">
        <f>SUM(C12:Q12)</f>
        <v>9303351</v>
      </c>
      <c r="Z12" s="3"/>
      <c r="AA12" s="3">
        <f>+'BS_3-5'!F95</f>
        <v>56980</v>
      </c>
      <c r="AB12" s="3"/>
      <c r="AC12" s="3">
        <f>SUM(Y12:AA12)</f>
        <v>9360331</v>
      </c>
    </row>
    <row r="13" spans="1:32" ht="16.5" customHeight="1">
      <c r="A13" s="179"/>
      <c r="B13" s="20" t="s">
        <v>171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3"/>
      <c r="AA13" s="1"/>
      <c r="AB13" s="1"/>
      <c r="AC13" s="14"/>
    </row>
    <row r="14" spans="1:32" ht="22.2" hidden="1">
      <c r="A14" s="180" t="s">
        <v>125</v>
      </c>
      <c r="B14" s="20" t="s">
        <v>171</v>
      </c>
      <c r="C14" s="3"/>
      <c r="D14" s="1"/>
      <c r="E14" s="3"/>
      <c r="F14" s="1"/>
      <c r="G14" s="3"/>
      <c r="H14" s="1"/>
      <c r="I14" s="3"/>
      <c r="J14" s="1"/>
      <c r="K14" s="3"/>
      <c r="L14" s="1"/>
      <c r="M14" s="1"/>
      <c r="N14" s="1"/>
      <c r="O14" s="3"/>
      <c r="P14" s="1"/>
      <c r="Q14" s="74"/>
      <c r="R14" s="1"/>
      <c r="S14" s="1"/>
      <c r="T14" s="1"/>
      <c r="U14" s="1"/>
      <c r="V14" s="1"/>
      <c r="W14" s="1"/>
      <c r="X14" s="1"/>
      <c r="Y14" s="74"/>
      <c r="Z14" s="3"/>
      <c r="AA14" s="74"/>
      <c r="AB14" s="1"/>
      <c r="AC14" s="74"/>
    </row>
    <row r="15" spans="1:32" ht="21.6" hidden="1">
      <c r="A15" s="154" t="s">
        <v>157</v>
      </c>
      <c r="B15" s="20"/>
      <c r="C15" s="4">
        <v>0</v>
      </c>
      <c r="D15" s="3"/>
      <c r="E15" s="4">
        <v>0</v>
      </c>
      <c r="F15" s="3"/>
      <c r="G15" s="4">
        <v>0</v>
      </c>
      <c r="H15" s="3"/>
      <c r="I15" s="4">
        <v>0</v>
      </c>
      <c r="J15" s="3"/>
      <c r="K15" s="4">
        <v>0</v>
      </c>
      <c r="L15" s="3"/>
      <c r="M15" s="4">
        <v>0</v>
      </c>
      <c r="N15" s="3"/>
      <c r="O15" s="4">
        <v>0</v>
      </c>
      <c r="P15" s="3"/>
      <c r="Q15" s="75">
        <v>0</v>
      </c>
      <c r="R15" s="3"/>
      <c r="S15" s="3"/>
      <c r="T15" s="3"/>
      <c r="U15" s="3"/>
      <c r="V15" s="3"/>
      <c r="W15" s="3"/>
      <c r="X15" s="3"/>
      <c r="Y15" s="75">
        <f>SUM(C15:Q15)</f>
        <v>0</v>
      </c>
      <c r="Z15" s="3"/>
      <c r="AA15" s="75">
        <v>0</v>
      </c>
      <c r="AB15" s="3"/>
      <c r="AC15" s="75">
        <f>SUM(Y15:AA15)</f>
        <v>0</v>
      </c>
      <c r="AD15" s="8"/>
    </row>
    <row r="16" spans="1:32" ht="21.6" hidden="1">
      <c r="A16" s="154" t="s">
        <v>53</v>
      </c>
      <c r="B16" s="20" t="s">
        <v>171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3"/>
      <c r="P16" s="3"/>
      <c r="Q16" s="74"/>
      <c r="R16" s="3"/>
      <c r="S16" s="3"/>
      <c r="T16" s="3"/>
      <c r="U16" s="3"/>
      <c r="V16" s="3"/>
      <c r="W16" s="3"/>
      <c r="X16" s="3"/>
      <c r="Y16" s="74">
        <f t="shared" ref="Y16:Y17" si="0">SUM(C16:Q16)</f>
        <v>0</v>
      </c>
      <c r="Z16" s="3"/>
      <c r="AA16" s="74"/>
      <c r="AB16" s="3"/>
      <c r="AC16" s="74">
        <f t="shared" ref="AC16:AC17" si="1">SUM(Y16:AA16)</f>
        <v>0</v>
      </c>
    </row>
    <row r="17" spans="1:29" ht="21.6" hidden="1">
      <c r="A17" s="154" t="s">
        <v>124</v>
      </c>
      <c r="B17" s="20" t="s">
        <v>171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74"/>
      <c r="R17" s="3"/>
      <c r="S17" s="3"/>
      <c r="T17" s="3"/>
      <c r="U17" s="3"/>
      <c r="V17" s="3"/>
      <c r="W17" s="3"/>
      <c r="X17" s="3"/>
      <c r="Y17" s="74">
        <f t="shared" si="0"/>
        <v>0</v>
      </c>
      <c r="Z17" s="3"/>
      <c r="AA17" s="74"/>
      <c r="AB17" s="3"/>
      <c r="AC17" s="74">
        <f t="shared" si="1"/>
        <v>0</v>
      </c>
    </row>
    <row r="18" spans="1:29" ht="22.2" hidden="1">
      <c r="A18" s="160" t="s">
        <v>126</v>
      </c>
      <c r="B18" s="20" t="s">
        <v>171</v>
      </c>
      <c r="C18" s="11">
        <f>SUM(C15:C17)</f>
        <v>0</v>
      </c>
      <c r="D18" s="14"/>
      <c r="E18" s="11">
        <f>SUM(E15:E17)</f>
        <v>0</v>
      </c>
      <c r="F18" s="14"/>
      <c r="G18" s="11">
        <f>SUM(G15:G17)</f>
        <v>0</v>
      </c>
      <c r="H18" s="14"/>
      <c r="I18" s="11">
        <f>SUM(I15:I17)</f>
        <v>0</v>
      </c>
      <c r="J18" s="14"/>
      <c r="K18" s="11">
        <f>SUM(K15:K17)</f>
        <v>0</v>
      </c>
      <c r="L18" s="14"/>
      <c r="M18" s="11">
        <f>SUM(M15:M17)</f>
        <v>0</v>
      </c>
      <c r="N18" s="14"/>
      <c r="O18" s="32">
        <f>SUM(O15:O17)</f>
        <v>0</v>
      </c>
      <c r="P18" s="76"/>
      <c r="Q18" s="32">
        <f>SUM(Q15:Q17)</f>
        <v>0</v>
      </c>
      <c r="R18" s="76"/>
      <c r="S18" s="77"/>
      <c r="T18" s="76"/>
      <c r="U18" s="77"/>
      <c r="V18" s="76"/>
      <c r="W18" s="77"/>
      <c r="X18" s="76"/>
      <c r="Y18" s="32">
        <f>SUM(C18:Q18)</f>
        <v>0</v>
      </c>
      <c r="Z18" s="76"/>
      <c r="AA18" s="32">
        <f>SUM(AA15:AA17)</f>
        <v>0</v>
      </c>
      <c r="AB18" s="78"/>
      <c r="AC18" s="32">
        <f>SUM(AC15:AC17)</f>
        <v>0</v>
      </c>
    </row>
    <row r="19" spans="1:29" ht="16.5" hidden="1" customHeight="1">
      <c r="A19" s="155"/>
      <c r="B19" s="20" t="s">
        <v>171</v>
      </c>
      <c r="C19" s="3"/>
      <c r="D19" s="1"/>
      <c r="E19" s="3"/>
      <c r="F19" s="1"/>
      <c r="G19" s="3"/>
      <c r="H19" s="1"/>
      <c r="I19" s="3"/>
      <c r="J19" s="1"/>
      <c r="K19" s="3"/>
      <c r="L19" s="1"/>
      <c r="M19" s="1"/>
      <c r="N19" s="1"/>
      <c r="O19" s="3"/>
      <c r="P19" s="1"/>
      <c r="Q19" s="1"/>
      <c r="R19" s="1"/>
      <c r="S19" s="1"/>
      <c r="T19" s="1"/>
      <c r="U19" s="1"/>
      <c r="V19" s="1"/>
      <c r="W19" s="1"/>
      <c r="X19" s="1"/>
      <c r="Y19" s="3"/>
      <c r="Z19" s="3"/>
      <c r="AA19" s="3"/>
      <c r="AB19" s="3"/>
      <c r="AC19" s="5"/>
    </row>
    <row r="20" spans="1:29" ht="22.2">
      <c r="A20" s="155" t="s">
        <v>185</v>
      </c>
      <c r="B20" s="20" t="s">
        <v>171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4"/>
    </row>
    <row r="21" spans="1:29" ht="21.6">
      <c r="A21" s="164" t="s">
        <v>204</v>
      </c>
      <c r="B21" s="20" t="s">
        <v>171</v>
      </c>
      <c r="C21" s="74">
        <v>0</v>
      </c>
      <c r="D21" s="1"/>
      <c r="E21" s="74">
        <v>0</v>
      </c>
      <c r="F21" s="1"/>
      <c r="G21" s="74">
        <v>0</v>
      </c>
      <c r="H21" s="1"/>
      <c r="I21" s="74">
        <v>0</v>
      </c>
      <c r="J21" s="3"/>
      <c r="K21" s="74">
        <v>0</v>
      </c>
      <c r="L21" s="3"/>
      <c r="M21" s="3">
        <v>0</v>
      </c>
      <c r="N21" s="3"/>
      <c r="O21" s="33">
        <f>+PL_6!E26</f>
        <v>128532</v>
      </c>
      <c r="P21" s="28"/>
      <c r="Q21" s="28">
        <v>0</v>
      </c>
      <c r="R21" s="28"/>
      <c r="S21" s="28"/>
      <c r="T21" s="28"/>
      <c r="U21" s="28"/>
      <c r="V21" s="28"/>
      <c r="W21" s="28"/>
      <c r="X21" s="28"/>
      <c r="Y21" s="74">
        <f>SUM(C21:Q21)</f>
        <v>128532</v>
      </c>
      <c r="Z21" s="28"/>
      <c r="AA21" s="74">
        <f>+PL_6!E27</f>
        <v>-575</v>
      </c>
      <c r="AB21" s="28"/>
      <c r="AC21" s="74">
        <f>SUM(Y21:AA21)</f>
        <v>127957</v>
      </c>
    </row>
    <row r="22" spans="1:29" ht="22.2">
      <c r="A22" s="154" t="s">
        <v>163</v>
      </c>
      <c r="B22" s="20" t="s">
        <v>171</v>
      </c>
      <c r="C22" s="74">
        <v>0</v>
      </c>
      <c r="D22" s="1"/>
      <c r="E22" s="74">
        <v>0</v>
      </c>
      <c r="F22" s="1"/>
      <c r="G22" s="74">
        <v>0</v>
      </c>
      <c r="H22" s="1"/>
      <c r="I22" s="74">
        <v>0</v>
      </c>
      <c r="J22" s="1"/>
      <c r="K22" s="74">
        <v>0</v>
      </c>
      <c r="L22" s="1"/>
      <c r="M22" s="4">
        <v>0</v>
      </c>
      <c r="N22" s="1"/>
      <c r="O22" s="4">
        <v>0</v>
      </c>
      <c r="P22" s="5"/>
      <c r="Q22" s="74">
        <f>+PL_7!E19</f>
        <v>-127911</v>
      </c>
      <c r="R22" s="3"/>
      <c r="S22" s="25"/>
      <c r="T22" s="3"/>
      <c r="U22" s="4"/>
      <c r="V22" s="3"/>
      <c r="W22" s="4"/>
      <c r="X22" s="3"/>
      <c r="Y22" s="74">
        <f t="shared" ref="Y22" si="2">SUM(C22:Q22)</f>
        <v>-127911</v>
      </c>
      <c r="Z22" s="3"/>
      <c r="AA22" s="74">
        <v>0</v>
      </c>
      <c r="AB22" s="1"/>
      <c r="AC22" s="74">
        <f>SUM(Y22:AA22)</f>
        <v>-127911</v>
      </c>
    </row>
    <row r="23" spans="1:29" ht="22.2">
      <c r="A23" s="155" t="s">
        <v>164</v>
      </c>
      <c r="B23" s="20" t="s">
        <v>171</v>
      </c>
      <c r="C23" s="73">
        <f>SUM(C21:C22)</f>
        <v>0</v>
      </c>
      <c r="D23" s="14"/>
      <c r="E23" s="73">
        <f>SUM(E21:E22)</f>
        <v>0</v>
      </c>
      <c r="F23" s="14"/>
      <c r="G23" s="73">
        <f>SUM(G21:G22)</f>
        <v>0</v>
      </c>
      <c r="H23" s="14"/>
      <c r="I23" s="73">
        <f>SUM(I21:I22)</f>
        <v>0</v>
      </c>
      <c r="J23" s="14"/>
      <c r="K23" s="73">
        <f>SUM(K21:K22)</f>
        <v>0</v>
      </c>
      <c r="L23" s="14"/>
      <c r="M23" s="73">
        <f>SUM(M21:M22)</f>
        <v>0</v>
      </c>
      <c r="N23" s="14"/>
      <c r="O23" s="79">
        <f>SUM(O21:O22)</f>
        <v>128532</v>
      </c>
      <c r="P23" s="14"/>
      <c r="Q23" s="79">
        <f>SUM(Q21:Q22)</f>
        <v>-127911</v>
      </c>
      <c r="R23" s="14"/>
      <c r="S23" s="73">
        <f>SUM(S21:S22)</f>
        <v>0</v>
      </c>
      <c r="T23" s="5"/>
      <c r="U23" s="73">
        <f>SUM(U21:U22)</f>
        <v>0</v>
      </c>
      <c r="V23" s="5"/>
      <c r="W23" s="73">
        <f>SUM(W21:W22)</f>
        <v>0</v>
      </c>
      <c r="X23" s="5"/>
      <c r="Y23" s="79">
        <f>SUM(Y21:Y22)</f>
        <v>621</v>
      </c>
      <c r="Z23" s="14"/>
      <c r="AA23" s="79">
        <f>SUM(AA21:AA22)</f>
        <v>-575</v>
      </c>
      <c r="AB23" s="14"/>
      <c r="AC23" s="79">
        <f>SUM(AC21:AC22)</f>
        <v>46</v>
      </c>
    </row>
    <row r="24" spans="1:29" ht="16.5" customHeight="1">
      <c r="A24" s="155"/>
      <c r="B24" s="20" t="s">
        <v>171</v>
      </c>
      <c r="C24" s="5"/>
      <c r="D24" s="14"/>
      <c r="E24" s="5"/>
      <c r="F24" s="14"/>
      <c r="G24" s="5"/>
      <c r="H24" s="14"/>
      <c r="I24" s="5"/>
      <c r="J24" s="14"/>
      <c r="K24" s="5"/>
      <c r="L24" s="14"/>
      <c r="M24" s="5"/>
      <c r="N24" s="14"/>
      <c r="O24" s="5"/>
      <c r="P24" s="14"/>
      <c r="Q24" s="76"/>
      <c r="R24" s="14"/>
      <c r="S24" s="5"/>
      <c r="T24" s="5"/>
      <c r="U24" s="5"/>
      <c r="V24" s="5"/>
      <c r="W24" s="5"/>
      <c r="X24" s="5"/>
      <c r="Y24" s="5"/>
      <c r="Z24" s="14"/>
      <c r="AA24" s="81"/>
      <c r="AB24" s="14"/>
      <c r="AC24" s="5"/>
    </row>
    <row r="25" spans="1:29" ht="22.8" thickBot="1">
      <c r="A25" s="165" t="s">
        <v>193</v>
      </c>
      <c r="B25" s="20" t="s">
        <v>171</v>
      </c>
      <c r="C25" s="9">
        <f>SUM(C12,C18,C23)</f>
        <v>3615000</v>
      </c>
      <c r="D25" s="14"/>
      <c r="E25" s="9">
        <f>SUM(E12,E18,E23)</f>
        <v>3381235</v>
      </c>
      <c r="F25" s="14"/>
      <c r="G25" s="9">
        <f>SUM(G12,G18,G23)</f>
        <v>1950685</v>
      </c>
      <c r="H25" s="14"/>
      <c r="I25" s="31">
        <f>SUM(I12,I18,I23)</f>
        <v>-229047</v>
      </c>
      <c r="J25" s="14"/>
      <c r="K25" s="31">
        <f>SUM(K12,K18,K23)</f>
        <v>-184137</v>
      </c>
      <c r="L25" s="14"/>
      <c r="M25" s="9">
        <f>SUM(M12)</f>
        <v>108267</v>
      </c>
      <c r="N25" s="14"/>
      <c r="O25" s="9">
        <f>SUM(O12,O18,O23)</f>
        <v>2048536</v>
      </c>
      <c r="P25" s="14"/>
      <c r="Q25" s="31">
        <f>SUM(Q12,Q18,Q23)</f>
        <v>-1386567</v>
      </c>
      <c r="R25" s="14"/>
      <c r="S25" s="9" t="e">
        <f>#REF!+S23+S18+#REF!</f>
        <v>#REF!</v>
      </c>
      <c r="T25" s="5"/>
      <c r="U25" s="9" t="e">
        <f>#REF!+U23+#REF!</f>
        <v>#REF!</v>
      </c>
      <c r="V25" s="5"/>
      <c r="W25" s="9" t="e">
        <f>#REF!+W23+W18+#REF!</f>
        <v>#REF!</v>
      </c>
      <c r="X25" s="5"/>
      <c r="Y25" s="9">
        <f>SUM(Y12,Y18,Y23)</f>
        <v>9303972</v>
      </c>
      <c r="Z25" s="14"/>
      <c r="AA25" s="9">
        <f>SUM(AA12,AA18,AA23)</f>
        <v>56405</v>
      </c>
      <c r="AB25" s="14"/>
      <c r="AC25" s="9">
        <f>SUM(AC12,AC18,AC23)</f>
        <v>9360377</v>
      </c>
    </row>
    <row r="26" spans="1:29" ht="20.399999999999999" thickTop="1">
      <c r="B26" s="181"/>
    </row>
    <row r="27" spans="1:29"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</row>
  </sheetData>
  <mergeCells count="5">
    <mergeCell ref="C4:AC4"/>
    <mergeCell ref="M5:O5"/>
    <mergeCell ref="Q6:Q9"/>
    <mergeCell ref="U7:U9"/>
    <mergeCell ref="C10:AC10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S22">
    <cfRule type="expression" priority="6" stopIfTrue="1">
      <formula>"if(E11&gt;0,#,##0;(#,##0),"-")"</formula>
    </cfRule>
  </conditionalFormatting>
  <pageMargins left="0.7" right="0.5" top="0.48" bottom="0.5" header="0.5" footer="0.5"/>
  <pageSetup paperSize="9" scale="7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756F-576E-41D2-BCEE-5EB09CAD5578}">
  <dimension ref="A1:X24"/>
  <sheetViews>
    <sheetView zoomScale="85" zoomScaleNormal="85" zoomScaleSheetLayoutView="70" workbookViewId="0"/>
  </sheetViews>
  <sheetFormatPr defaultColWidth="26.625" defaultRowHeight="19.2"/>
  <cols>
    <col min="1" max="1" width="40" style="150" customWidth="1"/>
    <col min="2" max="2" width="1.625" style="150" customWidth="1"/>
    <col min="3" max="3" width="16.75" style="150" customWidth="1"/>
    <col min="4" max="4" width="1.75" style="150" customWidth="1"/>
    <col min="5" max="5" width="15.875" style="150" customWidth="1"/>
    <col min="6" max="6" width="1.125" style="150" customWidth="1"/>
    <col min="7" max="7" width="17.75" style="150" customWidth="1"/>
    <col min="8" max="8" width="1.75" style="150" customWidth="1"/>
    <col min="9" max="9" width="3.375" style="150" hidden="1" customWidth="1"/>
    <col min="10" max="10" width="14.375" style="150" customWidth="1"/>
    <col min="11" max="11" width="1.125" style="150" customWidth="1"/>
    <col min="12" max="12" width="14.75" style="150" customWidth="1"/>
    <col min="13" max="13" width="1.125" style="150" customWidth="1"/>
    <col min="14" max="14" width="16.375" style="150" customWidth="1"/>
    <col min="15" max="15" width="1.125" style="150" customWidth="1"/>
    <col min="16" max="16" width="13.75" style="71" customWidth="1"/>
    <col min="17" max="17" width="1.75" style="150" customWidth="1"/>
    <col min="18" max="18" width="16.75" style="150" bestFit="1" customWidth="1"/>
    <col min="19" max="16384" width="26.625" style="150"/>
  </cols>
  <sheetData>
    <row r="1" spans="1:24" ht="23.4">
      <c r="A1" s="84" t="s">
        <v>101</v>
      </c>
      <c r="B1" s="88"/>
      <c r="P1" s="68"/>
    </row>
    <row r="2" spans="1:24" ht="23.4">
      <c r="A2" s="88" t="s">
        <v>178</v>
      </c>
      <c r="B2" s="88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68"/>
    </row>
    <row r="3" spans="1:24">
      <c r="C3" s="152"/>
      <c r="D3" s="152"/>
      <c r="E3" s="152"/>
      <c r="F3" s="152"/>
      <c r="G3" s="152"/>
      <c r="H3" s="152"/>
      <c r="I3" s="152"/>
      <c r="J3" s="152"/>
      <c r="K3" s="153"/>
      <c r="L3" s="153"/>
      <c r="M3" s="153"/>
      <c r="N3" s="153"/>
      <c r="O3" s="153"/>
      <c r="P3" s="69"/>
    </row>
    <row r="4" spans="1:24" s="156" customFormat="1" ht="22.2">
      <c r="A4" s="154"/>
      <c r="B4" s="155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24" s="156" customFormat="1" ht="68.7" customHeight="1">
      <c r="A5" s="157"/>
      <c r="B5" s="158"/>
      <c r="C5" s="157"/>
      <c r="D5" s="157"/>
      <c r="E5" s="157"/>
      <c r="F5" s="157"/>
      <c r="G5" s="157"/>
      <c r="H5" s="157"/>
      <c r="I5" s="157"/>
      <c r="J5" s="239" t="s">
        <v>29</v>
      </c>
      <c r="K5" s="239"/>
      <c r="L5" s="239"/>
      <c r="M5" s="157"/>
      <c r="N5" s="173" t="s">
        <v>63</v>
      </c>
      <c r="O5" s="157"/>
      <c r="P5" s="1"/>
    </row>
    <row r="6" spans="1:24" s="156" customFormat="1" ht="44.7" customHeight="1">
      <c r="A6" s="157"/>
      <c r="B6" s="158"/>
      <c r="C6" s="157" t="s">
        <v>41</v>
      </c>
      <c r="D6" s="157"/>
      <c r="E6" s="157" t="s">
        <v>42</v>
      </c>
      <c r="F6" s="157"/>
      <c r="G6" s="157" t="s">
        <v>27</v>
      </c>
      <c r="H6" s="157"/>
      <c r="I6" s="157"/>
      <c r="J6" s="157" t="s">
        <v>72</v>
      </c>
      <c r="K6" s="157"/>
      <c r="L6" s="157"/>
      <c r="M6" s="157"/>
      <c r="N6" s="240" t="s">
        <v>123</v>
      </c>
      <c r="O6" s="157"/>
      <c r="P6" s="225" t="s">
        <v>56</v>
      </c>
    </row>
    <row r="7" spans="1:24" s="156" customFormat="1" ht="21.6">
      <c r="A7" s="157"/>
      <c r="B7" s="95" t="s">
        <v>171</v>
      </c>
      <c r="C7" s="157" t="s">
        <v>44</v>
      </c>
      <c r="D7" s="157"/>
      <c r="E7" s="157" t="s">
        <v>45</v>
      </c>
      <c r="F7" s="157"/>
      <c r="G7" s="157" t="s">
        <v>88</v>
      </c>
      <c r="H7" s="157"/>
      <c r="I7" s="157"/>
      <c r="J7" s="157" t="s">
        <v>73</v>
      </c>
      <c r="K7" s="157"/>
      <c r="L7" s="157" t="s">
        <v>31</v>
      </c>
      <c r="M7" s="157"/>
      <c r="N7" s="241"/>
      <c r="O7" s="157"/>
      <c r="P7" s="225" t="s">
        <v>58</v>
      </c>
      <c r="R7" s="197"/>
      <c r="S7" s="197"/>
      <c r="T7" s="197"/>
    </row>
    <row r="8" spans="1:24" s="156" customFormat="1" ht="21.6">
      <c r="B8" s="159"/>
      <c r="C8" s="244" t="s">
        <v>132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</row>
    <row r="9" spans="1:24" s="156" customFormat="1" ht="22.2">
      <c r="A9" s="160" t="s">
        <v>181</v>
      </c>
      <c r="B9" s="159" t="s">
        <v>171</v>
      </c>
      <c r="P9" s="1"/>
    </row>
    <row r="10" spans="1:24" s="156" customFormat="1" ht="21.6">
      <c r="A10" s="154" t="s">
        <v>175</v>
      </c>
      <c r="B10" s="159" t="s">
        <v>171</v>
      </c>
      <c r="C10" s="36">
        <v>3615000</v>
      </c>
      <c r="D10" s="36"/>
      <c r="E10" s="36">
        <v>3381235</v>
      </c>
      <c r="F10" s="36"/>
      <c r="G10" s="36">
        <v>1950685</v>
      </c>
      <c r="H10" s="36"/>
      <c r="I10" s="36"/>
      <c r="J10" s="36">
        <v>97513</v>
      </c>
      <c r="K10" s="36"/>
      <c r="L10" s="36">
        <v>1468217</v>
      </c>
      <c r="M10" s="36"/>
      <c r="N10" s="161">
        <f>+CH_8!O12</f>
        <v>-1208201</v>
      </c>
      <c r="O10" s="36"/>
      <c r="P10" s="36">
        <f>SUM(C10:N10)</f>
        <v>9304449</v>
      </c>
      <c r="R10" s="8"/>
    </row>
    <row r="11" spans="1:24" s="162" customFormat="1" ht="13.5" customHeight="1">
      <c r="A11" s="154"/>
      <c r="B11" s="159" t="s">
        <v>171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4"/>
    </row>
    <row r="12" spans="1:24" s="156" customFormat="1" ht="22.2" hidden="1">
      <c r="A12" s="155" t="s">
        <v>125</v>
      </c>
      <c r="B12" s="159" t="s">
        <v>171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4"/>
    </row>
    <row r="13" spans="1:24" s="156" customFormat="1" ht="22.2" hidden="1">
      <c r="A13" s="154" t="s">
        <v>157</v>
      </c>
      <c r="B13" s="159"/>
      <c r="C13" s="36"/>
      <c r="D13" s="163"/>
      <c r="E13" s="36"/>
      <c r="F13" s="163"/>
      <c r="G13" s="70">
        <v>0</v>
      </c>
      <c r="H13" s="15"/>
      <c r="I13" s="15"/>
      <c r="J13" s="70">
        <v>0</v>
      </c>
      <c r="K13" s="15"/>
      <c r="L13" s="70">
        <v>0</v>
      </c>
      <c r="M13" s="15"/>
      <c r="N13" s="70">
        <v>0</v>
      </c>
      <c r="O13" s="163"/>
      <c r="P13" s="4">
        <f>SUM(C13:N13)</f>
        <v>0</v>
      </c>
    </row>
    <row r="14" spans="1:24" s="156" customFormat="1" ht="22.2" hidden="1">
      <c r="A14" s="160" t="s">
        <v>126</v>
      </c>
      <c r="B14" s="159" t="s">
        <v>171</v>
      </c>
      <c r="C14" s="73">
        <f>SUM(C13:C13)</f>
        <v>0</v>
      </c>
      <c r="D14" s="14"/>
      <c r="E14" s="73">
        <f>SUM(E13:E13)</f>
        <v>0</v>
      </c>
      <c r="F14" s="14"/>
      <c r="G14" s="11">
        <f>SUM(G13:G13)</f>
        <v>0</v>
      </c>
      <c r="H14" s="14"/>
      <c r="I14" s="14"/>
      <c r="J14" s="11">
        <f>SUM(J13:J13)</f>
        <v>0</v>
      </c>
      <c r="K14" s="14"/>
      <c r="L14" s="11">
        <f>SUM(L13:L13)</f>
        <v>0</v>
      </c>
      <c r="M14" s="14"/>
      <c r="N14" s="11">
        <f>SUM(N13:N13)</f>
        <v>0</v>
      </c>
      <c r="O14" s="14"/>
      <c r="P14" s="11">
        <f>SUM(P13:P13)</f>
        <v>0</v>
      </c>
    </row>
    <row r="15" spans="1:24" s="156" customFormat="1" ht="13.5" hidden="1" customHeight="1">
      <c r="A15" s="160"/>
      <c r="B15" s="159" t="s">
        <v>171</v>
      </c>
      <c r="C15" s="13"/>
      <c r="D15" s="163"/>
      <c r="E15" s="13"/>
      <c r="F15" s="163"/>
      <c r="G15" s="13"/>
      <c r="H15" s="163"/>
      <c r="I15" s="163"/>
      <c r="J15" s="13"/>
      <c r="K15" s="163"/>
      <c r="L15" s="163"/>
      <c r="M15" s="163"/>
      <c r="N15" s="13"/>
      <c r="O15" s="163"/>
      <c r="P15" s="14"/>
    </row>
    <row r="16" spans="1:24" s="156" customFormat="1" ht="22.2">
      <c r="A16" s="155" t="s">
        <v>185</v>
      </c>
      <c r="B16" s="159" t="s">
        <v>171</v>
      </c>
      <c r="C16" s="1"/>
      <c r="D16" s="1"/>
      <c r="E16" s="1"/>
      <c r="F16" s="1"/>
      <c r="G16" s="1"/>
      <c r="H16" s="1"/>
      <c r="I16" s="1"/>
      <c r="J16" s="1"/>
      <c r="K16" s="1"/>
      <c r="L16" s="8"/>
      <c r="M16" s="8"/>
      <c r="N16" s="8"/>
      <c r="O16" s="8"/>
      <c r="P16" s="14"/>
    </row>
    <row r="17" spans="1:24" s="156" customFormat="1" ht="21.6">
      <c r="A17" s="164" t="s">
        <v>204</v>
      </c>
      <c r="B17" s="159" t="s">
        <v>171</v>
      </c>
      <c r="C17" s="3">
        <v>0</v>
      </c>
      <c r="D17" s="3"/>
      <c r="E17" s="3">
        <v>0</v>
      </c>
      <c r="F17" s="3"/>
      <c r="G17" s="3">
        <v>0</v>
      </c>
      <c r="H17" s="3"/>
      <c r="I17" s="3"/>
      <c r="J17" s="3">
        <v>0</v>
      </c>
      <c r="K17" s="3"/>
      <c r="L17" s="34">
        <v>119835</v>
      </c>
      <c r="M17" s="3"/>
      <c r="N17" s="18">
        <v>0</v>
      </c>
      <c r="O17" s="18"/>
      <c r="P17" s="34">
        <f t="shared" ref="P17:P18" si="0">SUM(C17:O17)</f>
        <v>119835</v>
      </c>
    </row>
    <row r="18" spans="1:24" s="156" customFormat="1" ht="21.6">
      <c r="A18" s="154" t="s">
        <v>163</v>
      </c>
      <c r="B18" s="159" t="s">
        <v>171</v>
      </c>
      <c r="C18" s="4">
        <v>0</v>
      </c>
      <c r="D18" s="1"/>
      <c r="E18" s="4">
        <v>0</v>
      </c>
      <c r="F18" s="1"/>
      <c r="G18" s="4">
        <v>0</v>
      </c>
      <c r="H18" s="1"/>
      <c r="I18" s="1"/>
      <c r="J18" s="4">
        <v>0</v>
      </c>
      <c r="K18" s="1"/>
      <c r="L18" s="4">
        <v>0</v>
      </c>
      <c r="M18" s="34"/>
      <c r="N18" s="27">
        <v>-7762</v>
      </c>
      <c r="O18" s="8"/>
      <c r="P18" s="27">
        <f t="shared" si="0"/>
        <v>-7762</v>
      </c>
    </row>
    <row r="19" spans="1:24" s="156" customFormat="1" ht="22.2">
      <c r="A19" s="155" t="s">
        <v>164</v>
      </c>
      <c r="B19" s="159" t="s">
        <v>171</v>
      </c>
      <c r="C19" s="73">
        <f>SUM(C17:C18)</f>
        <v>0</v>
      </c>
      <c r="D19" s="14"/>
      <c r="E19" s="73">
        <f>SUM(E17:E17)</f>
        <v>0</v>
      </c>
      <c r="F19" s="14"/>
      <c r="G19" s="73">
        <f>SUM(G17:G18)</f>
        <v>0</v>
      </c>
      <c r="H19" s="14"/>
      <c r="I19" s="14"/>
      <c r="J19" s="73">
        <f>SUM(J17:J18)</f>
        <v>0</v>
      </c>
      <c r="K19" s="14"/>
      <c r="L19" s="35">
        <f>SUM(L17:L18)</f>
        <v>119835</v>
      </c>
      <c r="M19" s="5"/>
      <c r="N19" s="35">
        <f>SUM(N17:N18)</f>
        <v>-7762</v>
      </c>
      <c r="O19" s="15"/>
      <c r="P19" s="35">
        <f>SUM(P17:P18)</f>
        <v>112073</v>
      </c>
    </row>
    <row r="20" spans="1:24" s="162" customFormat="1" ht="13.5" customHeight="1">
      <c r="A20" s="154"/>
      <c r="B20" s="159" t="s">
        <v>171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4"/>
    </row>
    <row r="21" spans="1:24" s="156" customFormat="1" ht="22.8" thickBot="1">
      <c r="A21" s="165" t="s">
        <v>176</v>
      </c>
      <c r="B21" s="159" t="s">
        <v>171</v>
      </c>
      <c r="C21" s="9">
        <f>SUM(C10,C14,C19)</f>
        <v>3615000</v>
      </c>
      <c r="D21" s="14"/>
      <c r="E21" s="9">
        <f>SUM(E10,E14,E19)</f>
        <v>3381235</v>
      </c>
      <c r="F21" s="14"/>
      <c r="G21" s="9">
        <f>SUM(G10,G14,G19)</f>
        <v>1950685</v>
      </c>
      <c r="H21" s="14"/>
      <c r="I21" s="14"/>
      <c r="J21" s="9">
        <f>SUM(J10,J14,J19)</f>
        <v>97513</v>
      </c>
      <c r="K21" s="14"/>
      <c r="L21" s="9">
        <f>SUM(L10,L14,L19)</f>
        <v>1588052</v>
      </c>
      <c r="M21" s="5"/>
      <c r="N21" s="31">
        <f>SUM(N10,N14,N19)</f>
        <v>-1215963</v>
      </c>
      <c r="O21" s="14"/>
      <c r="P21" s="9">
        <f>SUM(P10,P14,P19)</f>
        <v>9416522</v>
      </c>
    </row>
    <row r="22" spans="1:24" ht="22.2" thickTop="1">
      <c r="B22" s="159"/>
    </row>
    <row r="23" spans="1:24" ht="21.6">
      <c r="B23" s="159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24" ht="21.6">
      <c r="J24" s="1"/>
    </row>
  </sheetData>
  <mergeCells count="4">
    <mergeCell ref="C4:P4"/>
    <mergeCell ref="J5:L5"/>
    <mergeCell ref="N6:N7"/>
    <mergeCell ref="C8:P8"/>
  </mergeCells>
  <conditionalFormatting sqref="L17">
    <cfRule type="expression" priority="3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5" stopIfTrue="1">
      <formula>"if(E11&gt;0,#,##0;(#,##0),"-")"</formula>
    </cfRule>
  </conditionalFormatting>
  <conditionalFormatting sqref="N17:N19">
    <cfRule type="expression" priority="4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0866141732283472" right="0.51181102362204722" top="0.47244094488188981" bottom="0.51181102362204722" header="0.51181102362204722" footer="0.51181102362204722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X24"/>
  <sheetViews>
    <sheetView zoomScale="85" zoomScaleNormal="85" zoomScaleSheetLayoutView="70" workbookViewId="0">
      <pane xSplit="2" ySplit="5" topLeftCell="C6" activePane="bottomRight" state="frozen"/>
      <selection activeCell="A13" sqref="A1:XFD1048576"/>
      <selection pane="topRight" activeCell="A13" sqref="A1:XFD1048576"/>
      <selection pane="bottomLeft" activeCell="A13" sqref="A1:XFD1048576"/>
      <selection pane="bottomRight"/>
    </sheetView>
  </sheetViews>
  <sheetFormatPr defaultColWidth="26.625" defaultRowHeight="19.2"/>
  <cols>
    <col min="1" max="1" width="52.75" style="150" bestFit="1" customWidth="1"/>
    <col min="2" max="2" width="1.625" style="150" customWidth="1"/>
    <col min="3" max="3" width="16.75" style="150" customWidth="1"/>
    <col min="4" max="4" width="1.75" style="150" customWidth="1"/>
    <col min="5" max="5" width="15.875" style="150" customWidth="1"/>
    <col min="6" max="6" width="1.125" style="150" customWidth="1"/>
    <col min="7" max="7" width="17.75" style="150" customWidth="1"/>
    <col min="8" max="8" width="1.75" style="150" customWidth="1"/>
    <col min="9" max="9" width="3.375" style="150" hidden="1" customWidth="1"/>
    <col min="10" max="10" width="14.375" style="150" customWidth="1"/>
    <col min="11" max="11" width="1.125" style="150" customWidth="1"/>
    <col min="12" max="12" width="14.75" style="150" customWidth="1"/>
    <col min="13" max="13" width="1.125" style="150" customWidth="1"/>
    <col min="14" max="14" width="16.375" style="150" customWidth="1"/>
    <col min="15" max="15" width="1.125" style="150" customWidth="1"/>
    <col min="16" max="16" width="13.75" style="71" customWidth="1"/>
    <col min="17" max="17" width="1.75" style="150" customWidth="1"/>
    <col min="18" max="18" width="16.75" style="150" bestFit="1" customWidth="1"/>
    <col min="19" max="16384" width="26.625" style="150"/>
  </cols>
  <sheetData>
    <row r="1" spans="1:24" ht="23.4">
      <c r="A1" s="84" t="s">
        <v>101</v>
      </c>
      <c r="B1" s="88"/>
      <c r="P1" s="68"/>
    </row>
    <row r="2" spans="1:24" ht="23.4">
      <c r="A2" s="88" t="s">
        <v>178</v>
      </c>
      <c r="B2" s="88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68"/>
    </row>
    <row r="3" spans="1:24">
      <c r="C3" s="152"/>
      <c r="D3" s="152"/>
      <c r="E3" s="152"/>
      <c r="F3" s="152"/>
      <c r="G3" s="152"/>
      <c r="H3" s="152"/>
      <c r="I3" s="152"/>
      <c r="J3" s="152"/>
      <c r="K3" s="153"/>
      <c r="L3" s="153"/>
      <c r="M3" s="153"/>
      <c r="N3" s="153"/>
      <c r="O3" s="153"/>
      <c r="P3" s="69"/>
    </row>
    <row r="4" spans="1:24" s="156" customFormat="1" ht="22.2">
      <c r="A4" s="154"/>
      <c r="B4" s="155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24" s="156" customFormat="1" ht="68.7" customHeight="1">
      <c r="A5" s="157"/>
      <c r="B5" s="158"/>
      <c r="C5" s="157"/>
      <c r="D5" s="157"/>
      <c r="E5" s="157"/>
      <c r="F5" s="157"/>
      <c r="G5" s="157"/>
      <c r="H5" s="157"/>
      <c r="I5" s="157"/>
      <c r="J5" s="239" t="s">
        <v>29</v>
      </c>
      <c r="K5" s="239"/>
      <c r="L5" s="239"/>
      <c r="M5" s="157"/>
      <c r="N5" s="173" t="s">
        <v>63</v>
      </c>
      <c r="O5" s="157"/>
      <c r="P5" s="1"/>
    </row>
    <row r="6" spans="1:24" s="156" customFormat="1" ht="44.7" customHeight="1">
      <c r="A6" s="157"/>
      <c r="B6" s="158"/>
      <c r="C6" s="157" t="s">
        <v>41</v>
      </c>
      <c r="D6" s="157"/>
      <c r="E6" s="157" t="s">
        <v>42</v>
      </c>
      <c r="F6" s="157"/>
      <c r="G6" s="157" t="s">
        <v>27</v>
      </c>
      <c r="H6" s="157"/>
      <c r="I6" s="157"/>
      <c r="J6" s="157" t="s">
        <v>72</v>
      </c>
      <c r="K6" s="157"/>
      <c r="L6" s="157"/>
      <c r="M6" s="157"/>
      <c r="N6" s="245" t="s">
        <v>123</v>
      </c>
      <c r="O6" s="157"/>
      <c r="P6" s="225" t="s">
        <v>56</v>
      </c>
    </row>
    <row r="7" spans="1:24" s="156" customFormat="1" ht="21.6">
      <c r="A7" s="157"/>
      <c r="B7" s="95" t="s">
        <v>171</v>
      </c>
      <c r="C7" s="157" t="s">
        <v>44</v>
      </c>
      <c r="D7" s="157"/>
      <c r="E7" s="157" t="s">
        <v>45</v>
      </c>
      <c r="F7" s="157"/>
      <c r="G7" s="157" t="s">
        <v>88</v>
      </c>
      <c r="H7" s="157"/>
      <c r="I7" s="157"/>
      <c r="J7" s="157" t="s">
        <v>73</v>
      </c>
      <c r="K7" s="157"/>
      <c r="L7" s="157" t="s">
        <v>31</v>
      </c>
      <c r="M7" s="157"/>
      <c r="N7" s="241"/>
      <c r="O7" s="157"/>
      <c r="P7" s="225" t="s">
        <v>58</v>
      </c>
      <c r="R7" s="197"/>
      <c r="S7" s="197"/>
      <c r="T7" s="197"/>
    </row>
    <row r="8" spans="1:24" s="156" customFormat="1" ht="21.6">
      <c r="B8" s="159"/>
      <c r="C8" s="244" t="s">
        <v>132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</row>
    <row r="9" spans="1:24" s="156" customFormat="1" ht="22.2">
      <c r="A9" s="160" t="s">
        <v>191</v>
      </c>
      <c r="B9" s="159" t="s">
        <v>171</v>
      </c>
      <c r="P9" s="1"/>
    </row>
    <row r="10" spans="1:24" s="156" customFormat="1" ht="21.6">
      <c r="A10" s="154" t="s">
        <v>192</v>
      </c>
      <c r="B10" s="159" t="s">
        <v>171</v>
      </c>
      <c r="C10" s="36">
        <v>3615000</v>
      </c>
      <c r="D10" s="36"/>
      <c r="E10" s="36">
        <v>3381235</v>
      </c>
      <c r="F10" s="36"/>
      <c r="G10" s="36">
        <v>1950685</v>
      </c>
      <c r="H10" s="36"/>
      <c r="I10" s="36"/>
      <c r="J10" s="36">
        <f>+'BS_3-5'!J91</f>
        <v>108267</v>
      </c>
      <c r="K10" s="36"/>
      <c r="L10" s="36">
        <f>+'BS_3-5'!J92</f>
        <v>1598327</v>
      </c>
      <c r="M10" s="36"/>
      <c r="N10" s="161">
        <f>+'BS_3-5'!J93</f>
        <v>-1258656</v>
      </c>
      <c r="O10" s="36"/>
      <c r="P10" s="36">
        <f>SUM(C10:N10)</f>
        <v>9394858</v>
      </c>
      <c r="R10" s="8"/>
    </row>
    <row r="11" spans="1:24" s="162" customFormat="1" ht="13.5" customHeight="1">
      <c r="A11" s="154"/>
      <c r="B11" s="159" t="s">
        <v>171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4"/>
    </row>
    <row r="12" spans="1:24" s="156" customFormat="1" ht="22.2" hidden="1">
      <c r="A12" s="155" t="s">
        <v>125</v>
      </c>
      <c r="B12" s="159" t="s">
        <v>171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4"/>
    </row>
    <row r="13" spans="1:24" s="156" customFormat="1" ht="22.2" hidden="1">
      <c r="A13" s="154" t="s">
        <v>157</v>
      </c>
      <c r="B13" s="159"/>
      <c r="C13" s="36"/>
      <c r="D13" s="163"/>
      <c r="E13" s="36"/>
      <c r="F13" s="163"/>
      <c r="G13" s="70">
        <v>0</v>
      </c>
      <c r="H13" s="15"/>
      <c r="I13" s="15"/>
      <c r="J13" s="70">
        <v>0</v>
      </c>
      <c r="K13" s="15"/>
      <c r="L13" s="70">
        <v>0</v>
      </c>
      <c r="M13" s="15"/>
      <c r="N13" s="70">
        <v>0</v>
      </c>
      <c r="O13" s="163"/>
      <c r="P13" s="4">
        <f>SUM(C13:N13)</f>
        <v>0</v>
      </c>
    </row>
    <row r="14" spans="1:24" s="156" customFormat="1" ht="22.2" hidden="1">
      <c r="A14" s="160" t="s">
        <v>126</v>
      </c>
      <c r="B14" s="159" t="s">
        <v>171</v>
      </c>
      <c r="C14" s="37">
        <f>SUM(C13:C13)</f>
        <v>0</v>
      </c>
      <c r="D14" s="14"/>
      <c r="E14" s="37">
        <f>SUM(E13:E13)</f>
        <v>0</v>
      </c>
      <c r="F14" s="14"/>
      <c r="G14" s="11">
        <f>SUM(G13:G13)</f>
        <v>0</v>
      </c>
      <c r="H14" s="14"/>
      <c r="I14" s="14"/>
      <c r="J14" s="11">
        <f>SUM(J13:J13)</f>
        <v>0</v>
      </c>
      <c r="K14" s="14"/>
      <c r="L14" s="11">
        <f>SUM(L13:L13)</f>
        <v>0</v>
      </c>
      <c r="M14" s="14"/>
      <c r="N14" s="11">
        <f>SUM(N13:N13)</f>
        <v>0</v>
      </c>
      <c r="O14" s="14"/>
      <c r="P14" s="11">
        <f>SUM(P13:P13)</f>
        <v>0</v>
      </c>
    </row>
    <row r="15" spans="1:24" s="156" customFormat="1" ht="13.5" hidden="1" customHeight="1">
      <c r="A15" s="160"/>
      <c r="B15" s="159" t="s">
        <v>171</v>
      </c>
      <c r="C15" s="13"/>
      <c r="D15" s="163"/>
      <c r="E15" s="13"/>
      <c r="F15" s="163"/>
      <c r="G15" s="13"/>
      <c r="H15" s="163"/>
      <c r="I15" s="163"/>
      <c r="J15" s="13"/>
      <c r="K15" s="163"/>
      <c r="L15" s="163"/>
      <c r="M15" s="163"/>
      <c r="N15" s="13"/>
      <c r="O15" s="163"/>
      <c r="P15" s="14"/>
    </row>
    <row r="16" spans="1:24" s="156" customFormat="1" ht="22.2">
      <c r="A16" s="155" t="s">
        <v>185</v>
      </c>
      <c r="B16" s="159" t="s">
        <v>171</v>
      </c>
      <c r="C16" s="1"/>
      <c r="D16" s="1"/>
      <c r="E16" s="1"/>
      <c r="F16" s="1"/>
      <c r="G16" s="1"/>
      <c r="H16" s="1"/>
      <c r="I16" s="1"/>
      <c r="J16" s="1"/>
      <c r="K16" s="1"/>
      <c r="L16" s="8"/>
      <c r="M16" s="8"/>
      <c r="N16" s="8"/>
      <c r="O16" s="8"/>
      <c r="P16" s="14"/>
    </row>
    <row r="17" spans="1:24" s="156" customFormat="1" ht="21.6">
      <c r="A17" s="164" t="s">
        <v>204</v>
      </c>
      <c r="B17" s="159" t="s">
        <v>171</v>
      </c>
      <c r="C17" s="3">
        <v>0</v>
      </c>
      <c r="D17" s="3"/>
      <c r="E17" s="3">
        <v>0</v>
      </c>
      <c r="F17" s="3"/>
      <c r="G17" s="3">
        <v>0</v>
      </c>
      <c r="H17" s="3"/>
      <c r="I17" s="3"/>
      <c r="J17" s="3">
        <v>0</v>
      </c>
      <c r="K17" s="3"/>
      <c r="L17" s="34">
        <f>+PL_6!I23</f>
        <v>128532</v>
      </c>
      <c r="M17" s="3"/>
      <c r="N17" s="18">
        <v>0</v>
      </c>
      <c r="O17" s="18"/>
      <c r="P17" s="34">
        <f>SUM(C17:O17)</f>
        <v>128532</v>
      </c>
    </row>
    <row r="18" spans="1:24" s="156" customFormat="1" ht="21.6">
      <c r="A18" s="154" t="s">
        <v>163</v>
      </c>
      <c r="B18" s="159" t="s">
        <v>171</v>
      </c>
      <c r="C18" s="4">
        <v>0</v>
      </c>
      <c r="D18" s="1"/>
      <c r="E18" s="4">
        <v>0</v>
      </c>
      <c r="F18" s="1"/>
      <c r="G18" s="4">
        <v>0</v>
      </c>
      <c r="H18" s="1"/>
      <c r="I18" s="1"/>
      <c r="J18" s="4">
        <v>0</v>
      </c>
      <c r="K18" s="1"/>
      <c r="L18" s="4">
        <v>0</v>
      </c>
      <c r="M18" s="34"/>
      <c r="N18" s="27">
        <f>+PL_7!I19</f>
        <v>-128117</v>
      </c>
      <c r="O18" s="8"/>
      <c r="P18" s="27">
        <f>SUM(C18:O18)</f>
        <v>-128117</v>
      </c>
    </row>
    <row r="19" spans="1:24" s="156" customFormat="1" ht="22.2">
      <c r="A19" s="155" t="s">
        <v>164</v>
      </c>
      <c r="B19" s="159" t="s">
        <v>171</v>
      </c>
      <c r="C19" s="37">
        <f>SUM(C17:C18)</f>
        <v>0</v>
      </c>
      <c r="D19" s="14"/>
      <c r="E19" s="37">
        <f>SUM(E17:E17)</f>
        <v>0</v>
      </c>
      <c r="F19" s="14"/>
      <c r="G19" s="37">
        <f>SUM(G17:G18)</f>
        <v>0</v>
      </c>
      <c r="H19" s="14"/>
      <c r="I19" s="14"/>
      <c r="J19" s="37">
        <f>SUM(J17:J18)</f>
        <v>0</v>
      </c>
      <c r="K19" s="14"/>
      <c r="L19" s="35">
        <f>SUM(L17:L18)</f>
        <v>128532</v>
      </c>
      <c r="M19" s="5"/>
      <c r="N19" s="35">
        <f>SUM(N17:N18)</f>
        <v>-128117</v>
      </c>
      <c r="O19" s="15"/>
      <c r="P19" s="35">
        <f>SUM(P17:P18)</f>
        <v>415</v>
      </c>
    </row>
    <row r="20" spans="1:24" s="162" customFormat="1" ht="13.5" customHeight="1">
      <c r="A20" s="154"/>
      <c r="B20" s="159" t="s">
        <v>171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4"/>
    </row>
    <row r="21" spans="1:24" s="156" customFormat="1" ht="22.8" thickBot="1">
      <c r="A21" s="165" t="s">
        <v>193</v>
      </c>
      <c r="B21" s="159" t="s">
        <v>171</v>
      </c>
      <c r="C21" s="9">
        <f>SUM(C10,C14,C19)</f>
        <v>3615000</v>
      </c>
      <c r="D21" s="14"/>
      <c r="E21" s="9">
        <f>SUM(E10,E14,E19)</f>
        <v>3381235</v>
      </c>
      <c r="F21" s="14"/>
      <c r="G21" s="9">
        <f>SUM(G10,G14,G19)</f>
        <v>1950685</v>
      </c>
      <c r="H21" s="14"/>
      <c r="I21" s="14"/>
      <c r="J21" s="9">
        <f>SUM(J10,J14,J19)</f>
        <v>108267</v>
      </c>
      <c r="K21" s="14"/>
      <c r="L21" s="9">
        <f>SUM(L10,L14,L19)</f>
        <v>1726859</v>
      </c>
      <c r="M21" s="5"/>
      <c r="N21" s="31">
        <f>SUM(N10,N14,N19)</f>
        <v>-1386773</v>
      </c>
      <c r="O21" s="14"/>
      <c r="P21" s="9">
        <f>SUM(P10,P14,P19)</f>
        <v>9395273</v>
      </c>
    </row>
    <row r="22" spans="1:24" ht="22.2" thickTop="1">
      <c r="B22" s="159"/>
    </row>
    <row r="23" spans="1:24" ht="21.6">
      <c r="B23" s="159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24" ht="21.6">
      <c r="J24" s="1"/>
    </row>
  </sheetData>
  <mergeCells count="4">
    <mergeCell ref="C4:P4"/>
    <mergeCell ref="J5:L5"/>
    <mergeCell ref="N6:N7"/>
    <mergeCell ref="C8:P8"/>
  </mergeCells>
  <conditionalFormatting sqref="L17">
    <cfRule type="expression" priority="4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9" stopIfTrue="1">
      <formula>"if(E11&gt;0,#,##0;(#,##0),"-")"</formula>
    </cfRule>
  </conditionalFormatting>
  <conditionalFormatting sqref="N17:N19">
    <cfRule type="expression" priority="6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" right="0.5" top="0.48" bottom="0.5" header="0.5" footer="0.5"/>
  <pageSetup paperSize="9" scale="8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97"/>
  <sheetViews>
    <sheetView topLeftCell="A4" zoomScaleNormal="100" zoomScaleSheetLayoutView="100" workbookViewId="0">
      <pane xSplit="2" ySplit="5" topLeftCell="C9" activePane="bottomRight" state="frozen"/>
      <selection activeCell="A13" sqref="A1:XFD1048576"/>
      <selection pane="topRight" activeCell="A13" sqref="A1:XFD1048576"/>
      <selection pane="bottomLeft" activeCell="A13" sqref="A1:XFD1048576"/>
      <selection pane="bottomRight" activeCell="A4" sqref="A4"/>
    </sheetView>
  </sheetViews>
  <sheetFormatPr defaultColWidth="26.625" defaultRowHeight="22.5" customHeight="1"/>
  <cols>
    <col min="1" max="1" width="2.75" style="149" customWidth="1"/>
    <col min="2" max="2" width="63.125" style="149" customWidth="1"/>
    <col min="3" max="3" width="13.625" style="109" customWidth="1"/>
    <col min="4" max="4" width="1.375" style="109" customWidth="1"/>
    <col min="5" max="5" width="13.625" style="109" customWidth="1"/>
    <col min="6" max="6" width="1.375" style="109" customWidth="1"/>
    <col min="7" max="7" width="13.625" style="109" customWidth="1"/>
    <col min="8" max="8" width="1.25" style="149" customWidth="1"/>
    <col min="9" max="9" width="13.625" style="109" customWidth="1"/>
    <col min="10" max="10" width="2.125" style="149" customWidth="1"/>
    <col min="11" max="11" width="17.875" style="109" customWidth="1"/>
    <col min="12" max="16384" width="26.625" style="149"/>
  </cols>
  <sheetData>
    <row r="1" spans="1:12" s="106" customFormat="1" ht="22.5" customHeight="1">
      <c r="A1" s="84" t="s">
        <v>101</v>
      </c>
      <c r="B1" s="104"/>
      <c r="C1" s="105"/>
      <c r="D1" s="105"/>
      <c r="E1" s="105"/>
      <c r="F1" s="105"/>
      <c r="G1" s="105"/>
      <c r="I1" s="105"/>
      <c r="K1" s="105"/>
    </row>
    <row r="2" spans="1:12" s="106" customFormat="1" ht="22.5" customHeight="1">
      <c r="A2" s="107" t="s">
        <v>138</v>
      </c>
      <c r="B2" s="108"/>
      <c r="C2" s="109"/>
      <c r="D2" s="109"/>
      <c r="E2" s="109"/>
      <c r="F2" s="109"/>
      <c r="G2" s="109"/>
      <c r="I2" s="109"/>
      <c r="K2" s="109"/>
    </row>
    <row r="3" spans="1:12" s="106" customFormat="1" ht="22.5" customHeight="1">
      <c r="B3" s="106" t="s">
        <v>34</v>
      </c>
      <c r="C3" s="105"/>
      <c r="D3" s="105"/>
      <c r="E3" s="105"/>
      <c r="F3" s="105"/>
      <c r="G3" s="105"/>
      <c r="I3" s="105"/>
      <c r="K3" s="105"/>
    </row>
    <row r="4" spans="1:12" s="106" customFormat="1" ht="22.5" customHeight="1">
      <c r="C4" s="247" t="s">
        <v>35</v>
      </c>
      <c r="D4" s="247"/>
      <c r="E4" s="247"/>
      <c r="F4" s="110"/>
      <c r="G4" s="248" t="s">
        <v>1</v>
      </c>
      <c r="H4" s="248"/>
      <c r="I4" s="248"/>
      <c r="K4" s="105"/>
    </row>
    <row r="5" spans="1:12" s="106" customFormat="1" ht="22.5" customHeight="1">
      <c r="C5" s="237" t="s">
        <v>130</v>
      </c>
      <c r="D5" s="237"/>
      <c r="E5" s="237"/>
      <c r="F5" s="110"/>
      <c r="G5" s="237" t="s">
        <v>130</v>
      </c>
      <c r="H5" s="237"/>
      <c r="I5" s="237"/>
      <c r="K5" s="105"/>
    </row>
    <row r="6" spans="1:12" s="106" customFormat="1" ht="22.5" customHeight="1">
      <c r="C6" s="237" t="s">
        <v>131</v>
      </c>
      <c r="D6" s="237"/>
      <c r="E6" s="237"/>
      <c r="F6" s="110"/>
      <c r="G6" s="237" t="s">
        <v>131</v>
      </c>
      <c r="H6" s="237"/>
      <c r="I6" s="237"/>
      <c r="K6" s="105"/>
    </row>
    <row r="7" spans="1:12" s="106" customFormat="1" ht="22.5" customHeight="1">
      <c r="C7" s="218" t="s">
        <v>190</v>
      </c>
      <c r="D7" s="92"/>
      <c r="E7" s="218" t="s">
        <v>177</v>
      </c>
      <c r="F7" s="219"/>
      <c r="G7" s="218" t="s">
        <v>190</v>
      </c>
      <c r="H7" s="92"/>
      <c r="I7" s="218" t="s">
        <v>177</v>
      </c>
      <c r="J7" s="92"/>
      <c r="K7" s="105"/>
    </row>
    <row r="8" spans="1:12" s="111" customFormat="1" ht="22.5" customHeight="1">
      <c r="C8" s="246" t="s">
        <v>132</v>
      </c>
      <c r="D8" s="246"/>
      <c r="E8" s="246"/>
      <c r="F8" s="246"/>
      <c r="G8" s="246"/>
      <c r="H8" s="246"/>
      <c r="I8" s="246"/>
      <c r="K8" s="105"/>
    </row>
    <row r="9" spans="1:12" s="115" customFormat="1" ht="22.5" customHeight="1">
      <c r="A9" s="112" t="s">
        <v>46</v>
      </c>
      <c r="B9" s="113"/>
      <c r="C9" s="114"/>
      <c r="D9" s="113"/>
      <c r="E9" s="114"/>
      <c r="F9" s="113"/>
      <c r="G9" s="114"/>
      <c r="I9" s="114"/>
      <c r="K9" s="105"/>
    </row>
    <row r="10" spans="1:12" s="115" customFormat="1" ht="22.5" customHeight="1">
      <c r="A10" s="113" t="s">
        <v>195</v>
      </c>
      <c r="B10" s="113"/>
      <c r="C10" s="116">
        <f>PL_6!E23</f>
        <v>127957</v>
      </c>
      <c r="D10" s="116"/>
      <c r="E10" s="116">
        <f>PL_6!G23</f>
        <v>142067</v>
      </c>
      <c r="F10" s="116"/>
      <c r="G10" s="116">
        <f>+PL_6!I23</f>
        <v>128532</v>
      </c>
      <c r="H10" s="116"/>
      <c r="I10" s="116">
        <f>PL_6!K23</f>
        <v>119835</v>
      </c>
      <c r="K10" s="105"/>
      <c r="L10" s="12"/>
    </row>
    <row r="11" spans="1:12" s="115" customFormat="1" ht="22.5" customHeight="1">
      <c r="A11" s="117" t="s">
        <v>218</v>
      </c>
      <c r="B11" s="113"/>
      <c r="C11" s="116"/>
      <c r="D11" s="116"/>
      <c r="E11" s="116"/>
      <c r="F11" s="116"/>
      <c r="G11" s="116"/>
      <c r="H11" s="116"/>
      <c r="I11" s="116"/>
      <c r="K11" s="105"/>
      <c r="L11" s="12"/>
    </row>
    <row r="12" spans="1:12" s="115" customFormat="1" ht="22.5" customHeight="1">
      <c r="A12" s="111" t="s">
        <v>215</v>
      </c>
      <c r="B12" s="113"/>
      <c r="C12" s="116">
        <f>-PL_6!E22</f>
        <v>24398</v>
      </c>
      <c r="D12" s="116"/>
      <c r="E12" s="116">
        <f>-PL_6!G22</f>
        <v>6559</v>
      </c>
      <c r="F12" s="116"/>
      <c r="G12" s="30">
        <f>-PL_6!I22</f>
        <v>-152</v>
      </c>
      <c r="H12" s="116"/>
      <c r="I12" s="30">
        <f>-PL_6!K22</f>
        <v>0</v>
      </c>
      <c r="K12" s="105"/>
      <c r="L12" s="12"/>
    </row>
    <row r="13" spans="1:12" s="115" customFormat="1" ht="22.5" customHeight="1">
      <c r="A13" s="113" t="s">
        <v>39</v>
      </c>
      <c r="B13" s="113"/>
      <c r="C13" s="116">
        <v>19504</v>
      </c>
      <c r="D13" s="116"/>
      <c r="E13" s="116">
        <v>16402</v>
      </c>
      <c r="F13" s="116"/>
      <c r="G13" s="116">
        <v>5839</v>
      </c>
      <c r="H13" s="116"/>
      <c r="I13" s="116">
        <v>6757</v>
      </c>
      <c r="K13" s="105"/>
      <c r="L13" s="12"/>
    </row>
    <row r="14" spans="1:12" s="115" customFormat="1" ht="22.5" customHeight="1">
      <c r="A14" s="113" t="s">
        <v>146</v>
      </c>
      <c r="B14" s="113"/>
      <c r="C14" s="116">
        <v>115977</v>
      </c>
      <c r="D14" s="116"/>
      <c r="E14" s="116">
        <v>118686</v>
      </c>
      <c r="F14" s="116"/>
      <c r="G14" s="116">
        <v>1432</v>
      </c>
      <c r="H14" s="116"/>
      <c r="I14" s="116">
        <v>1382</v>
      </c>
      <c r="K14" s="105"/>
      <c r="L14" s="12"/>
    </row>
    <row r="15" spans="1:12" s="115" customFormat="1" ht="22.5" customHeight="1">
      <c r="A15" s="137" t="s">
        <v>118</v>
      </c>
      <c r="B15" s="113"/>
      <c r="C15" s="116">
        <v>30</v>
      </c>
      <c r="D15" s="116"/>
      <c r="E15" s="116">
        <v>49</v>
      </c>
      <c r="F15" s="116"/>
      <c r="G15" s="30">
        <v>0</v>
      </c>
      <c r="H15" s="116"/>
      <c r="I15" s="30">
        <v>0</v>
      </c>
      <c r="K15" s="105"/>
      <c r="L15" s="12"/>
    </row>
    <row r="16" spans="1:12" s="115" customFormat="1" ht="22.5" hidden="1" customHeight="1">
      <c r="A16" s="137" t="s">
        <v>139</v>
      </c>
      <c r="B16" s="113"/>
      <c r="C16" s="116"/>
      <c r="D16" s="116"/>
      <c r="E16" s="116"/>
      <c r="F16" s="116"/>
      <c r="G16" s="116"/>
      <c r="H16" s="116"/>
      <c r="I16" s="116"/>
      <c r="K16" s="105"/>
      <c r="L16" s="12"/>
    </row>
    <row r="17" spans="1:12" s="115" customFormat="1" ht="22.5" customHeight="1">
      <c r="A17" s="137" t="s">
        <v>168</v>
      </c>
      <c r="B17" s="113"/>
      <c r="C17" s="116">
        <v>-6453</v>
      </c>
      <c r="D17" s="116"/>
      <c r="E17" s="116">
        <v>1055</v>
      </c>
      <c r="F17" s="116"/>
      <c r="G17" s="30">
        <v>0</v>
      </c>
      <c r="H17" s="116"/>
      <c r="I17" s="30">
        <v>1055</v>
      </c>
      <c r="K17" s="105"/>
      <c r="L17" s="12"/>
    </row>
    <row r="18" spans="1:12" s="115" customFormat="1" ht="22.5" customHeight="1">
      <c r="A18" s="113" t="s">
        <v>159</v>
      </c>
      <c r="C18" s="116">
        <v>326</v>
      </c>
      <c r="D18" s="116"/>
      <c r="E18" s="116">
        <v>276</v>
      </c>
      <c r="F18" s="116"/>
      <c r="G18" s="30">
        <v>0</v>
      </c>
      <c r="H18" s="116"/>
      <c r="I18" s="30">
        <v>0</v>
      </c>
      <c r="K18" s="105"/>
      <c r="L18" s="12"/>
    </row>
    <row r="19" spans="1:12" s="115" customFormat="1" ht="22.5" customHeight="1">
      <c r="A19" s="113" t="s">
        <v>169</v>
      </c>
      <c r="B19" s="113"/>
      <c r="C19" s="116">
        <v>-632</v>
      </c>
      <c r="D19" s="116"/>
      <c r="E19" s="116">
        <v>-3050</v>
      </c>
      <c r="F19" s="116"/>
      <c r="G19" s="116">
        <v>-21871</v>
      </c>
      <c r="H19" s="116"/>
      <c r="I19" s="116">
        <v>-22755</v>
      </c>
      <c r="K19" s="105"/>
      <c r="L19" s="12"/>
    </row>
    <row r="20" spans="1:12" s="115" customFormat="1" ht="22.5" customHeight="1">
      <c r="A20" s="220" t="s">
        <v>114</v>
      </c>
      <c r="B20" s="113"/>
      <c r="C20" s="116">
        <v>1830</v>
      </c>
      <c r="D20" s="116"/>
      <c r="E20" s="116">
        <v>1555</v>
      </c>
      <c r="F20" s="39"/>
      <c r="G20" s="30">
        <v>758</v>
      </c>
      <c r="H20" s="116"/>
      <c r="I20" s="30">
        <v>614</v>
      </c>
      <c r="K20" s="105"/>
      <c r="L20" s="12"/>
    </row>
    <row r="21" spans="1:12" s="115" customFormat="1" ht="22.5" hidden="1" customHeight="1">
      <c r="A21" s="220" t="s">
        <v>158</v>
      </c>
      <c r="B21" s="113"/>
      <c r="C21" s="116"/>
      <c r="D21" s="116"/>
      <c r="E21" s="116"/>
      <c r="F21" s="39"/>
      <c r="G21" s="30"/>
      <c r="H21" s="116"/>
      <c r="I21" s="30"/>
      <c r="K21" s="105"/>
      <c r="L21" s="12"/>
    </row>
    <row r="22" spans="1:12" s="115" customFormat="1" ht="22.5" customHeight="1">
      <c r="A22" s="113" t="s">
        <v>216</v>
      </c>
      <c r="B22" s="113"/>
      <c r="C22" s="30">
        <v>0</v>
      </c>
      <c r="D22" s="116"/>
      <c r="E22" s="30">
        <v>0</v>
      </c>
      <c r="F22" s="39"/>
      <c r="G22" s="116">
        <v>-60349</v>
      </c>
      <c r="H22" s="116"/>
      <c r="I22" s="116">
        <v>-27751</v>
      </c>
      <c r="K22" s="105"/>
      <c r="L22" s="12"/>
    </row>
    <row r="23" spans="1:12" s="115" customFormat="1" ht="22.5" customHeight="1">
      <c r="A23" s="113" t="s">
        <v>222</v>
      </c>
      <c r="B23" s="113"/>
      <c r="C23" s="30"/>
      <c r="D23" s="116"/>
      <c r="E23" s="30"/>
      <c r="F23" s="39"/>
      <c r="G23" s="116"/>
      <c r="H23" s="116"/>
      <c r="I23" s="116"/>
      <c r="K23" s="105"/>
      <c r="L23" s="12"/>
    </row>
    <row r="24" spans="1:12" s="115" customFormat="1" ht="22.5" customHeight="1">
      <c r="B24" s="113" t="s">
        <v>117</v>
      </c>
      <c r="C24" s="116">
        <v>8090</v>
      </c>
      <c r="D24" s="116"/>
      <c r="E24" s="116">
        <v>2093</v>
      </c>
      <c r="F24" s="116"/>
      <c r="G24" s="116">
        <v>8090</v>
      </c>
      <c r="H24" s="116"/>
      <c r="I24" s="116">
        <v>2093</v>
      </c>
      <c r="K24" s="105"/>
      <c r="L24" s="118"/>
    </row>
    <row r="25" spans="1:12" s="115" customFormat="1" ht="22.5" customHeight="1">
      <c r="A25" s="113"/>
      <c r="B25" s="113"/>
      <c r="C25" s="119">
        <f>SUM(C10:C24)</f>
        <v>291027</v>
      </c>
      <c r="D25" s="116"/>
      <c r="E25" s="119">
        <f>SUM(E10:E24)</f>
        <v>285692</v>
      </c>
      <c r="F25" s="116"/>
      <c r="G25" s="119">
        <f>SUM(G10:G24)</f>
        <v>62279</v>
      </c>
      <c r="H25" s="116"/>
      <c r="I25" s="119">
        <f>SUM(I10:I24)</f>
        <v>81230</v>
      </c>
      <c r="K25" s="105"/>
      <c r="L25" s="120"/>
    </row>
    <row r="26" spans="1:12" s="115" customFormat="1" ht="22.5" customHeight="1">
      <c r="A26" s="121" t="s">
        <v>47</v>
      </c>
      <c r="C26" s="116"/>
      <c r="D26" s="116"/>
      <c r="E26" s="116"/>
      <c r="F26" s="116"/>
      <c r="G26" s="116"/>
      <c r="H26" s="116"/>
      <c r="I26" s="116"/>
      <c r="K26" s="105"/>
      <c r="L26" s="120"/>
    </row>
    <row r="27" spans="1:12" s="115" customFormat="1" ht="22.5" customHeight="1">
      <c r="A27" s="113" t="s">
        <v>48</v>
      </c>
      <c r="B27" s="113"/>
      <c r="C27" s="116">
        <v>477359</v>
      </c>
      <c r="D27" s="116"/>
      <c r="E27" s="116">
        <v>-193159</v>
      </c>
      <c r="F27" s="116"/>
      <c r="G27" s="30">
        <v>150050</v>
      </c>
      <c r="H27" s="116"/>
      <c r="I27" s="30">
        <v>-982652</v>
      </c>
      <c r="K27" s="105"/>
      <c r="L27" s="12"/>
    </row>
    <row r="28" spans="1:12" s="115" customFormat="1" ht="22.5" customHeight="1">
      <c r="A28" s="115" t="s">
        <v>108</v>
      </c>
      <c r="C28" s="116">
        <v>48029</v>
      </c>
      <c r="D28" s="116"/>
      <c r="E28" s="116">
        <v>-367009</v>
      </c>
      <c r="F28" s="116"/>
      <c r="G28" s="116">
        <v>-3876</v>
      </c>
      <c r="H28" s="116"/>
      <c r="I28" s="116">
        <v>-2611</v>
      </c>
      <c r="K28" s="105"/>
      <c r="L28" s="12"/>
    </row>
    <row r="29" spans="1:12" s="115" customFormat="1" ht="22.5" customHeight="1">
      <c r="A29" s="113" t="s">
        <v>6</v>
      </c>
      <c r="B29" s="113"/>
      <c r="C29" s="116">
        <v>-235341</v>
      </c>
      <c r="D29" s="116"/>
      <c r="E29" s="116">
        <v>-1395144</v>
      </c>
      <c r="F29" s="116"/>
      <c r="G29" s="30">
        <v>88</v>
      </c>
      <c r="H29" s="116"/>
      <c r="I29" s="30">
        <v>300</v>
      </c>
      <c r="K29" s="105"/>
      <c r="L29" s="12"/>
    </row>
    <row r="30" spans="1:12" s="115" customFormat="1" ht="22.5" customHeight="1">
      <c r="A30" s="113" t="s">
        <v>147</v>
      </c>
      <c r="B30" s="113"/>
      <c r="C30" s="116">
        <v>-516</v>
      </c>
      <c r="D30" s="116"/>
      <c r="E30" s="116">
        <v>418</v>
      </c>
      <c r="F30" s="116"/>
      <c r="G30" s="30">
        <v>0</v>
      </c>
      <c r="H30" s="116"/>
      <c r="I30" s="30">
        <v>0</v>
      </c>
      <c r="K30" s="105"/>
      <c r="L30" s="12"/>
    </row>
    <row r="31" spans="1:12" s="115" customFormat="1" ht="22.5" customHeight="1">
      <c r="A31" s="113" t="s">
        <v>16</v>
      </c>
      <c r="B31" s="113"/>
      <c r="C31" s="116">
        <v>86938</v>
      </c>
      <c r="D31" s="116"/>
      <c r="E31" s="116">
        <v>927309</v>
      </c>
      <c r="F31" s="116"/>
      <c r="G31" s="30">
        <v>-184280</v>
      </c>
      <c r="H31" s="116"/>
      <c r="I31" s="30">
        <v>1081320</v>
      </c>
      <c r="K31" s="105"/>
      <c r="L31" s="12"/>
    </row>
    <row r="32" spans="1:12" s="115" customFormat="1" ht="22.5" customHeight="1">
      <c r="A32" s="113" t="s">
        <v>110</v>
      </c>
      <c r="B32" s="113"/>
      <c r="C32" s="116">
        <v>-38068</v>
      </c>
      <c r="D32" s="116"/>
      <c r="E32" s="116">
        <v>14960</v>
      </c>
      <c r="F32" s="116"/>
      <c r="G32" s="116">
        <v>-34734</v>
      </c>
      <c r="H32" s="116"/>
      <c r="I32" s="116">
        <v>4100</v>
      </c>
      <c r="K32" s="105"/>
      <c r="L32" s="12"/>
    </row>
    <row r="33" spans="1:12" s="115" customFormat="1" ht="22.5" customHeight="1">
      <c r="A33" s="113" t="s">
        <v>148</v>
      </c>
      <c r="B33" s="113"/>
      <c r="C33" s="116">
        <v>-4066</v>
      </c>
      <c r="D33" s="116"/>
      <c r="E33" s="116">
        <v>830</v>
      </c>
      <c r="F33" s="116"/>
      <c r="G33" s="116">
        <v>0</v>
      </c>
      <c r="H33" s="116"/>
      <c r="I33" s="116">
        <v>16</v>
      </c>
      <c r="K33" s="105"/>
      <c r="L33" s="12"/>
    </row>
    <row r="34" spans="1:12" s="115" customFormat="1" ht="22.5" customHeight="1">
      <c r="A34" s="115" t="s">
        <v>74</v>
      </c>
      <c r="C34" s="116">
        <v>-330</v>
      </c>
      <c r="D34" s="116"/>
      <c r="E34" s="116">
        <v>-216</v>
      </c>
      <c r="F34" s="116"/>
      <c r="G34" s="116">
        <v>0</v>
      </c>
      <c r="H34" s="116"/>
      <c r="I34" s="116">
        <v>0</v>
      </c>
      <c r="K34" s="105"/>
    </row>
    <row r="35" spans="1:12" s="115" customFormat="1" ht="22.5" customHeight="1">
      <c r="A35" s="113" t="s">
        <v>96</v>
      </c>
      <c r="B35" s="113"/>
      <c r="C35" s="40">
        <f>SUM(C25:C34)</f>
        <v>625032</v>
      </c>
      <c r="D35" s="116"/>
      <c r="E35" s="40">
        <f>SUM(E25:E34)</f>
        <v>-726319</v>
      </c>
      <c r="F35" s="116"/>
      <c r="G35" s="40">
        <f>SUM(G25:G34)</f>
        <v>-10473</v>
      </c>
      <c r="H35" s="116"/>
      <c r="I35" s="40">
        <f>SUM(I25:I34)</f>
        <v>181703</v>
      </c>
      <c r="K35" s="105"/>
      <c r="L35" s="12"/>
    </row>
    <row r="36" spans="1:12" s="115" customFormat="1" ht="22.5" customHeight="1">
      <c r="A36" s="115" t="s">
        <v>94</v>
      </c>
      <c r="C36" s="116">
        <v>-506</v>
      </c>
      <c r="D36" s="116"/>
      <c r="E36" s="116">
        <v>-666</v>
      </c>
      <c r="F36" s="116"/>
      <c r="G36" s="116">
        <v>-361</v>
      </c>
      <c r="H36" s="116"/>
      <c r="I36" s="116">
        <v>-297</v>
      </c>
      <c r="K36" s="105"/>
    </row>
    <row r="37" spans="1:12" s="126" customFormat="1" ht="22.5" customHeight="1">
      <c r="A37" s="122" t="s">
        <v>95</v>
      </c>
      <c r="B37" s="123"/>
      <c r="C37" s="124">
        <f>SUM(C35:C36)</f>
        <v>624526</v>
      </c>
      <c r="D37" s="125"/>
      <c r="E37" s="124">
        <f>SUM(E35:E36)</f>
        <v>-726985</v>
      </c>
      <c r="F37" s="125"/>
      <c r="G37" s="124">
        <f>SUM(G35:G36)</f>
        <v>-10834</v>
      </c>
      <c r="H37" s="125"/>
      <c r="I37" s="124">
        <f>SUM(I35:I36)</f>
        <v>181406</v>
      </c>
      <c r="K37" s="105"/>
      <c r="L37" s="12"/>
    </row>
    <row r="38" spans="1:12" s="126" customFormat="1" ht="22.5" customHeight="1">
      <c r="A38" s="122"/>
      <c r="B38" s="123"/>
      <c r="C38" s="127"/>
      <c r="D38" s="127"/>
      <c r="E38" s="127"/>
      <c r="F38" s="127"/>
      <c r="G38" s="127"/>
      <c r="I38" s="127"/>
      <c r="K38" s="105"/>
      <c r="L38" s="12"/>
    </row>
    <row r="39" spans="1:12" s="129" customFormat="1" ht="22.5" customHeight="1">
      <c r="A39" s="84" t="s">
        <v>101</v>
      </c>
      <c r="B39" s="104"/>
      <c r="C39" s="128"/>
      <c r="D39" s="128"/>
      <c r="E39" s="128"/>
      <c r="F39" s="128"/>
      <c r="G39" s="128"/>
      <c r="I39" s="128"/>
      <c r="K39" s="105"/>
      <c r="L39" s="12"/>
    </row>
    <row r="40" spans="1:12" s="129" customFormat="1" ht="22.5" customHeight="1">
      <c r="A40" s="107" t="s">
        <v>138</v>
      </c>
      <c r="B40" s="108"/>
      <c r="C40" s="130"/>
      <c r="D40" s="130"/>
      <c r="E40" s="130"/>
      <c r="F40" s="130"/>
      <c r="G40" s="130"/>
      <c r="I40" s="130"/>
      <c r="K40" s="105"/>
      <c r="L40" s="12"/>
    </row>
    <row r="41" spans="1:12" s="111" customFormat="1" ht="22.5" customHeight="1">
      <c r="A41" s="131"/>
      <c r="B41" s="132"/>
      <c r="C41" s="113"/>
      <c r="D41" s="113"/>
      <c r="E41" s="113"/>
      <c r="F41" s="113"/>
      <c r="G41" s="113"/>
      <c r="I41" s="113"/>
      <c r="K41" s="105"/>
      <c r="L41" s="12"/>
    </row>
    <row r="42" spans="1:12" s="111" customFormat="1" ht="22.5" customHeight="1">
      <c r="C42" s="249" t="s">
        <v>35</v>
      </c>
      <c r="D42" s="249"/>
      <c r="E42" s="249"/>
      <c r="F42" s="110"/>
      <c r="G42" s="250" t="s">
        <v>1</v>
      </c>
      <c r="H42" s="250"/>
      <c r="I42" s="250"/>
      <c r="K42" s="105"/>
      <c r="L42" s="12"/>
    </row>
    <row r="43" spans="1:12" s="111" customFormat="1" ht="22.5" customHeight="1">
      <c r="C43" s="237" t="s">
        <v>130</v>
      </c>
      <c r="D43" s="237"/>
      <c r="E43" s="237"/>
      <c r="F43" s="110"/>
      <c r="G43" s="237" t="s">
        <v>130</v>
      </c>
      <c r="H43" s="237"/>
      <c r="I43" s="237"/>
      <c r="K43" s="105"/>
      <c r="L43" s="12"/>
    </row>
    <row r="44" spans="1:12" s="111" customFormat="1" ht="22.5" customHeight="1">
      <c r="C44" s="237" t="s">
        <v>131</v>
      </c>
      <c r="D44" s="237"/>
      <c r="E44" s="237"/>
      <c r="F44" s="110"/>
      <c r="G44" s="237" t="s">
        <v>131</v>
      </c>
      <c r="H44" s="237"/>
      <c r="I44" s="237"/>
      <c r="K44" s="105"/>
      <c r="L44" s="118"/>
    </row>
    <row r="45" spans="1:12" s="111" customFormat="1" ht="22.5" customHeight="1">
      <c r="C45" s="218" t="s">
        <v>190</v>
      </c>
      <c r="D45" s="92"/>
      <c r="E45" s="218" t="s">
        <v>177</v>
      </c>
      <c r="F45" s="219"/>
      <c r="G45" s="218" t="s">
        <v>190</v>
      </c>
      <c r="H45" s="92"/>
      <c r="I45" s="218" t="s">
        <v>177</v>
      </c>
      <c r="J45" s="92"/>
      <c r="K45" s="105"/>
      <c r="L45" s="12"/>
    </row>
    <row r="46" spans="1:12" s="111" customFormat="1" ht="22.5" customHeight="1">
      <c r="C46" s="246" t="s">
        <v>132</v>
      </c>
      <c r="D46" s="246"/>
      <c r="E46" s="246"/>
      <c r="F46" s="246"/>
      <c r="G46" s="246"/>
      <c r="H46" s="246"/>
      <c r="I46" s="246"/>
      <c r="K46" s="105"/>
      <c r="L46" s="12"/>
    </row>
    <row r="47" spans="1:12" s="115" customFormat="1" ht="22.5" customHeight="1">
      <c r="A47" s="133" t="s">
        <v>49</v>
      </c>
      <c r="C47" s="114"/>
      <c r="D47" s="113"/>
      <c r="E47" s="114"/>
      <c r="F47" s="113"/>
      <c r="G47" s="114"/>
      <c r="I47" s="114"/>
      <c r="K47" s="105"/>
      <c r="L47" s="12"/>
    </row>
    <row r="48" spans="1:12" s="115" customFormat="1" ht="22.5" hidden="1" customHeight="1">
      <c r="A48" s="115" t="s">
        <v>62</v>
      </c>
      <c r="C48" s="12"/>
      <c r="D48" s="134"/>
      <c r="E48" s="12"/>
      <c r="F48" s="134"/>
      <c r="G48" s="12"/>
      <c r="I48" s="12"/>
      <c r="K48" s="105"/>
      <c r="L48" s="12"/>
    </row>
    <row r="49" spans="1:12" s="115" customFormat="1" ht="22.5" hidden="1" customHeight="1">
      <c r="A49" s="136" t="s">
        <v>149</v>
      </c>
      <c r="C49" s="24">
        <v>0</v>
      </c>
      <c r="D49" s="134"/>
      <c r="E49" s="24">
        <v>0</v>
      </c>
      <c r="F49" s="134"/>
      <c r="G49" s="135">
        <v>0</v>
      </c>
      <c r="I49" s="135">
        <v>0</v>
      </c>
      <c r="K49" s="105"/>
      <c r="L49" s="12"/>
    </row>
    <row r="50" spans="1:12" s="115" customFormat="1" ht="22.5" hidden="1" customHeight="1">
      <c r="A50" s="136" t="s">
        <v>115</v>
      </c>
      <c r="C50" s="134"/>
      <c r="D50" s="113"/>
      <c r="E50" s="134"/>
      <c r="F50" s="134"/>
      <c r="G50" s="12"/>
      <c r="I50" s="12"/>
      <c r="K50" s="105"/>
      <c r="L50" s="12"/>
    </row>
    <row r="51" spans="1:12" s="115" customFormat="1" ht="22.5" customHeight="1">
      <c r="A51" s="136" t="s">
        <v>219</v>
      </c>
      <c r="C51" s="135">
        <v>0</v>
      </c>
      <c r="D51" s="134"/>
      <c r="E51" s="135">
        <v>0</v>
      </c>
      <c r="F51" s="134"/>
      <c r="G51" s="134">
        <v>806000</v>
      </c>
      <c r="I51" s="134">
        <v>-279945</v>
      </c>
      <c r="K51" s="105"/>
      <c r="L51" s="12"/>
    </row>
    <row r="52" spans="1:12" s="115" customFormat="1" ht="22.5" hidden="1" customHeight="1">
      <c r="A52" s="136" t="s">
        <v>75</v>
      </c>
      <c r="C52" s="135"/>
      <c r="D52" s="134"/>
      <c r="E52" s="135"/>
      <c r="F52" s="134"/>
      <c r="G52" s="134"/>
      <c r="I52" s="134"/>
      <c r="K52" s="105"/>
      <c r="L52" s="12"/>
    </row>
    <row r="53" spans="1:12" s="115" customFormat="1" ht="22.5" customHeight="1">
      <c r="A53" s="136" t="s">
        <v>220</v>
      </c>
      <c r="C53" s="135">
        <v>0</v>
      </c>
      <c r="D53" s="134"/>
      <c r="E53" s="134">
        <v>-200000</v>
      </c>
      <c r="F53" s="134"/>
      <c r="G53" s="135">
        <v>0</v>
      </c>
      <c r="I53" s="134">
        <v>-200000</v>
      </c>
      <c r="K53" s="105"/>
      <c r="L53" s="12"/>
    </row>
    <row r="54" spans="1:12" s="115" customFormat="1" ht="22.5" hidden="1" customHeight="1">
      <c r="A54" s="136" t="s">
        <v>140</v>
      </c>
      <c r="C54" s="12"/>
      <c r="D54" s="134"/>
      <c r="E54" s="12"/>
      <c r="F54" s="134"/>
      <c r="G54" s="12"/>
      <c r="I54" s="12">
        <v>0</v>
      </c>
      <c r="K54" s="105"/>
      <c r="L54" s="12"/>
    </row>
    <row r="55" spans="1:12" s="115" customFormat="1" ht="22.5" hidden="1" customHeight="1">
      <c r="A55" s="115" t="s">
        <v>85</v>
      </c>
      <c r="D55" s="134"/>
      <c r="F55" s="134"/>
      <c r="G55" s="12"/>
      <c r="I55" s="12"/>
      <c r="K55" s="105"/>
      <c r="L55" s="12"/>
    </row>
    <row r="56" spans="1:12" s="115" customFormat="1" ht="22.5" customHeight="1">
      <c r="A56" s="136" t="s">
        <v>150</v>
      </c>
      <c r="C56" s="134">
        <v>-95197</v>
      </c>
      <c r="D56" s="134"/>
      <c r="E56" s="134">
        <v>-20533</v>
      </c>
      <c r="F56" s="134"/>
      <c r="G56" s="135">
        <v>0</v>
      </c>
      <c r="I56" s="135">
        <v>0</v>
      </c>
      <c r="K56" s="106"/>
      <c r="L56" s="12"/>
    </row>
    <row r="57" spans="1:12" s="115" customFormat="1" ht="22.5" hidden="1" customHeight="1">
      <c r="A57" s="136" t="s">
        <v>76</v>
      </c>
      <c r="C57" s="12"/>
      <c r="D57" s="134"/>
      <c r="E57" s="12">
        <v>0</v>
      </c>
      <c r="F57" s="134"/>
      <c r="G57" s="12"/>
      <c r="I57" s="12">
        <v>0</v>
      </c>
      <c r="K57" s="105"/>
      <c r="L57" s="12"/>
    </row>
    <row r="58" spans="1:12" s="115" customFormat="1" ht="22.5" customHeight="1">
      <c r="A58" s="137" t="s">
        <v>84</v>
      </c>
      <c r="C58" s="134">
        <v>695</v>
      </c>
      <c r="D58" s="113"/>
      <c r="E58" s="134">
        <v>2769</v>
      </c>
      <c r="F58" s="113"/>
      <c r="G58" s="12">
        <v>23104</v>
      </c>
      <c r="I58" s="12">
        <v>22857</v>
      </c>
      <c r="K58" s="105"/>
      <c r="L58" s="12"/>
    </row>
    <row r="59" spans="1:12" s="126" customFormat="1" ht="22.5" customHeight="1">
      <c r="A59" s="126" t="s">
        <v>161</v>
      </c>
      <c r="C59" s="124">
        <f>SUM(C48:C58)</f>
        <v>-94502</v>
      </c>
      <c r="D59" s="125"/>
      <c r="E59" s="124">
        <f>SUM(E48:E58)</f>
        <v>-217764</v>
      </c>
      <c r="F59" s="125"/>
      <c r="G59" s="124">
        <f>SUM(G48:G58)</f>
        <v>829104</v>
      </c>
      <c r="H59" s="125"/>
      <c r="I59" s="124">
        <f>SUM(I48:I58)</f>
        <v>-457088</v>
      </c>
      <c r="K59" s="105"/>
      <c r="L59" s="12"/>
    </row>
    <row r="60" spans="1:12" s="115" customFormat="1" ht="22.5" customHeight="1">
      <c r="C60" s="138"/>
      <c r="D60" s="138"/>
      <c r="E60" s="138"/>
      <c r="F60" s="138"/>
      <c r="G60" s="138"/>
      <c r="I60" s="138"/>
      <c r="K60" s="105"/>
      <c r="L60" s="118"/>
    </row>
    <row r="61" spans="1:12" s="115" customFormat="1" ht="22.5" customHeight="1">
      <c r="A61" s="133" t="s">
        <v>50</v>
      </c>
      <c r="C61" s="138"/>
      <c r="D61" s="138"/>
      <c r="E61" s="138"/>
      <c r="F61" s="138"/>
      <c r="G61" s="138"/>
      <c r="I61" s="138"/>
      <c r="K61" s="105"/>
      <c r="L61" s="12"/>
    </row>
    <row r="62" spans="1:12" s="115" customFormat="1" ht="22.5" hidden="1" customHeight="1">
      <c r="A62" s="115" t="s">
        <v>104</v>
      </c>
      <c r="C62" s="113"/>
      <c r="D62" s="113"/>
      <c r="E62" s="113"/>
      <c r="F62" s="113"/>
      <c r="G62" s="113"/>
      <c r="I62" s="113"/>
      <c r="K62" s="105"/>
      <c r="L62" s="118"/>
    </row>
    <row r="63" spans="1:12" s="115" customFormat="1" ht="22.5" customHeight="1">
      <c r="A63" s="92" t="s">
        <v>221</v>
      </c>
      <c r="C63" s="134">
        <v>335000</v>
      </c>
      <c r="D63" s="113"/>
      <c r="E63" s="134">
        <v>650000</v>
      </c>
      <c r="F63" s="113"/>
      <c r="G63" s="113">
        <v>-200000</v>
      </c>
      <c r="I63" s="24">
        <v>0</v>
      </c>
      <c r="K63" s="105"/>
      <c r="L63" s="118"/>
    </row>
    <row r="64" spans="1:12" s="115" customFormat="1" ht="22.5" customHeight="1">
      <c r="A64" s="92" t="s">
        <v>205</v>
      </c>
      <c r="C64" s="113">
        <v>-635000</v>
      </c>
      <c r="D64" s="113"/>
      <c r="E64" s="24">
        <v>0</v>
      </c>
      <c r="F64" s="113"/>
      <c r="G64" s="113">
        <v>-635000</v>
      </c>
      <c r="I64" s="24">
        <v>0</v>
      </c>
      <c r="K64" s="105"/>
      <c r="L64" s="118"/>
    </row>
    <row r="65" spans="1:12" s="115" customFormat="1" ht="22.5" hidden="1" customHeight="1">
      <c r="A65" s="136" t="s">
        <v>141</v>
      </c>
      <c r="C65" s="24"/>
      <c r="D65" s="138"/>
      <c r="E65" s="24"/>
      <c r="F65" s="138"/>
      <c r="G65" s="113">
        <v>0</v>
      </c>
      <c r="I65" s="24">
        <v>0</v>
      </c>
      <c r="K65" s="105"/>
      <c r="L65" s="12"/>
    </row>
    <row r="66" spans="1:12" s="115" customFormat="1" ht="22.5" hidden="1" customHeight="1">
      <c r="A66" s="136" t="s">
        <v>160</v>
      </c>
      <c r="C66" s="24"/>
      <c r="D66" s="138"/>
      <c r="E66" s="24">
        <v>0</v>
      </c>
      <c r="F66" s="138"/>
      <c r="G66" s="24">
        <v>0</v>
      </c>
      <c r="I66" s="24">
        <v>0</v>
      </c>
      <c r="K66" s="105"/>
      <c r="L66" s="12"/>
    </row>
    <row r="67" spans="1:12" s="136" customFormat="1" ht="22.5" hidden="1" customHeight="1">
      <c r="A67" s="115" t="s">
        <v>78</v>
      </c>
      <c r="B67" s="115"/>
      <c r="C67" s="115"/>
      <c r="D67" s="134"/>
      <c r="E67" s="115"/>
      <c r="F67" s="134"/>
      <c r="G67" s="115"/>
      <c r="H67" s="12"/>
      <c r="I67" s="115"/>
      <c r="J67" s="12"/>
      <c r="K67" s="105"/>
      <c r="L67" s="118"/>
    </row>
    <row r="68" spans="1:12" s="136" customFormat="1" ht="22.5" hidden="1" customHeight="1">
      <c r="A68" s="115"/>
      <c r="B68" s="115" t="s">
        <v>79</v>
      </c>
      <c r="C68" s="115"/>
      <c r="D68" s="134"/>
      <c r="E68" s="115"/>
      <c r="F68" s="134"/>
      <c r="G68" s="115"/>
      <c r="H68" s="12"/>
      <c r="I68" s="115"/>
      <c r="J68" s="12"/>
      <c r="K68" s="105"/>
      <c r="L68" s="118"/>
    </row>
    <row r="69" spans="1:12" s="136" customFormat="1" ht="22.5" hidden="1" customHeight="1">
      <c r="A69" s="139" t="s">
        <v>81</v>
      </c>
      <c r="C69" s="140"/>
      <c r="D69" s="141"/>
      <c r="E69" s="140"/>
      <c r="F69" s="141"/>
      <c r="G69" s="140"/>
      <c r="I69" s="140"/>
      <c r="K69" s="105"/>
      <c r="L69" s="118"/>
    </row>
    <row r="70" spans="1:12" s="136" customFormat="1" ht="22.5" hidden="1" customHeight="1">
      <c r="A70" s="139"/>
      <c r="B70" s="136" t="s">
        <v>79</v>
      </c>
      <c r="C70" s="113"/>
      <c r="D70" s="141"/>
      <c r="E70" s="113"/>
      <c r="F70" s="24"/>
      <c r="G70" s="113"/>
      <c r="I70" s="113"/>
      <c r="K70" s="105"/>
      <c r="L70" s="12"/>
    </row>
    <row r="71" spans="1:12" s="115" customFormat="1" ht="22.5" hidden="1" customHeight="1">
      <c r="A71" s="115" t="s">
        <v>80</v>
      </c>
      <c r="C71" s="135"/>
      <c r="D71" s="113"/>
      <c r="E71" s="135">
        <v>0</v>
      </c>
      <c r="F71" s="113"/>
      <c r="G71" s="24">
        <v>0</v>
      </c>
      <c r="I71" s="24">
        <v>0</v>
      </c>
      <c r="K71" s="105"/>
      <c r="L71" s="142"/>
    </row>
    <row r="72" spans="1:12" s="115" customFormat="1" ht="22.5" customHeight="1">
      <c r="A72" s="115" t="s">
        <v>103</v>
      </c>
      <c r="C72" s="113">
        <v>-123200</v>
      </c>
      <c r="D72" s="113"/>
      <c r="E72" s="113">
        <v>-121950</v>
      </c>
      <c r="F72" s="113"/>
      <c r="G72" s="24">
        <v>0</v>
      </c>
      <c r="I72" s="24">
        <v>0</v>
      </c>
      <c r="K72" s="105"/>
      <c r="L72" s="142"/>
    </row>
    <row r="73" spans="1:12" s="115" customFormat="1" ht="22.5" customHeight="1">
      <c r="A73" s="136" t="s">
        <v>142</v>
      </c>
      <c r="B73" s="121"/>
      <c r="C73" s="113">
        <v>-2581</v>
      </c>
      <c r="D73" s="113"/>
      <c r="E73" s="113">
        <v>-2228</v>
      </c>
      <c r="F73" s="113"/>
      <c r="G73" s="113">
        <v>-803</v>
      </c>
      <c r="I73" s="113">
        <v>-803</v>
      </c>
      <c r="K73" s="105"/>
      <c r="L73" s="142"/>
    </row>
    <row r="74" spans="1:12" s="115" customFormat="1" ht="22.5" customHeight="1">
      <c r="A74" s="115" t="s">
        <v>77</v>
      </c>
      <c r="C74" s="113">
        <v>-21041</v>
      </c>
      <c r="D74" s="138"/>
      <c r="E74" s="113">
        <v>-9541</v>
      </c>
      <c r="F74" s="138"/>
      <c r="G74" s="113">
        <v>-6190</v>
      </c>
      <c r="I74" s="24">
        <v>0</v>
      </c>
      <c r="K74" s="105"/>
      <c r="L74" s="142"/>
    </row>
    <row r="75" spans="1:12" s="126" customFormat="1" ht="22.5" customHeight="1">
      <c r="A75" s="126" t="s">
        <v>162</v>
      </c>
      <c r="C75" s="41">
        <f>SUM(C62:C74)</f>
        <v>-446822</v>
      </c>
      <c r="D75" s="42"/>
      <c r="E75" s="41">
        <f>SUM(E62:E74)</f>
        <v>516281</v>
      </c>
      <c r="F75" s="42"/>
      <c r="G75" s="41">
        <f>SUM(G62:G74)</f>
        <v>-841993</v>
      </c>
      <c r="H75" s="42"/>
      <c r="I75" s="41">
        <f>SUM(I62:I74)</f>
        <v>-803</v>
      </c>
      <c r="K75" s="105"/>
      <c r="L75" s="142"/>
    </row>
    <row r="76" spans="1:12" s="115" customFormat="1" ht="22.5" customHeight="1">
      <c r="C76" s="138"/>
      <c r="D76" s="138"/>
      <c r="E76" s="138"/>
      <c r="F76" s="138"/>
      <c r="G76" s="138"/>
      <c r="I76" s="138"/>
      <c r="K76" s="105"/>
      <c r="L76" s="142"/>
    </row>
    <row r="77" spans="1:12" s="126" customFormat="1" ht="22.5" customHeight="1">
      <c r="A77" s="115" t="s">
        <v>199</v>
      </c>
      <c r="B77" s="115"/>
      <c r="L77" s="142"/>
    </row>
    <row r="78" spans="1:12" s="126" customFormat="1" ht="22.5" customHeight="1">
      <c r="A78" s="115"/>
      <c r="B78" s="115" t="s">
        <v>200</v>
      </c>
      <c r="C78" s="143">
        <f>+C37+C59+C75</f>
        <v>83202</v>
      </c>
      <c r="D78" s="134"/>
      <c r="E78" s="143">
        <f>+E37+E59+E75</f>
        <v>-428468</v>
      </c>
      <c r="F78" s="134"/>
      <c r="G78" s="143">
        <f>+G37+G59+G75</f>
        <v>-23723</v>
      </c>
      <c r="H78" s="115"/>
      <c r="I78" s="143">
        <f>+I37+I59+I75</f>
        <v>-276485</v>
      </c>
      <c r="J78" s="113"/>
      <c r="L78" s="142"/>
    </row>
    <row r="79" spans="1:12" s="126" customFormat="1" ht="22.5" customHeight="1">
      <c r="A79" s="115" t="s">
        <v>201</v>
      </c>
      <c r="B79" s="115"/>
      <c r="C79" s="144">
        <v>169</v>
      </c>
      <c r="D79" s="127"/>
      <c r="E79" s="83">
        <v>0</v>
      </c>
      <c r="F79" s="127"/>
      <c r="G79" s="83">
        <v>0</v>
      </c>
      <c r="H79" s="115"/>
      <c r="I79" s="83">
        <v>0</v>
      </c>
      <c r="J79" s="113"/>
      <c r="L79" s="142"/>
    </row>
    <row r="80" spans="1:12" s="115" customFormat="1" ht="22.5" customHeight="1">
      <c r="A80" s="126" t="s">
        <v>51</v>
      </c>
      <c r="C80" s="127">
        <f>+SUM(C78:C79)</f>
        <v>83371</v>
      </c>
      <c r="D80" s="145"/>
      <c r="E80" s="127">
        <f>+SUM(E78:E79)</f>
        <v>-428468</v>
      </c>
      <c r="F80" s="145"/>
      <c r="G80" s="127">
        <f>+SUM(G78:G79)</f>
        <v>-23723</v>
      </c>
      <c r="H80" s="126"/>
      <c r="I80" s="127">
        <f>+SUM(I78:I79)</f>
        <v>-276485</v>
      </c>
      <c r="K80" s="105"/>
      <c r="L80" s="142"/>
    </row>
    <row r="81" spans="1:12" s="115" customFormat="1" ht="22.5" customHeight="1">
      <c r="A81" s="115" t="s">
        <v>107</v>
      </c>
      <c r="C81" s="146">
        <f>+'BS_3-5'!F10</f>
        <v>546505</v>
      </c>
      <c r="D81" s="134"/>
      <c r="E81" s="146">
        <v>2260336</v>
      </c>
      <c r="F81" s="134"/>
      <c r="G81" s="146">
        <f>+'BS_3-5'!J10</f>
        <v>271919</v>
      </c>
      <c r="I81" s="146">
        <v>1579192</v>
      </c>
      <c r="K81" s="105"/>
      <c r="L81" s="142"/>
    </row>
    <row r="82" spans="1:12" s="126" customFormat="1" ht="22.5" customHeight="1" thickBot="1">
      <c r="A82" s="126" t="s">
        <v>143</v>
      </c>
      <c r="C82" s="147">
        <f>SUM(C80:C81)</f>
        <v>629876</v>
      </c>
      <c r="D82" s="127"/>
      <c r="E82" s="147">
        <f>SUM(E80:E81)</f>
        <v>1831868</v>
      </c>
      <c r="F82" s="127"/>
      <c r="G82" s="147">
        <f>SUM(G80:G81)</f>
        <v>248196</v>
      </c>
      <c r="I82" s="147">
        <f>SUM(I80:I81)</f>
        <v>1302707</v>
      </c>
      <c r="K82" s="105"/>
      <c r="L82" s="142"/>
    </row>
    <row r="83" spans="1:12" s="126" customFormat="1" ht="22.5" customHeight="1" thickTop="1">
      <c r="C83" s="127"/>
      <c r="D83" s="127"/>
      <c r="E83" s="127"/>
      <c r="F83" s="127"/>
      <c r="G83" s="127"/>
      <c r="I83" s="127"/>
      <c r="K83" s="127"/>
      <c r="L83" s="142"/>
    </row>
    <row r="84" spans="1:12" s="126" customFormat="1" ht="22.5" hidden="1" customHeight="1">
      <c r="A84" s="148"/>
      <c r="C84" s="127"/>
      <c r="D84" s="127"/>
      <c r="E84" s="127"/>
      <c r="F84" s="127"/>
      <c r="G84" s="127"/>
      <c r="I84" s="127"/>
      <c r="K84" s="127"/>
      <c r="L84" s="142"/>
    </row>
    <row r="85" spans="1:12" s="115" customFormat="1" ht="22.2" hidden="1" customHeight="1">
      <c r="A85" s="221"/>
      <c r="C85" s="134"/>
      <c r="D85" s="113"/>
      <c r="E85" s="134"/>
      <c r="F85" s="113"/>
      <c r="G85" s="24"/>
      <c r="I85" s="24"/>
      <c r="J85" s="12"/>
      <c r="K85" s="12"/>
      <c r="L85" s="142"/>
    </row>
    <row r="86" spans="1:12" ht="22.5" hidden="1" customHeight="1">
      <c r="L86" s="142"/>
    </row>
    <row r="87" spans="1:12" ht="22.5" hidden="1" customHeight="1">
      <c r="L87" s="142"/>
    </row>
    <row r="88" spans="1:12" ht="22.5" customHeight="1">
      <c r="B88" s="222"/>
      <c r="C88" s="223"/>
      <c r="D88" s="223"/>
      <c r="E88" s="223"/>
      <c r="F88" s="223"/>
      <c r="G88" s="223"/>
      <c r="H88" s="223"/>
      <c r="I88" s="223"/>
      <c r="J88" s="223"/>
      <c r="L88" s="142"/>
    </row>
    <row r="89" spans="1:12" ht="22.5" customHeight="1">
      <c r="B89" s="222"/>
      <c r="L89" s="142"/>
    </row>
    <row r="90" spans="1:12" ht="22.5" customHeight="1">
      <c r="B90" s="222"/>
      <c r="K90" s="224"/>
      <c r="L90" s="142"/>
    </row>
    <row r="91" spans="1:12" ht="22.5" customHeight="1">
      <c r="B91" s="222"/>
      <c r="L91" s="142"/>
    </row>
    <row r="92" spans="1:12" ht="22.5" customHeight="1">
      <c r="L92" s="142"/>
    </row>
    <row r="93" spans="1:12" ht="22.5" customHeight="1">
      <c r="L93" s="142"/>
    </row>
    <row r="94" spans="1:12" ht="22.5" customHeight="1">
      <c r="B94" s="222"/>
      <c r="K94" s="223"/>
      <c r="L94" s="142"/>
    </row>
    <row r="95" spans="1:12" ht="22.5" customHeight="1">
      <c r="B95" s="222"/>
      <c r="K95" s="223"/>
    </row>
    <row r="96" spans="1:12" ht="22.5" customHeight="1">
      <c r="B96" s="222"/>
      <c r="K96" s="224"/>
    </row>
    <row r="97" spans="2:11" ht="22.5" customHeight="1">
      <c r="B97" s="222"/>
      <c r="K97" s="223"/>
    </row>
  </sheetData>
  <mergeCells count="14">
    <mergeCell ref="C46:I46"/>
    <mergeCell ref="C4:E4"/>
    <mergeCell ref="G4:I4"/>
    <mergeCell ref="C42:E42"/>
    <mergeCell ref="G42:I42"/>
    <mergeCell ref="C5:E5"/>
    <mergeCell ref="G5:I5"/>
    <mergeCell ref="C43:E43"/>
    <mergeCell ref="G43:I43"/>
    <mergeCell ref="C6:E6"/>
    <mergeCell ref="G6:I6"/>
    <mergeCell ref="C8:I8"/>
    <mergeCell ref="C44:E44"/>
    <mergeCell ref="G44:I44"/>
  </mergeCells>
  <phoneticPr fontId="23" type="noConversion"/>
  <pageMargins left="0.70866141732283505" right="0.5" top="0.47244094488188998" bottom="0.511811023622047" header="0.511811023622047" footer="0.511811023622047"/>
  <pageSetup paperSize="9" scale="8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319db7574ff20beb8a920318570b3a96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d2c985153f0a08f7a1087eab90c06aaf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Props1.xml><?xml version="1.0" encoding="utf-8"?>
<ds:datastoreItem xmlns:ds="http://schemas.openxmlformats.org/officeDocument/2006/customXml" ds:itemID="{FC687B72-0572-4BFD-AD55-80CB14CC2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B2DA0B-3D71-43F7-9778-4BDB7CE62E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AA627-3CC3-4501-ACAC-B9036665C267}">
  <ds:schemaRefs>
    <ds:schemaRef ds:uri="http://purl.org/dc/terms/"/>
    <ds:schemaRef ds:uri="http://schemas.microsoft.com/office/infopath/2007/PartnerControls"/>
    <ds:schemaRef ds:uri="b33acc88-960f-4983-a496-34866889f303"/>
    <ds:schemaRef ds:uri="http://schemas.microsoft.com/office/2006/documentManagement/types"/>
    <ds:schemaRef ds:uri="c6e0d948-3173-4f36-85b3-6d45828d128f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BS_3-5</vt:lpstr>
      <vt:lpstr>PL_6</vt:lpstr>
      <vt:lpstr>PL_7</vt:lpstr>
      <vt:lpstr>CH_8</vt:lpstr>
      <vt:lpstr>CH_9</vt:lpstr>
      <vt:lpstr>CH_10</vt:lpstr>
      <vt:lpstr>CH_11</vt:lpstr>
      <vt:lpstr>CF_12-13</vt:lpstr>
      <vt:lpstr>PL_6!OLE_LINK3</vt:lpstr>
      <vt:lpstr>'BS_3-5'!Print_Area</vt:lpstr>
      <vt:lpstr>'CF_12-13'!Print_Area</vt:lpstr>
      <vt:lpstr>CH_10!Print_Area</vt:lpstr>
      <vt:lpstr>CH_11!Print_Area</vt:lpstr>
      <vt:lpstr>CH_8!Print_Area</vt:lpstr>
      <vt:lpstr>CH_9!Print_Area</vt:lpstr>
      <vt:lpstr>PL_6!Print_Area</vt:lpstr>
      <vt:lpstr>PL_7!Print_Area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Kongwattananon, Phuridet</cp:lastModifiedBy>
  <cp:lastPrinted>2025-05-06T08:24:54Z</cp:lastPrinted>
  <dcterms:created xsi:type="dcterms:W3CDTF">2011-12-01T07:56:35Z</dcterms:created>
  <dcterms:modified xsi:type="dcterms:W3CDTF">2025-05-06T08:53:50Z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