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F_Anutida\Desktop\งบ Audit\"/>
    </mc:Choice>
  </mc:AlternateContent>
  <bookViews>
    <workbookView xWindow="-108" yWindow="-108" windowWidth="19416" windowHeight="11496" tabRatio="640" firstSheet="1" activeTab="1"/>
  </bookViews>
  <sheets>
    <sheet name="SH-2 (8)" sheetId="21" state="hidden" r:id="rId1"/>
    <sheet name="BS (3-5)" sheetId="22" r:id="rId2"/>
    <sheet name="PL (6-7)" sheetId="26" r:id="rId3"/>
    <sheet name="SH-1 (8)" sheetId="24" r:id="rId4"/>
    <sheet name="SH-1 (9)" sheetId="29" r:id="rId5"/>
    <sheet name="CF (10-11)" sheetId="6" r:id="rId6"/>
  </sheets>
  <definedNames>
    <definedName name="_xlnm._FilterDatabase" localSheetId="5" hidden="1">'CF (10-11)'!$A$1:$H$67</definedName>
    <definedName name="_xlnm.Print_Area" localSheetId="0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6" l="1"/>
  <c r="A9" i="6"/>
  <c r="A11" i="6"/>
  <c r="G28" i="6"/>
  <c r="E49" i="6"/>
  <c r="E51" i="6"/>
  <c r="G51" i="6"/>
  <c r="E60" i="6"/>
  <c r="G60" i="6"/>
  <c r="O11" i="29" l="1"/>
  <c r="E42" i="26" l="1"/>
  <c r="E47" i="26" s="1"/>
  <c r="G42" i="26"/>
  <c r="G47" i="26" s="1"/>
  <c r="O21" i="29" l="1"/>
  <c r="M19" i="29"/>
  <c r="K19" i="29"/>
  <c r="I19" i="29"/>
  <c r="I23" i="29" s="1"/>
  <c r="G19" i="29"/>
  <c r="E19" i="29"/>
  <c r="E23" i="29" s="1"/>
  <c r="O18" i="29"/>
  <c r="O17" i="29"/>
  <c r="O14" i="29"/>
  <c r="O15" i="29" s="1"/>
  <c r="G23" i="29" l="1"/>
  <c r="M23" i="29"/>
  <c r="O19" i="29"/>
  <c r="O23" i="29" s="1"/>
  <c r="K23" i="29"/>
  <c r="E19" i="26" l="1"/>
  <c r="G17" i="22" l="1"/>
  <c r="G19" i="26" l="1"/>
  <c r="O22" i="24" l="1"/>
  <c r="O19" i="24"/>
  <c r="O18" i="24"/>
  <c r="O14" i="24"/>
  <c r="O15" i="24" s="1"/>
  <c r="O11" i="24"/>
  <c r="M15" i="24"/>
  <c r="M20" i="24"/>
  <c r="M24" i="24" l="1"/>
  <c r="O20" i="24"/>
  <c r="O24" i="24" s="1"/>
  <c r="G49" i="22"/>
  <c r="I26" i="22"/>
  <c r="G26" i="22"/>
  <c r="G12" i="26" l="1"/>
  <c r="E12" i="26"/>
  <c r="G21" i="26" l="1"/>
  <c r="G23" i="26" s="1"/>
  <c r="E21" i="26"/>
  <c r="E23" i="26" s="1"/>
  <c r="E25" i="26" l="1"/>
  <c r="G25" i="26"/>
  <c r="G37" i="26"/>
  <c r="G48" i="26" s="1"/>
  <c r="G28" i="26" l="1"/>
  <c r="G9" i="6"/>
  <c r="G19" i="6" s="1"/>
  <c r="G31" i="6" s="1"/>
  <c r="G33" i="6" s="1"/>
  <c r="G62" i="6" s="1"/>
  <c r="G64" i="6" s="1"/>
  <c r="E9" i="6"/>
  <c r="E28" i="26"/>
  <c r="E37" i="26"/>
  <c r="E48" i="26" s="1"/>
  <c r="I17" i="22"/>
  <c r="E19" i="6" l="1"/>
  <c r="E33" i="6" s="1"/>
  <c r="E62" i="6" l="1"/>
  <c r="E64" i="6" s="1"/>
  <c r="I20" i="24"/>
  <c r="G20" i="24"/>
  <c r="E20" i="24"/>
  <c r="K20" i="24"/>
  <c r="K15" i="24"/>
  <c r="I15" i="24"/>
  <c r="G15" i="24"/>
  <c r="E15" i="24"/>
  <c r="E24" i="24" l="1"/>
  <c r="I24" i="24"/>
  <c r="G24" i="24"/>
  <c r="K24" i="24"/>
  <c r="I55" i="22"/>
  <c r="I49" i="22"/>
  <c r="I57" i="22" l="1"/>
  <c r="G79" i="22"/>
  <c r="I79" i="22"/>
  <c r="I81" i="22" s="1"/>
  <c r="G55" i="22"/>
  <c r="G57" i="22" l="1"/>
  <c r="G81" i="22" s="1"/>
  <c r="I28" i="22" l="1"/>
  <c r="G28" i="22"/>
  <c r="H15" i="21"/>
  <c r="H16" i="21" s="1"/>
  <c r="F15" i="21"/>
  <c r="F16" i="21" s="1"/>
  <c r="D15" i="21"/>
  <c r="D16" i="21" s="1"/>
  <c r="J14" i="21"/>
  <c r="L14" i="21" s="1"/>
  <c r="L10" i="21"/>
  <c r="J13" i="21" l="1"/>
  <c r="J15" i="21" s="1"/>
  <c r="J16" i="21" s="1"/>
  <c r="L13" i="21" l="1"/>
  <c r="L15" i="21" s="1"/>
  <c r="L16" i="21" s="1"/>
</calcChain>
</file>

<file path=xl/comments1.xml><?xml version="1.0" encoding="utf-8"?>
<comments xmlns="http://schemas.openxmlformats.org/spreadsheetml/2006/main">
  <authors>
    <author>Jariya Jangsangthong</author>
  </authors>
  <commentList>
    <comment ref="A28" authorId="0" shapeId="0">
      <text>
        <r>
          <rPr>
            <b/>
            <sz val="9"/>
            <color indexed="81"/>
            <rFont val="Tahoma"/>
            <family val="2"/>
          </rPr>
          <t>Jariya Jangsangthong:</t>
        </r>
        <r>
          <rPr>
            <sz val="9"/>
            <color indexed="81"/>
            <rFont val="Tahoma"/>
            <family val="2"/>
          </rPr>
          <t xml:space="preserve">
เจ้าหนี้หมุนเวียนอื่น  + (กลับรายการ) ประมาณการค่าประกันความเสียหาย</t>
        </r>
      </text>
    </comment>
  </commentList>
</comments>
</file>

<file path=xl/sharedStrings.xml><?xml version="1.0" encoding="utf-8"?>
<sst xmlns="http://schemas.openxmlformats.org/spreadsheetml/2006/main" count="257" uniqueCount="165">
  <si>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</si>
  <si>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</si>
  <si>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</si>
  <si>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</si>
  <si>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</si>
  <si>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</si>
  <si>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</si>
  <si>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</si>
  <si>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</si>
  <si>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</si>
  <si>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</si>
  <si>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</si>
  <si>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</si>
  <si>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</si>
  <si>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</si>
  <si>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</si>
  <si>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</si>
  <si>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</si>
  <si>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</si>
  <si>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</si>
  <si>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</si>
  <si>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</si>
  <si>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</si>
  <si>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</si>
  <si>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</si>
  <si>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</si>
  <si>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</si>
  <si>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</si>
  <si>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</si>
  <si>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</si>
  <si>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</si>
  <si>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</si>
  <si>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</si>
  <si>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</si>
  <si>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</si>
  <si>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</si>
  <si>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</si>
  <si>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</si>
  <si>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</si>
  <si>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</si>
  <si>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</si>
  <si>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</si>
  <si>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</si>
  <si>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</si>
  <si>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</si>
  <si>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</si>
  <si>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</si>
  <si>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</si>
  <si>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</si>
  <si>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</si>
  <si>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</si>
  <si>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</si>
  <si>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</si>
  <si>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</si>
  <si>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</si>
  <si>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</si>
  <si>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</si>
  <si>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</si>
  <si>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</si>
  <si>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</si>
  <si>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</si>
  <si>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</si>
  <si>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</si>
  <si>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</si>
  <si>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</si>
  <si>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</si>
  <si>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</si>
  <si>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</si>
  <si>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</si>
  <si>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</si>
  <si>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</si>
  <si>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</si>
  <si>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</si>
  <si>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</si>
  <si>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</si>
  <si>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</si>
  <si>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</si>
  <si>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</si>
  <si>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</si>
  <si>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</si>
  <si>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</si>
  <si>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</si>
  <si>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</si>
  <si>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</si>
  <si>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</si>
  <si>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เงินสดจ่ายเพื่อซื้ออาคารและอุปกรณ์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</si>
  <si>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</si>
  <si>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</si>
  <si>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</si>
  <si>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</si>
  <si>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</si>
  <si>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</si>
  <si>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</si>
  <si>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เงินปันผลให้ผู้ถือหุ้นของบริษัท</t>
  </si>
  <si>
    <t>สินทรัพย์ทางการเงินหมุนเวียนอื่น</t>
  </si>
  <si>
    <t>สินทรัพย์ไม่หมุนเวียน</t>
  </si>
  <si>
    <t>จัดสรรแล้ว</t>
  </si>
  <si>
    <t>ทุนสำรองตามกฎหมาย</t>
  </si>
  <si>
    <t>หนี้สินตามสัญญาเช่า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</si>
  <si>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</si>
  <si>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</si>
  <si>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</si>
  <si>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</si>
  <si>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ยอดคงเหลือ ณ วันที่ 1 มกราคม 2567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</si>
  <si>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</si>
  <si>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</si>
  <si>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หนี้สินทางการเงินหมุนเวียนอื่น</t>
  </si>
  <si>
    <t>เงินกู้ยืมระยะยาวจากสถาบันการเงิน</t>
  </si>
  <si>
    <t>ขาดทุนจากอัตราแลกเปลี่ยนสุทธิ</t>
  </si>
  <si>
    <t>31 ธันวาคม</t>
  </si>
  <si>
    <t>สินทรัพย์ไม่หมุนเวียนที่จัดประเภทเป็นสินทรัพย์ที่ถือไว้เพื่อขาย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</si>
  <si>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</si>
  <si>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</si>
  <si>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</si>
  <si>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</si>
  <si>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องค์ประกอบอื่นของส่วนของผู้ถือหุ้น</t>
  </si>
  <si>
    <t>ผลขาดทุนจากการป้องกันความเสี่ยงกระแสเงินสด</t>
  </si>
  <si>
    <t>การป้องกันความเสี่ยง</t>
  </si>
  <si>
    <t>รายการที่จะไม่ถูกจัดประเภทใหม่ไว้ในกำไรหรือ (ขาดทุน) ในภายหลัง</t>
  </si>
  <si>
    <t>รวมรายการที่จะไม่ถูกจัดประเภทใหม่ไว้ในกำไรหรือ (ขาดทุน) 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</si>
  <si>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</si>
  <si>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</si>
  <si>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</si>
  <si>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ของส่วนของผู้ถือหุ้น</t>
  </si>
  <si>
    <t>สำรอง</t>
  </si>
  <si>
    <t>รวมรายการกับผู้ถือหุ้นที่บันทึกโดยตรงเข้าส่วนของผู้ถือหุ้น</t>
  </si>
  <si>
    <t xml:space="preserve">กำไรขาดทุนเบ็ดเสร็จอื่น 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</si>
  <si>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</si>
  <si>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</si>
  <si>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เงินสดรับจากการขายอุปกรณ์</t>
  </si>
  <si>
    <t>เงินสดรับจากเงินกู้ยืมระยะยาวจากสถาบันการเงิน</t>
  </si>
  <si>
    <t>โอนไปสำรองตามกฎหมาย</t>
  </si>
  <si>
    <t>เงินมัดจำค่าซื้อสินทรัพย์</t>
  </si>
  <si>
    <t xml:space="preserve">เงินฝากสถาบันการเงินที่มีข้อจำกัดในการใช้ </t>
  </si>
  <si>
    <t>เงินกู้ยืมระยะสั้นจากสถาบันการเงิน</t>
  </si>
  <si>
    <t>ขาดทุนจากการปรับมูลค่าสินค้าคงเหลือ</t>
  </si>
  <si>
    <t>31 มีนาคม</t>
  </si>
  <si>
    <t>สำหรับงวดสามเดือนสิ้นสุด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</si>
  <si>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</si>
  <si>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</si>
  <si>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</si>
  <si>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</si>
  <si>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</si>
  <si>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</si>
  <si>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2567</t>
  </si>
  <si>
    <t>2568</t>
  </si>
  <si>
    <t>เงินสดและรายการเทียบเท่าเงินสด ณ วันที่ 31 มีนาคม</t>
  </si>
  <si>
    <t>ขาดทุน</t>
  </si>
  <si>
    <t>กำไร (ขาดทุน) จากกิจกรรมดำเนินงาน</t>
  </si>
  <si>
    <t>กำไร (ขาดทุน) สำหรับงวด</t>
  </si>
  <si>
    <t xml:space="preserve">ค่าใช้จ่าย (รายได้) ภาษีเงินได้ 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</si>
  <si>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</si>
  <si>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</si>
  <si>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</si>
  <si>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</si>
  <si>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</si>
  <si>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</si>
  <si>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งบการเปลี่ยนแปลงส่วนของผู้ถือหุ้น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</si>
  <si>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</si>
  <si>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กระแสเงินสด</t>
  </si>
  <si>
    <t>ขาดทุนจากการจำหน่ายอาคาร และอุปกรณ์</t>
  </si>
  <si>
    <t>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</si>
  <si>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</si>
  <si>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ขาดทุนจากการปรับมูลค่ายุติธรรม</t>
  </si>
  <si>
    <t>เงินสดจ่ายเพื่อชำระหนี้สินตามสัญญาเช่า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</si>
</sst>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-&quot;฿&quot;* #,##0_-;\-&quot;฿&quot;* #,##0_-;_-&quot;฿&quot;* &quot;-&quot;_-;_-@_-"/>
    <numFmt numFmtId="189" formatCode="_-&quot;฿&quot;* #,##0.00_-;\-&quot;฿&quot;* #,##0.00_-;_-&quot;฿&quot;* &quot;-&quot;??_-;_-@_-"/>
    <numFmt numFmtId="190" formatCode="\t&quot;$&quot;#,##0_);\(\t&quot;$&quot;#,##0\)"/>
    <numFmt numFmtId="191" formatCode="#,##0.0_);\(#,##0.0\)"/>
    <numFmt numFmtId="192" formatCode="_(* #,##0.0000_);_(* \(#,##0.0000\);_(* &quot;-&quot;??_);_(@_)"/>
    <numFmt numFmtId="193" formatCode="0.0%;[Red]\(0.0%\)"/>
    <numFmt numFmtId="194" formatCode="0%;[Red]\(0%\)"/>
    <numFmt numFmtId="195" formatCode="0.0%;\(0.0%\)"/>
    <numFmt numFmtId="196" formatCode="_ * #,##0.00_ ;_ * \-#,##0.00_ ;_ * &quot;-&quot;??_ ;_ @_ "/>
    <numFmt numFmtId="197" formatCode="#,##0\ \ ;\(#,##0\)\ ;\—\ \ \ \ "/>
    <numFmt numFmtId="198" formatCode="&quot;SFr.&quot;\ #,##0.00;&quot;SFr.&quot;\ \-#,##0.00"/>
    <numFmt numFmtId="199" formatCode="0%;\(0%\)"/>
    <numFmt numFmtId="200" formatCode="&quot;   &quot;@"/>
    <numFmt numFmtId="201" formatCode="_(* #,##0_);_(* \(#,##0\);_(* &quot;-&quot;_)"/>
    <numFmt numFmtId="202" formatCode="_(* #,##0_);_(* \(#,##0\);_(* &quot;-&quot;??_);_(@_)"/>
    <numFmt numFmtId="203" formatCode="_(* #,##0.00_);_(* \(#,##0.00\);_(* &quot;-&quot;_);_(@_)"/>
    <numFmt numFmtId="204" formatCode="#,##0;\(#,##0\)"/>
    <numFmt numFmtId="205" formatCode="\$#,##0.00;\(\$#,##0.00\)"/>
    <numFmt numFmtId="206" formatCode="\$#,##0;\(\$#,##0\)"/>
    <numFmt numFmtId="207" formatCode="_-&quot;Dfl.&quot;\ * #,##0.00_-;_-&quot;Dfl.&quot;\ * #,##0.00\-;_-&quot;Dfl.&quot;\ * &quot;-&quot;??_-;_-@_-"/>
    <numFmt numFmtId="208" formatCode="_-* #,##0.00_-;_-* #,##0.00\-;_-* &quot;-&quot;??_-;_-@_-"/>
    <numFmt numFmtId="209" formatCode="_-* #,##0_-;_-* #,##0\-;_-* &quot;-&quot;_-;_-@_-"/>
    <numFmt numFmtId="210" formatCode="_-&quot;Dfl.&quot;\ * #,##0_-;_-&quot;Dfl.&quot;\ * #,##0\-;_-&quot;Dfl.&quot;\ * &quot;-&quot;_-;_-@_-"/>
    <numFmt numFmtId="211" formatCode="&quot;\&quot;#,##0;[Red]&quot;\&quot;\-#,##0"/>
    <numFmt numFmtId="212" formatCode="&quot;\&quot;#,##0.00;[Red]&quot;\&quot;\-#,##0.00"/>
    <numFmt numFmtId="213" formatCode="0000.0"/>
    <numFmt numFmtId="214" formatCode="0.0%"/>
    <numFmt numFmtId="215" formatCode="#,##0;\(#,##0\);&quot;-&quot;;@"/>
    <numFmt numFmtId="216" formatCode="_-* #,##0_-;\-* #,##0_-;_-* &quot;-&quot;??_-;_-@_-"/>
  </numFmts>
  <fonts count="60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Tahoma"/>
      <family val="2"/>
      <scheme val="minor"/>
    </font>
    <font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51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91" fontId="12" fillId="0" borderId="0" applyFill="0" applyBorder="0" applyAlignment="0"/>
    <xf numFmtId="192" fontId="12" fillId="0" borderId="0" applyFill="0" applyBorder="0" applyAlignment="0"/>
    <xf numFmtId="193" fontId="12" fillId="0" borderId="0" applyFill="0" applyBorder="0" applyAlignment="0"/>
    <xf numFmtId="194" fontId="12" fillId="0" borderId="0" applyFill="0" applyBorder="0" applyAlignment="0"/>
    <xf numFmtId="44" fontId="12" fillId="0" borderId="0" applyFill="0" applyBorder="0" applyAlignment="0"/>
    <xf numFmtId="195" fontId="12" fillId="0" borderId="0" applyFill="0" applyBorder="0" applyAlignment="0"/>
    <xf numFmtId="191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43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2" fillId="0" borderId="0" applyFont="0" applyFill="0" applyBorder="0" applyAlignment="0" applyProtection="0"/>
    <xf numFmtId="14" fontId="11" fillId="0" borderId="0" applyFill="0" applyBorder="0" applyAlignment="0"/>
    <xf numFmtId="44" fontId="12" fillId="0" borderId="0" applyFill="0" applyBorder="0" applyAlignment="0"/>
    <xf numFmtId="191" fontId="12" fillId="0" borderId="0" applyFill="0" applyBorder="0" applyAlignment="0"/>
    <xf numFmtId="44" fontId="12" fillId="0" borderId="0" applyFill="0" applyBorder="0" applyAlignment="0"/>
    <xf numFmtId="195" fontId="12" fillId="0" borderId="0" applyFill="0" applyBorder="0" applyAlignment="0"/>
    <xf numFmtId="191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7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98" fontId="7" fillId="22" borderId="8" applyFill="0" applyBorder="0" applyAlignment="0"/>
    <xf numFmtId="44" fontId="12" fillId="0" borderId="0" applyFill="0" applyBorder="0" applyAlignment="0"/>
    <xf numFmtId="191" fontId="12" fillId="0" borderId="0" applyFill="0" applyBorder="0" applyAlignment="0"/>
    <xf numFmtId="44" fontId="12" fillId="0" borderId="0" applyFill="0" applyBorder="0" applyAlignment="0"/>
    <xf numFmtId="195" fontId="12" fillId="0" borderId="0" applyFill="0" applyBorder="0" applyAlignment="0"/>
    <xf numFmtId="191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94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2" fillId="0" borderId="0" applyFill="0" applyBorder="0" applyAlignment="0"/>
    <xf numFmtId="191" fontId="12" fillId="0" borderId="0" applyFill="0" applyBorder="0" applyAlignment="0"/>
    <xf numFmtId="44" fontId="12" fillId="0" borderId="0" applyFill="0" applyBorder="0" applyAlignment="0"/>
    <xf numFmtId="195" fontId="12" fillId="0" borderId="0" applyFill="0" applyBorder="0" applyAlignment="0"/>
    <xf numFmtId="191" fontId="12" fillId="0" borderId="0" applyFill="0" applyBorder="0" applyAlignment="0"/>
    <xf numFmtId="0" fontId="31" fillId="0" borderId="0"/>
    <xf numFmtId="49" fontId="11" fillId="0" borderId="0" applyFill="0" applyBorder="0" applyAlignment="0"/>
    <xf numFmtId="200" fontId="12" fillId="0" borderId="0" applyFill="0" applyBorder="0" applyAlignment="0"/>
    <xf numFmtId="201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44" fillId="0" borderId="0"/>
    <xf numFmtId="0" fontId="4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4" fontId="41" fillId="0" borderId="0"/>
    <xf numFmtId="0" fontId="45" fillId="0" borderId="0"/>
    <xf numFmtId="0" fontId="45" fillId="0" borderId="0"/>
    <xf numFmtId="205" fontId="41" fillId="0" borderId="0"/>
    <xf numFmtId="206" fontId="41" fillId="0" borderId="0"/>
    <xf numFmtId="38" fontId="46" fillId="2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0" fontId="46" fillId="25" borderId="17" applyNumberFormat="0" applyBorder="0" applyAlignment="0" applyProtection="0"/>
    <xf numFmtId="198" fontId="7" fillId="22" borderId="8" applyFill="0" applyBorder="0" applyAlignment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37" fontId="49" fillId="0" borderId="0"/>
    <xf numFmtId="213" fontId="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188" fontId="50" fillId="0" borderId="0" applyFont="0" applyFill="0" applyBorder="0" applyAlignment="0" applyProtection="0"/>
    <xf numFmtId="19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18" applyNumberFormat="0" applyBorder="0"/>
    <xf numFmtId="37" fontId="51" fillId="0" borderId="0"/>
    <xf numFmtId="1" fontId="7" fillId="0" borderId="8" applyNumberFormat="0" applyFill="0" applyAlignment="0" applyProtection="0">
      <alignment horizontal="center" vertical="center"/>
    </xf>
    <xf numFmtId="21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2" fillId="0" borderId="0"/>
    <xf numFmtId="189" fontId="50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38" fillId="0" borderId="0"/>
    <xf numFmtId="0" fontId="38" fillId="0" borderId="0"/>
    <xf numFmtId="0" fontId="56" fillId="0" borderId="0"/>
    <xf numFmtId="187" fontId="56" fillId="0" borderId="0" applyFont="0" applyFill="0" applyBorder="0" applyAlignment="0" applyProtection="0"/>
    <xf numFmtId="0" fontId="38" fillId="0" borderId="0"/>
  </cellStyleXfs>
  <cellXfs count="191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4" fillId="0" borderId="0" xfId="0" applyFont="1"/>
    <xf numFmtId="0" fontId="6" fillId="0" borderId="0" xfId="0" applyFont="1"/>
    <xf numFmtId="20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203" fontId="0" fillId="0" borderId="0" xfId="0" applyNumberFormat="1"/>
    <xf numFmtId="0" fontId="0" fillId="0" borderId="0" xfId="0" applyAlignment="1">
      <alignment horizontal="center"/>
    </xf>
    <xf numFmtId="43" fontId="0" fillId="0" borderId="0" xfId="0" applyNumberFormat="1"/>
    <xf numFmtId="202" fontId="0" fillId="0" borderId="0" xfId="0" applyNumberFormat="1"/>
    <xf numFmtId="202" fontId="5" fillId="0" borderId="4" xfId="549" quotePrefix="1" applyNumberFormat="1" applyFont="1" applyFill="1" applyBorder="1" applyAlignment="1">
      <alignment horizontal="center"/>
    </xf>
    <xf numFmtId="202" fontId="5" fillId="0" borderId="4" xfId="549" applyNumberFormat="1" applyFont="1" applyFill="1" applyBorder="1" applyAlignment="1"/>
    <xf numFmtId="202" fontId="2" fillId="0" borderId="0" xfId="549" applyNumberFormat="1" applyFont="1" applyFill="1" applyBorder="1" applyAlignment="1">
      <alignment horizontal="right"/>
    </xf>
    <xf numFmtId="202" fontId="2" fillId="0" borderId="0" xfId="549" applyNumberFormat="1" applyFont="1" applyFill="1" applyAlignment="1"/>
    <xf numFmtId="0" fontId="37" fillId="0" borderId="0" xfId="0" applyFont="1"/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202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/>
    <xf numFmtId="43" fontId="2" fillId="0" borderId="0" xfId="549" applyFont="1" applyFill="1" applyAlignment="1"/>
    <xf numFmtId="202" fontId="0" fillId="0" borderId="15" xfId="549" applyNumberFormat="1" applyFont="1" applyFill="1" applyBorder="1" applyAlignment="1"/>
    <xf numFmtId="202" fontId="5" fillId="0" borderId="0" xfId="549" applyNumberFormat="1" applyFont="1" applyFill="1" applyBorder="1" applyAlignme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41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43" fontId="0" fillId="0" borderId="0" xfId="549" applyFont="1" applyFill="1" applyAlignment="1"/>
    <xf numFmtId="202" fontId="5" fillId="0" borderId="0" xfId="549" quotePrefix="1" applyNumberFormat="1" applyFont="1" applyFill="1" applyBorder="1" applyAlignment="1">
      <alignment horizontal="center"/>
    </xf>
    <xf numFmtId="43" fontId="0" fillId="0" borderId="0" xfId="549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16" xfId="0" applyNumberFormat="1" applyFont="1" applyBorder="1"/>
    <xf numFmtId="202" fontId="0" fillId="0" borderId="0" xfId="549" quotePrefix="1" applyNumberFormat="1" applyFont="1" applyFill="1" applyBorder="1" applyAlignment="1">
      <alignment horizontal="center"/>
    </xf>
    <xf numFmtId="41" fontId="5" fillId="0" borderId="4" xfId="0" applyNumberFormat="1" applyFont="1" applyBorder="1"/>
    <xf numFmtId="202" fontId="2" fillId="0" borderId="0" xfId="549" quotePrefix="1" applyNumberFormat="1" applyFont="1" applyFill="1" applyBorder="1" applyAlignment="1">
      <alignment horizontal="center"/>
    </xf>
    <xf numFmtId="202" fontId="0" fillId="0" borderId="0" xfId="549" applyNumberFormat="1" applyFont="1" applyFill="1" applyBorder="1" applyAlignment="1"/>
    <xf numFmtId="202" fontId="5" fillId="0" borderId="0" xfId="549" applyNumberFormat="1" applyFont="1" applyFill="1" applyBorder="1" applyAlignment="1">
      <alignment horizontal="right"/>
    </xf>
    <xf numFmtId="202" fontId="0" fillId="0" borderId="0" xfId="549" applyNumberFormat="1" applyFont="1" applyFill="1" applyAlignment="1"/>
    <xf numFmtId="202" fontId="0" fillId="0" borderId="14" xfId="549" quotePrefix="1" applyNumberFormat="1" applyFont="1" applyFill="1" applyBorder="1" applyAlignment="1">
      <alignment horizontal="center"/>
    </xf>
    <xf numFmtId="202" fontId="0" fillId="0" borderId="0" xfId="549" applyNumberFormat="1" applyFont="1" applyFill="1" applyBorder="1" applyAlignment="1">
      <alignment horizontal="right"/>
    </xf>
    <xf numFmtId="202" fontId="0" fillId="0" borderId="14" xfId="549" applyNumberFormat="1" applyFont="1" applyFill="1" applyBorder="1" applyAlignment="1"/>
    <xf numFmtId="41" fontId="0" fillId="0" borderId="14" xfId="0" applyNumberFormat="1" applyBorder="1"/>
    <xf numFmtId="202" fontId="5" fillId="0" borderId="13" xfId="549" applyNumberFormat="1" applyFont="1" applyFill="1" applyBorder="1" applyAlignment="1"/>
    <xf numFmtId="202" fontId="2" fillId="0" borderId="0" xfId="549" applyNumberFormat="1" applyFont="1" applyFill="1" applyBorder="1" applyAlignment="1"/>
    <xf numFmtId="0" fontId="38" fillId="0" borderId="0" xfId="0" applyFont="1" applyAlignment="1">
      <alignment horizontal="right"/>
    </xf>
    <xf numFmtId="41" fontId="0" fillId="0" borderId="0" xfId="0" applyNumberFormat="1" applyAlignment="1">
      <alignment horizontal="center"/>
    </xf>
    <xf numFmtId="41" fontId="6" fillId="0" borderId="0" xfId="0" applyNumberFormat="1" applyFont="1" applyAlignment="1">
      <alignment horizontal="center"/>
    </xf>
    <xf numFmtId="41" fontId="52" fillId="0" borderId="0" xfId="0" applyNumberFormat="1" applyFont="1"/>
    <xf numFmtId="202" fontId="5" fillId="0" borderId="4" xfId="549" applyNumberFormat="1" applyFont="1" applyFill="1" applyBorder="1" applyAlignment="1">
      <alignment horizontal="right"/>
    </xf>
    <xf numFmtId="216" fontId="2" fillId="0" borderId="0" xfId="549" applyNumberFormat="1" applyFont="1" applyFill="1" applyAlignment="1">
      <alignment horizontal="right" vertical="center"/>
    </xf>
    <xf numFmtId="216" fontId="2" fillId="0" borderId="0" xfId="549" applyNumberFormat="1" applyFont="1" applyFill="1" applyAlignment="1">
      <alignment horizontal="center" vertical="center"/>
    </xf>
    <xf numFmtId="216" fontId="2" fillId="0" borderId="14" xfId="549" applyNumberFormat="1" applyFont="1" applyFill="1" applyBorder="1" applyAlignment="1">
      <alignment horizontal="right" vertical="center"/>
    </xf>
    <xf numFmtId="216" fontId="5" fillId="0" borderId="14" xfId="549" applyNumberFormat="1" applyFont="1" applyFill="1" applyBorder="1" applyAlignment="1">
      <alignment horizontal="right" vertical="center"/>
    </xf>
    <xf numFmtId="216" fontId="5" fillId="0" borderId="0" xfId="549" applyNumberFormat="1" applyFont="1" applyFill="1" applyAlignment="1">
      <alignment horizontal="right" vertical="center"/>
    </xf>
    <xf numFmtId="216" fontId="5" fillId="0" borderId="13" xfId="549" applyNumberFormat="1" applyFont="1" applyFill="1" applyBorder="1" applyAlignment="1">
      <alignment horizontal="right" vertical="center"/>
    </xf>
    <xf numFmtId="216" fontId="5" fillId="0" borderId="4" xfId="549" applyNumberFormat="1" applyFont="1" applyFill="1" applyBorder="1" applyAlignment="1">
      <alignment horizontal="right" vertical="center"/>
    </xf>
    <xf numFmtId="216" fontId="2" fillId="0" borderId="0" xfId="549" applyNumberFormat="1" applyFont="1" applyFill="1" applyBorder="1" applyAlignment="1">
      <alignment horizontal="right" vertical="center"/>
    </xf>
    <xf numFmtId="216" fontId="2" fillId="0" borderId="13" xfId="549" applyNumberFormat="1" applyFont="1" applyFill="1" applyBorder="1" applyAlignment="1">
      <alignment horizontal="right" vertical="center"/>
    </xf>
    <xf numFmtId="216" fontId="5" fillId="0" borderId="15" xfId="549" applyNumberFormat="1" applyFont="1" applyFill="1" applyBorder="1" applyAlignment="1">
      <alignment horizontal="right" vertical="center"/>
    </xf>
    <xf numFmtId="216" fontId="0" fillId="0" borderId="0" xfId="549" applyNumberFormat="1" applyFont="1" applyFill="1" applyAlignment="1">
      <alignment horizontal="right" vertical="center"/>
    </xf>
    <xf numFmtId="203" fontId="5" fillId="0" borderId="13" xfId="0" applyNumberFormat="1" applyFont="1" applyBorder="1"/>
    <xf numFmtId="0" fontId="52" fillId="0" borderId="0" xfId="0" applyFont="1"/>
    <xf numFmtId="216" fontId="5" fillId="0" borderId="0" xfId="549" applyNumberFormat="1" applyFont="1" applyFill="1" applyBorder="1" applyAlignment="1">
      <alignment horizontal="right" vertical="center"/>
    </xf>
    <xf numFmtId="204" fontId="6" fillId="0" borderId="0" xfId="1132" applyNumberFormat="1" applyFont="1" applyAlignment="1">
      <alignment vertical="center"/>
    </xf>
    <xf numFmtId="204" fontId="2" fillId="0" borderId="0" xfId="1344" applyNumberFormat="1" applyFont="1" applyAlignment="1">
      <alignment vertical="center"/>
    </xf>
    <xf numFmtId="204" fontId="2" fillId="0" borderId="0" xfId="1132" applyNumberFormat="1" applyAlignment="1">
      <alignment vertical="center"/>
    </xf>
    <xf numFmtId="202" fontId="5" fillId="0" borderId="4" xfId="0" applyNumberFormat="1" applyFont="1" applyBorder="1"/>
    <xf numFmtId="202" fontId="5" fillId="0" borderId="0" xfId="0" applyNumberFormat="1" applyFont="1"/>
    <xf numFmtId="0" fontId="6" fillId="26" borderId="0" xfId="0" applyFont="1" applyFill="1"/>
    <xf numFmtId="0" fontId="5" fillId="26" borderId="0" xfId="0" applyFont="1" applyFill="1" applyAlignment="1">
      <alignment horizontal="left"/>
    </xf>
    <xf numFmtId="0" fontId="4" fillId="26" borderId="0" xfId="0" applyFont="1" applyFill="1" applyAlignment="1">
      <alignment horizontal="center"/>
    </xf>
    <xf numFmtId="202" fontId="5" fillId="26" borderId="0" xfId="0" applyNumberFormat="1" applyFont="1" applyFill="1"/>
    <xf numFmtId="0" fontId="6" fillId="26" borderId="0" xfId="0" applyFont="1" applyFill="1" applyAlignment="1">
      <alignment horizontal="center"/>
    </xf>
    <xf numFmtId="0" fontId="0" fillId="26" borderId="0" xfId="0" applyFill="1" applyAlignment="1">
      <alignment horizontal="left"/>
    </xf>
    <xf numFmtId="202" fontId="0" fillId="26" borderId="0" xfId="0" applyNumberFormat="1" applyFill="1"/>
    <xf numFmtId="0" fontId="5" fillId="26" borderId="0" xfId="0" applyFont="1" applyFill="1"/>
    <xf numFmtId="202" fontId="5" fillId="26" borderId="4" xfId="0" applyNumberFormat="1" applyFont="1" applyFill="1" applyBorder="1"/>
    <xf numFmtId="0" fontId="5" fillId="0" borderId="0" xfId="1345" applyFont="1"/>
    <xf numFmtId="216" fontId="54" fillId="0" borderId="14" xfId="549" applyNumberFormat="1" applyFont="1" applyFill="1" applyBorder="1" applyAlignment="1">
      <alignment horizontal="right" vertical="center"/>
    </xf>
    <xf numFmtId="43" fontId="5" fillId="0" borderId="0" xfId="0" applyNumberFormat="1" applyFont="1"/>
    <xf numFmtId="204" fontId="4" fillId="0" borderId="0" xfId="1344" applyNumberFormat="1" applyFont="1" applyAlignment="1">
      <alignment vertical="center"/>
    </xf>
    <xf numFmtId="202" fontId="2" fillId="0" borderId="0" xfId="549" applyNumberFormat="1" applyFont="1" applyFill="1" applyAlignment="1">
      <alignment horizontal="righ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202" fontId="6" fillId="0" borderId="0" xfId="549" applyNumberFormat="1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41" fontId="2" fillId="0" borderId="14" xfId="1349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41" fontId="0" fillId="0" borderId="0" xfId="0" applyNumberFormat="1" applyFill="1"/>
    <xf numFmtId="0" fontId="0" fillId="0" borderId="0" xfId="0" applyFill="1"/>
    <xf numFmtId="0" fontId="5" fillId="0" borderId="0" xfId="1350" applyFont="1" applyFill="1"/>
    <xf numFmtId="0" fontId="2" fillId="0" borderId="0" xfId="1350" applyFont="1" applyFill="1"/>
    <xf numFmtId="204" fontId="2" fillId="0" borderId="0" xfId="1350" applyNumberFormat="1" applyFont="1" applyFill="1"/>
    <xf numFmtId="0" fontId="5" fillId="0" borderId="0" xfId="1350" applyFont="1" applyFill="1" applyAlignment="1">
      <alignment horizontal="center"/>
    </xf>
    <xf numFmtId="204" fontId="4" fillId="0" borderId="0" xfId="1350" applyNumberFormat="1" applyFont="1" applyFill="1" applyAlignment="1">
      <alignment horizontal="center"/>
    </xf>
    <xf numFmtId="204" fontId="2" fillId="0" borderId="0" xfId="1350" applyNumberFormat="1" applyFont="1" applyFill="1" applyAlignment="1">
      <alignment horizontal="right"/>
    </xf>
    <xf numFmtId="216" fontId="5" fillId="0" borderId="0" xfId="1349" applyNumberFormat="1" applyFont="1" applyFill="1" applyBorder="1" applyAlignment="1">
      <alignment horizontal="center"/>
    </xf>
    <xf numFmtId="216" fontId="5" fillId="0" borderId="0" xfId="1349" applyNumberFormat="1" applyFont="1" applyFill="1" applyAlignment="1">
      <alignment horizontal="center"/>
    </xf>
    <xf numFmtId="216" fontId="5" fillId="0" borderId="0" xfId="1349" applyNumberFormat="1" applyFont="1" applyFill="1" applyAlignment="1">
      <alignment horizontal="right"/>
    </xf>
    <xf numFmtId="216" fontId="5" fillId="0" borderId="0" xfId="1349" applyNumberFormat="1" applyFont="1" applyFill="1" applyBorder="1" applyAlignment="1">
      <alignment horizontal="right"/>
    </xf>
    <xf numFmtId="216" fontId="5" fillId="0" borderId="14" xfId="1349" applyNumberFormat="1" applyFont="1" applyFill="1" applyBorder="1" applyAlignment="1">
      <alignment horizontal="center"/>
    </xf>
    <xf numFmtId="216" fontId="2" fillId="0" borderId="14" xfId="1349" applyNumberFormat="1" applyFont="1" applyFill="1" applyBorder="1" applyAlignment="1">
      <alignment horizontal="center"/>
    </xf>
    <xf numFmtId="216" fontId="2" fillId="0" borderId="14" xfId="1349" applyNumberFormat="1" applyFont="1" applyFill="1" applyBorder="1" applyAlignment="1">
      <alignment horizontal="right"/>
    </xf>
    <xf numFmtId="41" fontId="5" fillId="0" borderId="0" xfId="1349" applyNumberFormat="1" applyFont="1" applyFill="1" applyBorder="1" applyAlignment="1">
      <alignment horizontal="center"/>
    </xf>
    <xf numFmtId="41" fontId="5" fillId="0" borderId="0" xfId="1349" applyNumberFormat="1" applyFont="1" applyFill="1" applyAlignment="1">
      <alignment horizontal="center"/>
    </xf>
    <xf numFmtId="41" fontId="2" fillId="0" borderId="0" xfId="1349" applyNumberFormat="1" applyFont="1" applyFill="1" applyBorder="1" applyAlignment="1">
      <alignment horizontal="center"/>
    </xf>
    <xf numFmtId="41" fontId="5" fillId="0" borderId="0" xfId="1349" applyNumberFormat="1" applyFont="1" applyFill="1" applyAlignment="1">
      <alignment horizontal="right"/>
    </xf>
    <xf numFmtId="41" fontId="2" fillId="0" borderId="0" xfId="1349" applyNumberFormat="1" applyFont="1" applyFill="1" applyBorder="1" applyAlignment="1">
      <alignment horizontal="right"/>
    </xf>
    <xf numFmtId="41" fontId="2" fillId="0" borderId="0" xfId="1349" applyNumberFormat="1" applyFont="1" applyFill="1" applyAlignment="1">
      <alignment horizontal="right" vertical="center"/>
    </xf>
    <xf numFmtId="41" fontId="0" fillId="0" borderId="0" xfId="0" applyNumberFormat="1" applyFill="1" applyAlignment="1">
      <alignment horizontal="right"/>
    </xf>
    <xf numFmtId="202" fontId="0" fillId="0" borderId="0" xfId="0" applyNumberFormat="1" applyFill="1"/>
    <xf numFmtId="0" fontId="4" fillId="0" borderId="0" xfId="0" applyFont="1" applyFill="1" applyAlignment="1">
      <alignment horizontal="left" vertical="top" wrapText="1"/>
    </xf>
    <xf numFmtId="0" fontId="0" fillId="0" borderId="0" xfId="1344" applyFont="1" applyFill="1" applyAlignment="1">
      <alignment vertical="center"/>
    </xf>
    <xf numFmtId="204" fontId="2" fillId="0" borderId="0" xfId="1096" applyNumberFormat="1" applyFont="1" applyFill="1" applyAlignment="1">
      <alignment vertical="center"/>
    </xf>
    <xf numFmtId="204" fontId="4" fillId="0" borderId="0" xfId="1096" applyNumberFormat="1" applyFont="1" applyFill="1" applyAlignment="1">
      <alignment horizontal="center" vertical="center"/>
    </xf>
    <xf numFmtId="204" fontId="0" fillId="0" borderId="0" xfId="1096" applyNumberFormat="1" applyFont="1" applyFill="1" applyAlignment="1">
      <alignment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/>
    <xf numFmtId="0" fontId="6" fillId="0" borderId="0" xfId="0" applyFont="1" applyFill="1" applyAlignment="1">
      <alignment horizontal="left" vertical="top" wrapText="1"/>
    </xf>
    <xf numFmtId="202" fontId="0" fillId="0" borderId="15" xfId="0" applyNumberFormat="1" applyFill="1" applyBorder="1"/>
    <xf numFmtId="202" fontId="0" fillId="0" borderId="0" xfId="0" applyNumberFormat="1" applyFill="1" applyAlignment="1">
      <alignment horizontal="right"/>
    </xf>
    <xf numFmtId="0" fontId="5" fillId="0" borderId="0" xfId="0" applyFont="1" applyFill="1"/>
    <xf numFmtId="202" fontId="4" fillId="0" borderId="0" xfId="1344" applyNumberFormat="1" applyFont="1" applyFill="1" applyAlignment="1">
      <alignment horizontal="center" vertical="center"/>
    </xf>
    <xf numFmtId="204" fontId="3" fillId="0" borderId="0" xfId="1096" quotePrefix="1" applyNumberFormat="1" applyFont="1" applyFill="1" applyAlignment="1">
      <alignment vertical="center"/>
    </xf>
    <xf numFmtId="204" fontId="5" fillId="0" borderId="0" xfId="1096" applyNumberFormat="1" applyFont="1" applyFill="1" applyAlignment="1">
      <alignment vertical="center"/>
    </xf>
    <xf numFmtId="204" fontId="2" fillId="0" borderId="0" xfId="1096" applyNumberFormat="1" applyFont="1" applyFill="1" applyAlignment="1">
      <alignment horizontal="center" vertical="center"/>
    </xf>
    <xf numFmtId="215" fontId="2" fillId="0" borderId="0" xfId="1096" applyNumberFormat="1" applyFont="1" applyFill="1" applyAlignment="1">
      <alignment horizontal="right" vertical="center"/>
    </xf>
    <xf numFmtId="204" fontId="3" fillId="0" borderId="0" xfId="1096" applyNumberFormat="1" applyFont="1" applyFill="1" applyAlignment="1">
      <alignment vertical="center"/>
    </xf>
    <xf numFmtId="0" fontId="0" fillId="0" borderId="0" xfId="0" quotePrefix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204" fontId="6" fillId="0" borderId="0" xfId="1096" applyNumberFormat="1" applyFont="1" applyFill="1" applyAlignment="1">
      <alignment vertical="center"/>
    </xf>
    <xf numFmtId="0" fontId="57" fillId="0" borderId="0" xfId="0" applyFont="1" applyFill="1"/>
    <xf numFmtId="16" fontId="0" fillId="0" borderId="0" xfId="0" applyNumberFormat="1" applyFill="1" applyAlignment="1">
      <alignment horizontal="center"/>
    </xf>
    <xf numFmtId="204" fontId="0" fillId="0" borderId="0" xfId="1314" applyNumberFormat="1" applyFont="1" applyFill="1" applyAlignment="1">
      <alignment vertical="center"/>
    </xf>
    <xf numFmtId="204" fontId="2" fillId="0" borderId="0" xfId="1314" applyNumberFormat="1" applyFont="1" applyFill="1" applyAlignment="1">
      <alignment vertical="center"/>
    </xf>
    <xf numFmtId="204" fontId="4" fillId="0" borderId="0" xfId="1096" applyNumberFormat="1" applyFont="1" applyFill="1" applyAlignment="1">
      <alignment vertical="center"/>
    </xf>
    <xf numFmtId="204" fontId="53" fillId="0" borderId="0" xfId="1096" applyNumberFormat="1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8" fontId="2" fillId="0" borderId="0" xfId="549" applyNumberFormat="1" applyFont="1" applyFill="1" applyAlignment="1">
      <alignment horizontal="right" vertical="center"/>
    </xf>
    <xf numFmtId="202" fontId="55" fillId="0" borderId="0" xfId="662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41" fontId="0" fillId="0" borderId="0" xfId="0" applyNumberFormat="1" applyFont="1"/>
    <xf numFmtId="0" fontId="4" fillId="0" borderId="0" xfId="0" applyFont="1" applyFill="1" applyAlignment="1">
      <alignment horizontal="center"/>
    </xf>
    <xf numFmtId="41" fontId="2" fillId="0" borderId="0" xfId="549" applyNumberFormat="1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41" fontId="2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1" fontId="5" fillId="0" borderId="0" xfId="549" applyNumberFormat="1" applyFont="1" applyFill="1" applyBorder="1" applyAlignment="1">
      <alignment horizontal="right"/>
    </xf>
    <xf numFmtId="41" fontId="5" fillId="0" borderId="0" xfId="549" quotePrefix="1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204" fontId="4" fillId="0" borderId="0" xfId="1344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04" fontId="2" fillId="0" borderId="0" xfId="1344" applyNumberFormat="1" applyFont="1" applyAlignment="1">
      <alignment horizontal="center" vertical="center"/>
    </xf>
    <xf numFmtId="204" fontId="4" fillId="0" borderId="0" xfId="1344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37" fontId="2" fillId="0" borderId="0" xfId="549" applyNumberFormat="1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202" fontId="0" fillId="0" borderId="0" xfId="0" applyNumberFormat="1" applyFill="1" applyBorder="1"/>
    <xf numFmtId="41" fontId="5" fillId="0" borderId="4" xfId="0" applyNumberFormat="1" applyFont="1" applyFill="1" applyBorder="1"/>
    <xf numFmtId="41" fontId="0" fillId="0" borderId="0" xfId="549" applyNumberFormat="1" applyFont="1" applyFill="1"/>
    <xf numFmtId="41" fontId="0" fillId="0" borderId="14" xfId="549" applyNumberFormat="1" applyFont="1" applyFill="1" applyBorder="1" applyAlignment="1">
      <alignment horizontal="right"/>
    </xf>
    <xf numFmtId="0" fontId="38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0" fontId="4" fillId="0" borderId="0" xfId="0" applyFont="1" applyAlignment="1">
      <alignment horizontal="center"/>
    </xf>
    <xf numFmtId="215" fontId="4" fillId="0" borderId="0" xfId="1096" applyNumberFormat="1" applyFont="1" applyFill="1" applyAlignment="1">
      <alignment horizontal="center" vertical="center"/>
    </xf>
    <xf numFmtId="0" fontId="52" fillId="0" borderId="0" xfId="1348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center"/>
    </xf>
    <xf numFmtId="202" fontId="52" fillId="0" borderId="0" xfId="0" applyNumberFormat="1" applyFont="1" applyFill="1" applyAlignment="1">
      <alignment horizontal="center"/>
    </xf>
  </cellXfs>
  <cellStyles count="1351">
    <cellStyle name="??" xfId="1258"/>
    <cellStyle name="?? [0.00]_ADMAG" xfId="1259"/>
    <cellStyle name="???? [0.00]_ADMAG" xfId="1260"/>
    <cellStyle name="????_ADMAG" xfId="1261"/>
    <cellStyle name="??_ADMAG" xfId="1262"/>
    <cellStyle name="’??? [0.00]_TMCA Spreadsheet(body)" xfId="1263"/>
    <cellStyle name="’???_TMCA Spreadsheet(body)" xfId="1264"/>
    <cellStyle name="•W?_TMCA Spreadsheet(body)" xfId="1265"/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1 5" xfId="13"/>
    <cellStyle name="20% - Accent1 5 2" xfId="14"/>
    <cellStyle name="20% - Accent1 6" xfId="15"/>
    <cellStyle name="20% - Accent1 6 2" xfId="16"/>
    <cellStyle name="20% - Accent1 7" xfId="17"/>
    <cellStyle name="20% - Accent1 7 2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2" xfId="27"/>
    <cellStyle name="20% - Accent2 2 2" xfId="28"/>
    <cellStyle name="20% - Accent2 3" xfId="29"/>
    <cellStyle name="20% - Accent2 3 2" xfId="30"/>
    <cellStyle name="20% - Accent2 4" xfId="31"/>
    <cellStyle name="20% - Accent2 4 2" xfId="32"/>
    <cellStyle name="20% - Accent2 5" xfId="33"/>
    <cellStyle name="20% - Accent2 5 2" xfId="34"/>
    <cellStyle name="20% - Accent2 6" xfId="35"/>
    <cellStyle name="20% - Accent2 6 2" xfId="36"/>
    <cellStyle name="20% - Accent2 7" xfId="37"/>
    <cellStyle name="20% - Accent2 7 2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2" xfId="47"/>
    <cellStyle name="20% - Accent3 2 2" xfId="48"/>
    <cellStyle name="20% - Accent3 3" xfId="49"/>
    <cellStyle name="20% - Accent3 3 2" xfId="50"/>
    <cellStyle name="20% - Accent3 4" xfId="51"/>
    <cellStyle name="20% - Accent3 4 2" xfId="52"/>
    <cellStyle name="20% - Accent3 5" xfId="53"/>
    <cellStyle name="20% - Accent3 5 2" xfId="54"/>
    <cellStyle name="20% - Accent3 6" xfId="55"/>
    <cellStyle name="20% - Accent3 6 2" xfId="56"/>
    <cellStyle name="20% - Accent3 7" xfId="57"/>
    <cellStyle name="20% - Accent3 7 2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2" xfId="67"/>
    <cellStyle name="20% - Accent4 2 2" xfId="68"/>
    <cellStyle name="20% - Accent4 3" xfId="69"/>
    <cellStyle name="20% - Accent4 3 2" xfId="70"/>
    <cellStyle name="20% - Accent4 4" xfId="71"/>
    <cellStyle name="20% - Accent4 4 2" xfId="72"/>
    <cellStyle name="20% - Accent4 5" xfId="73"/>
    <cellStyle name="20% - Accent4 5 2" xfId="74"/>
    <cellStyle name="20% - Accent4 6" xfId="75"/>
    <cellStyle name="20% - Accent4 6 2" xfId="76"/>
    <cellStyle name="20% - Accent4 7" xfId="77"/>
    <cellStyle name="20% - Accent4 7 2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2" xfId="87"/>
    <cellStyle name="20% - Accent5 2 2" xfId="88"/>
    <cellStyle name="20% - Accent5 3" xfId="89"/>
    <cellStyle name="20% - Accent5 3 2" xfId="90"/>
    <cellStyle name="20% - Accent5 4" xfId="91"/>
    <cellStyle name="20% - Accent5 4 2" xfId="92"/>
    <cellStyle name="20% - Accent5 5" xfId="93"/>
    <cellStyle name="20% - Accent5 5 2" xfId="94"/>
    <cellStyle name="20% - Accent5 6" xfId="95"/>
    <cellStyle name="20% - Accent5 6 2" xfId="96"/>
    <cellStyle name="20% - Accent5 7" xfId="97"/>
    <cellStyle name="20% - Accent5 7 2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2" xfId="107"/>
    <cellStyle name="20% - Accent6 2 2" xfId="108"/>
    <cellStyle name="20% - Accent6 3" xfId="109"/>
    <cellStyle name="20% - Accent6 3 2" xfId="110"/>
    <cellStyle name="20% - Accent6 4" xfId="111"/>
    <cellStyle name="20% - Accent6 4 2" xfId="112"/>
    <cellStyle name="20% - Accent6 5" xfId="113"/>
    <cellStyle name="20% - Accent6 5 2" xfId="114"/>
    <cellStyle name="20% - Accent6 6" xfId="115"/>
    <cellStyle name="20% - Accent6 6 2" xfId="116"/>
    <cellStyle name="20% - Accent6 7" xfId="117"/>
    <cellStyle name="20% - Accent6 7 2" xfId="118"/>
    <cellStyle name="20% - Accent6 8" xfId="119"/>
    <cellStyle name="20% - Accent6 9" xfId="120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2" xfId="127"/>
    <cellStyle name="40% - Accent1 2 2" xfId="128"/>
    <cellStyle name="40% - Accent1 3" xfId="129"/>
    <cellStyle name="40% - Accent1 3 2" xfId="130"/>
    <cellStyle name="40% - Accent1 4" xfId="131"/>
    <cellStyle name="40% - Accent1 4 2" xfId="132"/>
    <cellStyle name="40% - Accent1 5" xfId="133"/>
    <cellStyle name="40% - Accent1 5 2" xfId="134"/>
    <cellStyle name="40% - Accent1 6" xfId="135"/>
    <cellStyle name="40% - Accent1 6 2" xfId="136"/>
    <cellStyle name="40% - Accent1 7" xfId="137"/>
    <cellStyle name="40% - Accent1 7 2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2" xfId="147"/>
    <cellStyle name="40% - Accent2 2 2" xfId="148"/>
    <cellStyle name="40% - Accent2 3" xfId="149"/>
    <cellStyle name="40% - Accent2 3 2" xfId="150"/>
    <cellStyle name="40% - Accent2 4" xfId="151"/>
    <cellStyle name="40% - Accent2 4 2" xfId="152"/>
    <cellStyle name="40% - Accent2 5" xfId="153"/>
    <cellStyle name="40% - Accent2 5 2" xfId="154"/>
    <cellStyle name="40% - Accent2 6" xfId="155"/>
    <cellStyle name="40% - Accent2 6 2" xfId="156"/>
    <cellStyle name="40% - Accent2 7" xfId="157"/>
    <cellStyle name="40% - Accent2 7 2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2" xfId="167"/>
    <cellStyle name="40% - Accent3 2 2" xfId="168"/>
    <cellStyle name="40% - Accent3 3" xfId="169"/>
    <cellStyle name="40% - Accent3 3 2" xfId="170"/>
    <cellStyle name="40% - Accent3 4" xfId="171"/>
    <cellStyle name="40% - Accent3 4 2" xfId="172"/>
    <cellStyle name="40% - Accent3 5" xfId="173"/>
    <cellStyle name="40% - Accent3 5 2" xfId="174"/>
    <cellStyle name="40% - Accent3 6" xfId="175"/>
    <cellStyle name="40% - Accent3 6 2" xfId="176"/>
    <cellStyle name="40% - Accent3 7" xfId="177"/>
    <cellStyle name="40% - Accent3 7 2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2" xfId="187"/>
    <cellStyle name="40% - Accent4 2 2" xfId="188"/>
    <cellStyle name="40% - Accent4 3" xfId="189"/>
    <cellStyle name="40% - Accent4 3 2" xfId="190"/>
    <cellStyle name="40% - Accent4 4" xfId="191"/>
    <cellStyle name="40% - Accent4 4 2" xfId="192"/>
    <cellStyle name="40% - Accent4 5" xfId="193"/>
    <cellStyle name="40% - Accent4 5 2" xfId="194"/>
    <cellStyle name="40% - Accent4 6" xfId="195"/>
    <cellStyle name="40% - Accent4 6 2" xfId="196"/>
    <cellStyle name="40% - Accent4 7" xfId="197"/>
    <cellStyle name="40% - Accent4 7 2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2" xfId="207"/>
    <cellStyle name="40% - Accent5 2 2" xfId="208"/>
    <cellStyle name="40% - Accent5 3" xfId="209"/>
    <cellStyle name="40% - Accent5 3 2" xfId="210"/>
    <cellStyle name="40% - Accent5 4" xfId="211"/>
    <cellStyle name="40% - Accent5 4 2" xfId="212"/>
    <cellStyle name="40% - Accent5 5" xfId="213"/>
    <cellStyle name="40% - Accent5 5 2" xfId="214"/>
    <cellStyle name="40% - Accent5 6" xfId="215"/>
    <cellStyle name="40% - Accent5 6 2" xfId="216"/>
    <cellStyle name="40% - Accent5 7" xfId="217"/>
    <cellStyle name="40% - Accent5 7 2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2" xfId="227"/>
    <cellStyle name="40% - Accent6 2 2" xfId="228"/>
    <cellStyle name="40% - Accent6 3" xfId="229"/>
    <cellStyle name="40% - Accent6 3 2" xfId="230"/>
    <cellStyle name="40% - Accent6 4" xfId="231"/>
    <cellStyle name="40% - Accent6 4 2" xfId="232"/>
    <cellStyle name="40% - Accent6 5" xfId="233"/>
    <cellStyle name="40% - Accent6 5 2" xfId="234"/>
    <cellStyle name="40% - Accent6 6" xfId="235"/>
    <cellStyle name="40% - Accent6 6 2" xfId="236"/>
    <cellStyle name="40% - Accent6 7" xfId="237"/>
    <cellStyle name="40% - Accent6 7 2" xfId="238"/>
    <cellStyle name="40% - Accent6 8" xfId="239"/>
    <cellStyle name="40% - Accent6 9" xfId="240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2" xfId="247"/>
    <cellStyle name="60% - Accent1 2 2" xfId="248"/>
    <cellStyle name="60% - Accent1 3" xfId="249"/>
    <cellStyle name="60% - Accent1 3 2" xfId="250"/>
    <cellStyle name="60% - Accent1 4" xfId="251"/>
    <cellStyle name="60% - Accent1 4 2" xfId="252"/>
    <cellStyle name="60% - Accent1 5" xfId="253"/>
    <cellStyle name="60% - Accent1 5 2" xfId="254"/>
    <cellStyle name="60% - Accent1 6" xfId="255"/>
    <cellStyle name="60% - Accent1 6 2" xfId="256"/>
    <cellStyle name="60% - Accent1 7" xfId="257"/>
    <cellStyle name="60% - Accent1 7 2" xfId="258"/>
    <cellStyle name="60% - Accent1 8" xfId="259"/>
    <cellStyle name="60% - Accent1 9" xfId="260"/>
    <cellStyle name="60% - Accent2 10" xfId="261"/>
    <cellStyle name="60% - Accent2 11" xfId="262"/>
    <cellStyle name="60% - Accent2 12" xfId="263"/>
    <cellStyle name="60% - Accent2 13" xfId="264"/>
    <cellStyle name="60% - Accent2 14" xfId="265"/>
    <cellStyle name="60% - Accent2 15" xfId="266"/>
    <cellStyle name="60% - Accent2 2" xfId="267"/>
    <cellStyle name="60% - Accent2 2 2" xfId="268"/>
    <cellStyle name="60% - Accent2 3" xfId="269"/>
    <cellStyle name="60% - Accent2 3 2" xfId="270"/>
    <cellStyle name="60% - Accent2 4" xfId="271"/>
    <cellStyle name="60% - Accent2 4 2" xfId="272"/>
    <cellStyle name="60% - Accent2 5" xfId="273"/>
    <cellStyle name="60% - Accent2 5 2" xfId="274"/>
    <cellStyle name="60% - Accent2 6" xfId="275"/>
    <cellStyle name="60% - Accent2 6 2" xfId="276"/>
    <cellStyle name="60% - Accent2 7" xfId="277"/>
    <cellStyle name="60% - Accent2 7 2" xfId="278"/>
    <cellStyle name="60% - Accent2 8" xfId="279"/>
    <cellStyle name="60% - Accent2 9" xfId="280"/>
    <cellStyle name="60% - Accent3 10" xfId="281"/>
    <cellStyle name="60% - Accent3 11" xfId="282"/>
    <cellStyle name="60% - Accent3 12" xfId="283"/>
    <cellStyle name="60% - Accent3 13" xfId="284"/>
    <cellStyle name="60% - Accent3 14" xfId="285"/>
    <cellStyle name="60% - Accent3 15" xfId="286"/>
    <cellStyle name="60% - Accent3 2" xfId="287"/>
    <cellStyle name="60% - Accent3 2 2" xfId="288"/>
    <cellStyle name="60% - Accent3 3" xfId="289"/>
    <cellStyle name="60% - Accent3 3 2" xfId="290"/>
    <cellStyle name="60% - Accent3 4" xfId="291"/>
    <cellStyle name="60% - Accent3 4 2" xfId="292"/>
    <cellStyle name="60% - Accent3 5" xfId="293"/>
    <cellStyle name="60% - Accent3 5 2" xfId="294"/>
    <cellStyle name="60% - Accent3 6" xfId="295"/>
    <cellStyle name="60% - Accent3 6 2" xfId="296"/>
    <cellStyle name="60% - Accent3 7" xfId="297"/>
    <cellStyle name="60% - Accent3 7 2" xfId="298"/>
    <cellStyle name="60% - Accent3 8" xfId="299"/>
    <cellStyle name="60% - Accent3 9" xfId="300"/>
    <cellStyle name="60% - Accent4 10" xfId="301"/>
    <cellStyle name="60% - Accent4 11" xfId="302"/>
    <cellStyle name="60% - Accent4 12" xfId="303"/>
    <cellStyle name="60% - Accent4 13" xfId="304"/>
    <cellStyle name="60% - Accent4 14" xfId="305"/>
    <cellStyle name="60% - Accent4 15" xfId="306"/>
    <cellStyle name="60% - Accent4 2" xfId="307"/>
    <cellStyle name="60% - Accent4 2 2" xfId="308"/>
    <cellStyle name="60% - Accent4 3" xfId="309"/>
    <cellStyle name="60% - Accent4 3 2" xfId="310"/>
    <cellStyle name="60% - Accent4 4" xfId="311"/>
    <cellStyle name="60% - Accent4 4 2" xfId="312"/>
    <cellStyle name="60% - Accent4 5" xfId="313"/>
    <cellStyle name="60% - Accent4 5 2" xfId="314"/>
    <cellStyle name="60% - Accent4 6" xfId="315"/>
    <cellStyle name="60% - Accent4 6 2" xfId="316"/>
    <cellStyle name="60% - Accent4 7" xfId="317"/>
    <cellStyle name="60% - Accent4 7 2" xfId="318"/>
    <cellStyle name="60% - Accent4 8" xfId="319"/>
    <cellStyle name="60% - Accent4 9" xfId="320"/>
    <cellStyle name="60% - Accent5 10" xfId="321"/>
    <cellStyle name="60% - Accent5 11" xfId="322"/>
    <cellStyle name="60% - Accent5 12" xfId="323"/>
    <cellStyle name="60% - Accent5 13" xfId="324"/>
    <cellStyle name="60% - Accent5 14" xfId="325"/>
    <cellStyle name="60% - Accent5 15" xfId="326"/>
    <cellStyle name="60% - Accent5 2" xfId="327"/>
    <cellStyle name="60% - Accent5 2 2" xfId="328"/>
    <cellStyle name="60% - Accent5 3" xfId="329"/>
    <cellStyle name="60% - Accent5 3 2" xfId="330"/>
    <cellStyle name="60% - Accent5 4" xfId="331"/>
    <cellStyle name="60% - Accent5 4 2" xfId="332"/>
    <cellStyle name="60% - Accent5 5" xfId="333"/>
    <cellStyle name="60% - Accent5 5 2" xfId="334"/>
    <cellStyle name="60% - Accent5 6" xfId="335"/>
    <cellStyle name="60% - Accent5 6 2" xfId="336"/>
    <cellStyle name="60% - Accent5 7" xfId="337"/>
    <cellStyle name="60% - Accent5 7 2" xfId="338"/>
    <cellStyle name="60% - Accent5 8" xfId="339"/>
    <cellStyle name="60% - Accent5 9" xfId="340"/>
    <cellStyle name="60% - Accent6 10" xfId="341"/>
    <cellStyle name="60% - Accent6 11" xfId="342"/>
    <cellStyle name="60% - Accent6 12" xfId="343"/>
    <cellStyle name="60% - Accent6 13" xfId="344"/>
    <cellStyle name="60% - Accent6 14" xfId="345"/>
    <cellStyle name="60% - Accent6 15" xfId="346"/>
    <cellStyle name="60% - Accent6 2" xfId="347"/>
    <cellStyle name="60% - Accent6 2 2" xfId="348"/>
    <cellStyle name="60% - Accent6 3" xfId="349"/>
    <cellStyle name="60% - Accent6 3 2" xfId="350"/>
    <cellStyle name="60% - Accent6 4" xfId="351"/>
    <cellStyle name="60% - Accent6 4 2" xfId="352"/>
    <cellStyle name="60% - Accent6 5" xfId="353"/>
    <cellStyle name="60% - Accent6 5 2" xfId="354"/>
    <cellStyle name="60% - Accent6 6" xfId="355"/>
    <cellStyle name="60% - Accent6 6 2" xfId="356"/>
    <cellStyle name="60% - Accent6 7" xfId="357"/>
    <cellStyle name="60% - Accent6 7 2" xfId="358"/>
    <cellStyle name="60% - Accent6 8" xfId="359"/>
    <cellStyle name="60% - Accent6 9" xfId="360"/>
    <cellStyle name="Accent1 10" xfId="361"/>
    <cellStyle name="Accent1 11" xfId="362"/>
    <cellStyle name="Accent1 12" xfId="363"/>
    <cellStyle name="Accent1 13" xfId="364"/>
    <cellStyle name="Accent1 14" xfId="365"/>
    <cellStyle name="Accent1 15" xfId="366"/>
    <cellStyle name="Accent1 2" xfId="367"/>
    <cellStyle name="Accent1 2 2" xfId="368"/>
    <cellStyle name="Accent1 3" xfId="369"/>
    <cellStyle name="Accent1 3 2" xfId="370"/>
    <cellStyle name="Accent1 4" xfId="371"/>
    <cellStyle name="Accent1 4 2" xfId="372"/>
    <cellStyle name="Accent1 5" xfId="373"/>
    <cellStyle name="Accent1 5 2" xfId="374"/>
    <cellStyle name="Accent1 6" xfId="375"/>
    <cellStyle name="Accent1 6 2" xfId="376"/>
    <cellStyle name="Accent1 7" xfId="377"/>
    <cellStyle name="Accent1 7 2" xfId="378"/>
    <cellStyle name="Accent1 8" xfId="379"/>
    <cellStyle name="Accent1 9" xfId="380"/>
    <cellStyle name="Accent2 10" xfId="381"/>
    <cellStyle name="Accent2 11" xfId="382"/>
    <cellStyle name="Accent2 12" xfId="383"/>
    <cellStyle name="Accent2 13" xfId="384"/>
    <cellStyle name="Accent2 14" xfId="385"/>
    <cellStyle name="Accent2 15" xfId="386"/>
    <cellStyle name="Accent2 2" xfId="387"/>
    <cellStyle name="Accent2 2 2" xfId="388"/>
    <cellStyle name="Accent2 3" xfId="389"/>
    <cellStyle name="Accent2 3 2" xfId="390"/>
    <cellStyle name="Accent2 4" xfId="391"/>
    <cellStyle name="Accent2 4 2" xfId="392"/>
    <cellStyle name="Accent2 5" xfId="393"/>
    <cellStyle name="Accent2 5 2" xfId="394"/>
    <cellStyle name="Accent2 6" xfId="395"/>
    <cellStyle name="Accent2 6 2" xfId="396"/>
    <cellStyle name="Accent2 7" xfId="397"/>
    <cellStyle name="Accent2 7 2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2" xfId="407"/>
    <cellStyle name="Accent3 2 2" xfId="408"/>
    <cellStyle name="Accent3 3" xfId="409"/>
    <cellStyle name="Accent3 3 2" xfId="410"/>
    <cellStyle name="Accent3 4" xfId="411"/>
    <cellStyle name="Accent3 4 2" xfId="412"/>
    <cellStyle name="Accent3 5" xfId="413"/>
    <cellStyle name="Accent3 5 2" xfId="414"/>
    <cellStyle name="Accent3 6" xfId="415"/>
    <cellStyle name="Accent3 6 2" xfId="416"/>
    <cellStyle name="Accent3 7" xfId="417"/>
    <cellStyle name="Accent3 7 2" xfId="418"/>
    <cellStyle name="Accent3 8" xfId="419"/>
    <cellStyle name="Accent3 9" xfId="420"/>
    <cellStyle name="Accent4 10" xfId="421"/>
    <cellStyle name="Accent4 11" xfId="422"/>
    <cellStyle name="Accent4 12" xfId="423"/>
    <cellStyle name="Accent4 13" xfId="424"/>
    <cellStyle name="Accent4 14" xfId="425"/>
    <cellStyle name="Accent4 15" xfId="426"/>
    <cellStyle name="Accent4 2" xfId="427"/>
    <cellStyle name="Accent4 2 2" xfId="428"/>
    <cellStyle name="Accent4 3" xfId="429"/>
    <cellStyle name="Accent4 3 2" xfId="430"/>
    <cellStyle name="Accent4 4" xfId="431"/>
    <cellStyle name="Accent4 4 2" xfId="432"/>
    <cellStyle name="Accent4 5" xfId="433"/>
    <cellStyle name="Accent4 5 2" xfId="434"/>
    <cellStyle name="Accent4 6" xfId="435"/>
    <cellStyle name="Accent4 6 2" xfId="436"/>
    <cellStyle name="Accent4 7" xfId="437"/>
    <cellStyle name="Accent4 7 2" xfId="438"/>
    <cellStyle name="Accent4 8" xfId="439"/>
    <cellStyle name="Accent4 9" xfId="440"/>
    <cellStyle name="Accent5 10" xfId="441"/>
    <cellStyle name="Accent5 11" xfId="442"/>
    <cellStyle name="Accent5 12" xfId="443"/>
    <cellStyle name="Accent5 13" xfId="444"/>
    <cellStyle name="Accent5 14" xfId="445"/>
    <cellStyle name="Accent5 15" xfId="446"/>
    <cellStyle name="Accent5 2" xfId="447"/>
    <cellStyle name="Accent5 2 2" xfId="448"/>
    <cellStyle name="Accent5 3" xfId="449"/>
    <cellStyle name="Accent5 3 2" xfId="450"/>
    <cellStyle name="Accent5 4" xfId="451"/>
    <cellStyle name="Accent5 4 2" xfId="452"/>
    <cellStyle name="Accent5 5" xfId="453"/>
    <cellStyle name="Accent5 5 2" xfId="454"/>
    <cellStyle name="Accent5 6" xfId="455"/>
    <cellStyle name="Accent5 6 2" xfId="456"/>
    <cellStyle name="Accent5 7" xfId="457"/>
    <cellStyle name="Accent5 7 2" xfId="458"/>
    <cellStyle name="Accent5 8" xfId="459"/>
    <cellStyle name="Accent5 9" xfId="460"/>
    <cellStyle name="Accent6 10" xfId="461"/>
    <cellStyle name="Accent6 11" xfId="462"/>
    <cellStyle name="Accent6 12" xfId="463"/>
    <cellStyle name="Accent6 13" xfId="464"/>
    <cellStyle name="Accent6 14" xfId="465"/>
    <cellStyle name="Accent6 15" xfId="466"/>
    <cellStyle name="Accent6 2" xfId="467"/>
    <cellStyle name="Accent6 2 2" xfId="468"/>
    <cellStyle name="Accent6 3" xfId="469"/>
    <cellStyle name="Accent6 3 2" xfId="470"/>
    <cellStyle name="Accent6 4" xfId="471"/>
    <cellStyle name="Accent6 4 2" xfId="472"/>
    <cellStyle name="Accent6 5" xfId="473"/>
    <cellStyle name="Accent6 5 2" xfId="474"/>
    <cellStyle name="Accent6 6" xfId="475"/>
    <cellStyle name="Accent6 6 2" xfId="476"/>
    <cellStyle name="Accent6 7" xfId="477"/>
    <cellStyle name="Accent6 7 2" xfId="478"/>
    <cellStyle name="Accent6 8" xfId="479"/>
    <cellStyle name="Accent6 9" xfId="480"/>
    <cellStyle name="Bad 10" xfId="481"/>
    <cellStyle name="Bad 11" xfId="482"/>
    <cellStyle name="Bad 12" xfId="483"/>
    <cellStyle name="Bad 13" xfId="484"/>
    <cellStyle name="Bad 14" xfId="485"/>
    <cellStyle name="Bad 15" xfId="486"/>
    <cellStyle name="Bad 2" xfId="487"/>
    <cellStyle name="Bad 2 2" xfId="488"/>
    <cellStyle name="Bad 3" xfId="489"/>
    <cellStyle name="Bad 3 2" xfId="490"/>
    <cellStyle name="Bad 4" xfId="491"/>
    <cellStyle name="Bad 4 2" xfId="492"/>
    <cellStyle name="Bad 5" xfId="493"/>
    <cellStyle name="Bad 5 2" xfId="494"/>
    <cellStyle name="Bad 6" xfId="495"/>
    <cellStyle name="Bad 6 2" xfId="496"/>
    <cellStyle name="Bad 7" xfId="497"/>
    <cellStyle name="Bad 7 2" xfId="498"/>
    <cellStyle name="Bad 8" xfId="499"/>
    <cellStyle name="Bad 9" xfId="500"/>
    <cellStyle name="Calc Currency (0)" xfId="501"/>
    <cellStyle name="Calc Currency (2)" xfId="502"/>
    <cellStyle name="Calc Percent (0)" xfId="503"/>
    <cellStyle name="Calc Percent (1)" xfId="504"/>
    <cellStyle name="Calc Percent (2)" xfId="505"/>
    <cellStyle name="Calc Units (0)" xfId="506"/>
    <cellStyle name="Calc Units (1)" xfId="507"/>
    <cellStyle name="Calc Units (2)" xfId="508"/>
    <cellStyle name="Calculation 10" xfId="509"/>
    <cellStyle name="Calculation 11" xfId="510"/>
    <cellStyle name="Calculation 12" xfId="511"/>
    <cellStyle name="Calculation 13" xfId="512"/>
    <cellStyle name="Calculation 14" xfId="513"/>
    <cellStyle name="Calculation 15" xfId="514"/>
    <cellStyle name="Calculation 2" xfId="515"/>
    <cellStyle name="Calculation 2 2" xfId="516"/>
    <cellStyle name="Calculation 3" xfId="517"/>
    <cellStyle name="Calculation 3 2" xfId="518"/>
    <cellStyle name="Calculation 4" xfId="519"/>
    <cellStyle name="Calculation 4 2" xfId="520"/>
    <cellStyle name="Calculation 5" xfId="521"/>
    <cellStyle name="Calculation 5 2" xfId="522"/>
    <cellStyle name="Calculation 6" xfId="523"/>
    <cellStyle name="Calculation 6 2" xfId="524"/>
    <cellStyle name="Calculation 7" xfId="525"/>
    <cellStyle name="Calculation 7 2" xfId="526"/>
    <cellStyle name="Calculation 8" xfId="527"/>
    <cellStyle name="Calculation 9" xfId="528"/>
    <cellStyle name="Check Cell 10" xfId="529"/>
    <cellStyle name="Check Cell 11" xfId="530"/>
    <cellStyle name="Check Cell 12" xfId="531"/>
    <cellStyle name="Check Cell 13" xfId="532"/>
    <cellStyle name="Check Cell 14" xfId="533"/>
    <cellStyle name="Check Cell 15" xfId="534"/>
    <cellStyle name="Check Cell 2" xfId="535"/>
    <cellStyle name="Check Cell 2 2" xfId="536"/>
    <cellStyle name="Check Cell 3" xfId="537"/>
    <cellStyle name="Check Cell 3 2" xfId="538"/>
    <cellStyle name="Check Cell 4" xfId="539"/>
    <cellStyle name="Check Cell 4 2" xfId="540"/>
    <cellStyle name="Check Cell 5" xfId="541"/>
    <cellStyle name="Check Cell 5 2" xfId="542"/>
    <cellStyle name="Check Cell 6" xfId="543"/>
    <cellStyle name="Check Cell 6 2" xfId="544"/>
    <cellStyle name="Check Cell 7" xfId="545"/>
    <cellStyle name="Check Cell 7 2" xfId="546"/>
    <cellStyle name="Check Cell 8" xfId="547"/>
    <cellStyle name="Check Cell 9" xfId="548"/>
    <cellStyle name="Comma" xfId="549" builtinId="3"/>
    <cellStyle name="Comma  - Style1" xfId="1266"/>
    <cellStyle name="Comma [0] 2" xfId="1267"/>
    <cellStyle name="Comma [0] 3" xfId="1268"/>
    <cellStyle name="Comma [00]" xfId="550"/>
    <cellStyle name="Comma 10" xfId="551"/>
    <cellStyle name="Comma 10 2" xfId="552"/>
    <cellStyle name="Comma 10 3" xfId="1269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 2" xfId="1270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 2" xfId="1271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1" xfId="666"/>
    <cellStyle name="Comma 2 12" xfId="667"/>
    <cellStyle name="Comma 2 13" xfId="668"/>
    <cellStyle name="Comma 2 13 2" xfId="669"/>
    <cellStyle name="Comma 2 13 3" xfId="670"/>
    <cellStyle name="Comma 2 14" xfId="671"/>
    <cellStyle name="Comma 2 14 2" xfId="672"/>
    <cellStyle name="Comma 2 14 3" xfId="673"/>
    <cellStyle name="Comma 2 15" xfId="674"/>
    <cellStyle name="Comma 2 15 2" xfId="675"/>
    <cellStyle name="Comma 2 15 3" xfId="676"/>
    <cellStyle name="Comma 2 16" xfId="677"/>
    <cellStyle name="Comma 2 17" xfId="1272"/>
    <cellStyle name="Comma 2 2" xfId="678"/>
    <cellStyle name="Comma 2 2 2" xfId="1273"/>
    <cellStyle name="Comma 2 3" xfId="679"/>
    <cellStyle name="Comma 2 4" xfId="680"/>
    <cellStyle name="Comma 2 5" xfId="681"/>
    <cellStyle name="Comma 2 6" xfId="682"/>
    <cellStyle name="Comma 2 7" xfId="683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0" xfId="702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38" xfId="1274"/>
    <cellStyle name="Comma 239" xfId="1275"/>
    <cellStyle name="Comma 24" xfId="744"/>
    <cellStyle name="Comma 240" xfId="1276"/>
    <cellStyle name="Comma 241" xfId="1277"/>
    <cellStyle name="Comma 242" xfId="1349"/>
    <cellStyle name="Comma 25" xfId="745"/>
    <cellStyle name="Comma 26" xfId="746"/>
    <cellStyle name="Comma 27" xfId="747"/>
    <cellStyle name="Comma 28" xfId="748"/>
    <cellStyle name="Comma 29" xfId="749"/>
    <cellStyle name="Comma 3" xfId="750"/>
    <cellStyle name="Comma 3 10" xfId="751"/>
    <cellStyle name="Comma 3 11" xfId="752"/>
    <cellStyle name="Comma 3 12" xfId="753"/>
    <cellStyle name="Comma 3 2" xfId="754"/>
    <cellStyle name="Comma 3 3" xfId="755"/>
    <cellStyle name="Comma 3 4" xfId="756"/>
    <cellStyle name="Comma 3 5" xfId="757"/>
    <cellStyle name="Comma 3 6" xfId="758"/>
    <cellStyle name="Comma 3 7" xfId="759"/>
    <cellStyle name="Comma 3 8" xfId="760"/>
    <cellStyle name="Comma 3 9" xfId="761"/>
    <cellStyle name="Comma 30" xfId="762"/>
    <cellStyle name="Comma 31" xfId="763"/>
    <cellStyle name="Comma 32" xfId="764"/>
    <cellStyle name="Comma 33" xfId="765"/>
    <cellStyle name="Comma 34" xfId="766"/>
    <cellStyle name="Comma 35" xfId="767"/>
    <cellStyle name="Comma 36" xfId="768"/>
    <cellStyle name="Comma 37" xfId="769"/>
    <cellStyle name="Comma 38" xfId="770"/>
    <cellStyle name="Comma 39" xfId="771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14 2" xfId="1279"/>
    <cellStyle name="Comma 4 15" xfId="1280"/>
    <cellStyle name="Comma 4 16" xfId="1278"/>
    <cellStyle name="Comma 4 2" xfId="778"/>
    <cellStyle name="Comma 4 2 2" xfId="779"/>
    <cellStyle name="Comma 4 2 2 2" xfId="780"/>
    <cellStyle name="Comma 4 2 2 3" xfId="781"/>
    <cellStyle name="Comma 4 2 2 4" xfId="782"/>
    <cellStyle name="Comma 4 2 2 4 2" xfId="1282"/>
    <cellStyle name="Comma 4 2 2 5" xfId="1281"/>
    <cellStyle name="Comma 4 2 3" xfId="783"/>
    <cellStyle name="Comma 4 2 3 2" xfId="784"/>
    <cellStyle name="Comma 4 2 3 2 2" xfId="1284"/>
    <cellStyle name="Comma 4 2 3 3" xfId="1283"/>
    <cellStyle name="Comma 4 3" xfId="785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0" xfId="79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14 2" xfId="1286"/>
    <cellStyle name="Comma 5 15" xfId="1287"/>
    <cellStyle name="Comma 5 16" xfId="1285"/>
    <cellStyle name="Comma 5 2" xfId="808"/>
    <cellStyle name="Comma 5 2 2" xfId="809"/>
    <cellStyle name="Comma 5 2 2 2" xfId="810"/>
    <cellStyle name="Comma 5 2 2 3" xfId="811"/>
    <cellStyle name="Comma 5 2 2 4" xfId="812"/>
    <cellStyle name="Comma 5 2 2 4 2" xfId="1289"/>
    <cellStyle name="Comma 5 2 2 5" xfId="1288"/>
    <cellStyle name="Comma 5 2 3" xfId="813"/>
    <cellStyle name="Comma 5 2 3 2" xfId="814"/>
    <cellStyle name="Comma 5 2 3 2 2" xfId="1291"/>
    <cellStyle name="Comma 5 2 3 3" xfId="1290"/>
    <cellStyle name="Comma 5 3" xfId="815"/>
    <cellStyle name="Comma 5 4" xfId="816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2" xfId="833"/>
    <cellStyle name="Comma 6 3" xfId="834"/>
    <cellStyle name="Comma 6 4" xfId="835"/>
    <cellStyle name="Comma 6 5" xfId="836"/>
    <cellStyle name="Comma 6 6" xfId="837"/>
    <cellStyle name="Comma 6 7" xfId="838"/>
    <cellStyle name="Comma 6 8" xfId="839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 9" xfId="1292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 3" xfId="1293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 3" xfId="1294"/>
    <cellStyle name="Comma 90" xfId="882"/>
    <cellStyle name="Comma 91" xfId="883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omma zerodec" xfId="1295"/>
    <cellStyle name="Curren - Style3" xfId="1296"/>
    <cellStyle name="Curren - Style4" xfId="1297"/>
    <cellStyle name="Currency [00]" xfId="892"/>
    <cellStyle name="Currency1" xfId="1298"/>
    <cellStyle name="Date Short" xfId="893"/>
    <cellStyle name="Dollar (zero dec)" xfId="1299"/>
    <cellStyle name="Enter Currency (0)" xfId="894"/>
    <cellStyle name="Enter Currency (2)" xfId="895"/>
    <cellStyle name="Enter Units (0)" xfId="896"/>
    <cellStyle name="Enter Units (1)" xfId="897"/>
    <cellStyle name="Enter Units (2)" xfId="898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2" xfId="905"/>
    <cellStyle name="Explanatory Text 2 2" xfId="906"/>
    <cellStyle name="Explanatory Text 3" xfId="907"/>
    <cellStyle name="Explanatory Text 3 2" xfId="908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ormat Number Column" xfId="919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2" xfId="926"/>
    <cellStyle name="Good 2 2" xfId="927"/>
    <cellStyle name="Good 3" xfId="928"/>
    <cellStyle name="Good 3 2" xfId="929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Grey" xfId="1300"/>
    <cellStyle name="Header1" xfId="940"/>
    <cellStyle name="Header2" xfId="941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2" xfId="948"/>
    <cellStyle name="Heading 1 2 2" xfId="949"/>
    <cellStyle name="Heading 1 3" xfId="950"/>
    <cellStyle name="Heading 1 3 2" xfId="951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2" xfId="968"/>
    <cellStyle name="Heading 2 2 2" xfId="969"/>
    <cellStyle name="Heading 2 3" xfId="970"/>
    <cellStyle name="Heading 2 3 2" xfId="971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2" xfId="988"/>
    <cellStyle name="Heading 3 2 2" xfId="989"/>
    <cellStyle name="Heading 3 3" xfId="990"/>
    <cellStyle name="Heading 3 3 2" xfId="991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2" xfId="1008"/>
    <cellStyle name="Heading 4 2 2" xfId="1009"/>
    <cellStyle name="Heading 4 3" xfId="1010"/>
    <cellStyle name="Heading 4 3 2" xfId="1011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Hyperlink 2" xfId="1301"/>
    <cellStyle name="Input [yellow]" xfId="1302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2" xfId="1028"/>
    <cellStyle name="Input 2 2" xfId="1029"/>
    <cellStyle name="Input 3" xfId="1030"/>
    <cellStyle name="Input 3 2" xfId="1031"/>
    <cellStyle name="Input 4" xfId="1032"/>
    <cellStyle name="Input 4 2" xfId="1033"/>
    <cellStyle name="Input 5" xfId="1034"/>
    <cellStyle name="Input 5 2" xfId="1035"/>
    <cellStyle name="Input 6" xfId="1036"/>
    <cellStyle name="Input 6 2" xfId="1037"/>
    <cellStyle name="Input 7" xfId="1038"/>
    <cellStyle name="Input 7 2" xfId="1039"/>
    <cellStyle name="Input 8" xfId="1040"/>
    <cellStyle name="Input 9" xfId="1041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สำรองสำหรับ Audit" xfId="1048"/>
    <cellStyle name="Latest Estimate" xfId="1049"/>
    <cellStyle name="Latest Estimate 2" xfId="1303"/>
    <cellStyle name="Link Currency (0)" xfId="1050"/>
    <cellStyle name="Link Currency (2)" xfId="1051"/>
    <cellStyle name="Link Units (0)" xfId="1052"/>
    <cellStyle name="Link Units (1)" xfId="1053"/>
    <cellStyle name="Link Units (2)" xfId="1054"/>
    <cellStyle name="Linked Cell 10" xfId="1055"/>
    <cellStyle name="Linked Cell 11" xfId="1056"/>
    <cellStyle name="Linked Cell 12" xfId="1057"/>
    <cellStyle name="Linked Cell 13" xfId="1058"/>
    <cellStyle name="Linked Cell 14" xfId="1059"/>
    <cellStyle name="Linked Cell 15" xfId="1060"/>
    <cellStyle name="Linked Cell 2" xfId="1061"/>
    <cellStyle name="Linked Cell 2 2" xfId="1062"/>
    <cellStyle name="Linked Cell 3" xfId="1063"/>
    <cellStyle name="Linked Cell 3 2" xfId="1064"/>
    <cellStyle name="Linked Cell 4" xfId="1065"/>
    <cellStyle name="Linked Cell 4 2" xfId="1066"/>
    <cellStyle name="Linked Cell 5" xfId="1067"/>
    <cellStyle name="Linked Cell 5 2" xfId="1068"/>
    <cellStyle name="Linked Cell 6" xfId="1069"/>
    <cellStyle name="Linked Cell 6 2" xfId="1070"/>
    <cellStyle name="Linked Cell 7" xfId="1071"/>
    <cellStyle name="Linked Cell 7 2" xfId="1072"/>
    <cellStyle name="Linked Cell 8" xfId="1073"/>
    <cellStyle name="Linked Cell 9" xfId="1074"/>
    <cellStyle name="Milliers [0]_AR1194" xfId="1304"/>
    <cellStyle name="Milliers_AR1194" xfId="1305"/>
    <cellStyle name="Mon?taire [0]_AR1194" xfId="1306"/>
    <cellStyle name="Mon?taire_AR1194" xfId="1307"/>
    <cellStyle name="Neutral 10" xfId="1075"/>
    <cellStyle name="Neutral 11" xfId="1076"/>
    <cellStyle name="Neutral 12" xfId="1077"/>
    <cellStyle name="Neutral 13" xfId="1078"/>
    <cellStyle name="Neutral 14" xfId="1079"/>
    <cellStyle name="Neutral 15" xfId="1080"/>
    <cellStyle name="Neutral 2" xfId="1081"/>
    <cellStyle name="Neutral 2 2" xfId="1082"/>
    <cellStyle name="Neutral 3" xfId="1083"/>
    <cellStyle name="Neutral 3 2" xfId="1084"/>
    <cellStyle name="Neutral 4" xfId="1085"/>
    <cellStyle name="Neutral 4 2" xfId="1086"/>
    <cellStyle name="Neutral 5" xfId="1087"/>
    <cellStyle name="Neutral 5 2" xfId="1088"/>
    <cellStyle name="Neutral 6" xfId="1089"/>
    <cellStyle name="Neutral 6 2" xfId="1090"/>
    <cellStyle name="Neutral 7" xfId="1091"/>
    <cellStyle name="Neutral 7 2" xfId="1092"/>
    <cellStyle name="Neutral 8" xfId="1093"/>
    <cellStyle name="Neutral 9" xfId="1094"/>
    <cellStyle name="no dec" xfId="1308"/>
    <cellStyle name="Normal" xfId="0" builtinId="0"/>
    <cellStyle name="Normal - Style1" xfId="1309"/>
    <cellStyle name="Normal - Style5" xfId="1310"/>
    <cellStyle name="Normal 10" xfId="1311"/>
    <cellStyle name="Normal 11" xfId="1095"/>
    <cellStyle name="Normal 11 2" xfId="1312"/>
    <cellStyle name="Normal 12" xfId="1348"/>
    <cellStyle name="Normal 2" xfId="1096"/>
    <cellStyle name="Normal 2 10" xfId="1097"/>
    <cellStyle name="Normal 2 10 2" xfId="1098"/>
    <cellStyle name="Normal 2 10 3" xfId="1099"/>
    <cellStyle name="Normal 2 10 4" xfId="1314"/>
    <cellStyle name="Normal 2 11" xfId="1100"/>
    <cellStyle name="Normal 2 12" xfId="1101"/>
    <cellStyle name="Normal 2 13" xfId="1102"/>
    <cellStyle name="Normal 2 14" xfId="1103"/>
    <cellStyle name="Normal 2 15" xfId="1104"/>
    <cellStyle name="Normal 2 16" xfId="1105"/>
    <cellStyle name="Normal 2 16 2" xfId="1315"/>
    <cellStyle name="Normal 2 17" xfId="1316"/>
    <cellStyle name="Normal 2 18" xfId="1313"/>
    <cellStyle name="Normal 2 19" xfId="1346"/>
    <cellStyle name="Normal 2 2" xfId="1106"/>
    <cellStyle name="Normal 2 2 2" xfId="1317"/>
    <cellStyle name="Normal 2 3" xfId="1107"/>
    <cellStyle name="Normal 2 4" xfId="1108"/>
    <cellStyle name="Normal 2 5" xfId="1109"/>
    <cellStyle name="Normal 2 6" xfId="1110"/>
    <cellStyle name="Normal 2 7" xfId="1111"/>
    <cellStyle name="Normal 2 8" xfId="1112"/>
    <cellStyle name="Normal 2 9" xfId="1113"/>
    <cellStyle name="Normal 218" xfId="1345"/>
    <cellStyle name="Normal 3" xfId="1114"/>
    <cellStyle name="Normal 3 10" xfId="1115"/>
    <cellStyle name="Normal 3 11" xfId="1116"/>
    <cellStyle name="Normal 3 12" xfId="1117"/>
    <cellStyle name="Normal 3 13" xfId="1118"/>
    <cellStyle name="Normal 3 13 2" xfId="1319"/>
    <cellStyle name="Normal 3 14" xfId="1318"/>
    <cellStyle name="Normal 3 15" xfId="1347"/>
    <cellStyle name="Normal 3 2" xfId="1119"/>
    <cellStyle name="Normal 3 2 2" xfId="1120"/>
    <cellStyle name="Normal 3 2 2 2" xfId="1121"/>
    <cellStyle name="Normal 3 2 2 3" xfId="1122"/>
    <cellStyle name="Normal 3 2 2 4" xfId="1320"/>
    <cellStyle name="Normal 3 2 3" xfId="1123"/>
    <cellStyle name="Normal 3 2 3 2" xfId="1321"/>
    <cellStyle name="Normal 3 3" xfId="1124"/>
    <cellStyle name="Normal 3 4" xfId="1125"/>
    <cellStyle name="Normal 3 5" xfId="1126"/>
    <cellStyle name="Normal 3 6" xfId="1127"/>
    <cellStyle name="Normal 3 7" xfId="1128"/>
    <cellStyle name="Normal 3 8" xfId="1129"/>
    <cellStyle name="Normal 3 9" xfId="1130"/>
    <cellStyle name="Normal 4" xfId="1131"/>
    <cellStyle name="Normal 4 2" xfId="1132"/>
    <cellStyle name="Normal 4 3 11" xfId="1344"/>
    <cellStyle name="Normal 5" xfId="1322"/>
    <cellStyle name="Normal 5 2" xfId="1323"/>
    <cellStyle name="Normal 5 5" xfId="1343"/>
    <cellStyle name="Normal 6" xfId="1324"/>
    <cellStyle name="Normal 7" xfId="1325"/>
    <cellStyle name="Normal 8" xfId="1326"/>
    <cellStyle name="Normal 9" xfId="1327"/>
    <cellStyle name="Normal_Ek Chai 290251 - T 2" xfId="1350"/>
    <cellStyle name="Note 10" xfId="1133"/>
    <cellStyle name="Note 11" xfId="1134"/>
    <cellStyle name="Note 12" xfId="1135"/>
    <cellStyle name="Note 13" xfId="1136"/>
    <cellStyle name="Note 14" xfId="1137"/>
    <cellStyle name="Note 15" xfId="1138"/>
    <cellStyle name="Note 2" xfId="1139"/>
    <cellStyle name="Note 2 2" xfId="1140"/>
    <cellStyle name="Note 3" xfId="1141"/>
    <cellStyle name="Note 3 2" xfId="1142"/>
    <cellStyle name="Note 4" xfId="1143"/>
    <cellStyle name="Note 4 2" xfId="1144"/>
    <cellStyle name="Note 5" xfId="1145"/>
    <cellStyle name="Note 5 2" xfId="1146"/>
    <cellStyle name="Note 6" xfId="1147"/>
    <cellStyle name="Note 6 2" xfId="1148"/>
    <cellStyle name="Note 7" xfId="1149"/>
    <cellStyle name="Note 7 2" xfId="1150"/>
    <cellStyle name="Note 8" xfId="1151"/>
    <cellStyle name="Note 9" xfId="1152"/>
    <cellStyle name="Output 10" xfId="1153"/>
    <cellStyle name="Output 11" xfId="1154"/>
    <cellStyle name="Output 12" xfId="1155"/>
    <cellStyle name="Output 13" xfId="1156"/>
    <cellStyle name="Output 14" xfId="1157"/>
    <cellStyle name="Output 15" xfId="1158"/>
    <cellStyle name="Output 2" xfId="1159"/>
    <cellStyle name="Output 2 2" xfId="1160"/>
    <cellStyle name="Output 3" xfId="1161"/>
    <cellStyle name="Output 3 2" xfId="1162"/>
    <cellStyle name="Output 4" xfId="1163"/>
    <cellStyle name="Output 4 2" xfId="1164"/>
    <cellStyle name="Output 5" xfId="1165"/>
    <cellStyle name="Output 5 2" xfId="1166"/>
    <cellStyle name="Output 6" xfId="1167"/>
    <cellStyle name="Output 6 2" xfId="1168"/>
    <cellStyle name="Output 7" xfId="1169"/>
    <cellStyle name="Output 7 2" xfId="1170"/>
    <cellStyle name="Output 8" xfId="1171"/>
    <cellStyle name="Output 9" xfId="1172"/>
    <cellStyle name="Pattern" xfId="1328"/>
    <cellStyle name="Percent [0]" xfId="1173"/>
    <cellStyle name="Percent [00]" xfId="1174"/>
    <cellStyle name="Percent [00] 2" xfId="1329"/>
    <cellStyle name="Percent [2]" xfId="1330"/>
    <cellStyle name="Percent 2" xfId="1331"/>
    <cellStyle name="Percent 2 10" xfId="1175"/>
    <cellStyle name="Percent 2 11" xfId="1176"/>
    <cellStyle name="Percent 2 12" xfId="1177"/>
    <cellStyle name="Percent 2 13" xfId="1178"/>
    <cellStyle name="Percent 2 14" xfId="1179"/>
    <cellStyle name="Percent 2 15" xfId="1180"/>
    <cellStyle name="Percent 2 2" xfId="1181"/>
    <cellStyle name="Percent 2 3" xfId="1182"/>
    <cellStyle name="Percent 2 4" xfId="1183"/>
    <cellStyle name="Percent 2 5" xfId="1184"/>
    <cellStyle name="Percent 2 6" xfId="1185"/>
    <cellStyle name="Percent 2 7" xfId="1186"/>
    <cellStyle name="Percent 2 8" xfId="1187"/>
    <cellStyle name="Percent 2 9" xfId="1188"/>
    <cellStyle name="Percent 3" xfId="1332"/>
    <cellStyle name="Percent 4" xfId="1333"/>
    <cellStyle name="PERCENTAGE" xfId="1334"/>
    <cellStyle name="PrePop Currency (0)" xfId="1189"/>
    <cellStyle name="PrePop Currency (2)" xfId="1190"/>
    <cellStyle name="PrePop Units (0)" xfId="1191"/>
    <cellStyle name="PrePop Units (1)" xfId="1192"/>
    <cellStyle name="PrePop Units (2)" xfId="1193"/>
    <cellStyle name="pwstyle" xfId="1335"/>
    <cellStyle name="Quantity" xfId="1336"/>
    <cellStyle name="Standard_BS14" xfId="1194"/>
    <cellStyle name="Text Indent A" xfId="1195"/>
    <cellStyle name="Text Indent B" xfId="1196"/>
    <cellStyle name="Text Indent C" xfId="1197"/>
    <cellStyle name="Title 10" xfId="1198"/>
    <cellStyle name="Title 11" xfId="1199"/>
    <cellStyle name="Title 12" xfId="1200"/>
    <cellStyle name="Title 13" xfId="1201"/>
    <cellStyle name="Title 14" xfId="1202"/>
    <cellStyle name="Title 15" xfId="1203"/>
    <cellStyle name="Title 2" xfId="1204"/>
    <cellStyle name="Title 2 2" xfId="1205"/>
    <cellStyle name="Title 3" xfId="1206"/>
    <cellStyle name="Title 3 2" xfId="1207"/>
    <cellStyle name="Title 4" xfId="1208"/>
    <cellStyle name="Title 4 2" xfId="1209"/>
    <cellStyle name="Title 5" xfId="1210"/>
    <cellStyle name="Title 5 2" xfId="1211"/>
    <cellStyle name="Title 6" xfId="1212"/>
    <cellStyle name="Title 6 2" xfId="1213"/>
    <cellStyle name="Title 7" xfId="1214"/>
    <cellStyle name="Title 7 2" xfId="1215"/>
    <cellStyle name="Title 8" xfId="1216"/>
    <cellStyle name="Title 9" xfId="1217"/>
    <cellStyle name="Total 10" xfId="1218"/>
    <cellStyle name="Total 11" xfId="1219"/>
    <cellStyle name="Total 12" xfId="1220"/>
    <cellStyle name="Total 13" xfId="1221"/>
    <cellStyle name="Total 14" xfId="1222"/>
    <cellStyle name="Total 15" xfId="1223"/>
    <cellStyle name="Total 2" xfId="1224"/>
    <cellStyle name="Total 2 2" xfId="1225"/>
    <cellStyle name="Total 3" xfId="1226"/>
    <cellStyle name="Total 3 2" xfId="1227"/>
    <cellStyle name="Total 4" xfId="1228"/>
    <cellStyle name="Total 4 2" xfId="1229"/>
    <cellStyle name="Total 5" xfId="1230"/>
    <cellStyle name="Total 5 2" xfId="1231"/>
    <cellStyle name="Total 6" xfId="1232"/>
    <cellStyle name="Total 6 2" xfId="1233"/>
    <cellStyle name="Total 7" xfId="1234"/>
    <cellStyle name="Total 7 2" xfId="1235"/>
    <cellStyle name="Total 8" xfId="1236"/>
    <cellStyle name="Total 9" xfId="1237"/>
    <cellStyle name="Warning Text 10" xfId="1238"/>
    <cellStyle name="Warning Text 11" xfId="1239"/>
    <cellStyle name="Warning Text 12" xfId="1240"/>
    <cellStyle name="Warning Text 13" xfId="1241"/>
    <cellStyle name="Warning Text 14" xfId="1242"/>
    <cellStyle name="Warning Text 15" xfId="1243"/>
    <cellStyle name="Warning Text 2" xfId="1244"/>
    <cellStyle name="Warning Text 2 2" xfId="1245"/>
    <cellStyle name="Warning Text 3" xfId="1246"/>
    <cellStyle name="Warning Text 3 2" xfId="1247"/>
    <cellStyle name="Warning Text 4" xfId="1248"/>
    <cellStyle name="Warning Text 4 2" xfId="1249"/>
    <cellStyle name="Warning Text 5" xfId="1250"/>
    <cellStyle name="Warning Text 5 2" xfId="1251"/>
    <cellStyle name="Warning Text 6" xfId="1252"/>
    <cellStyle name="Warning Text 6 2" xfId="1253"/>
    <cellStyle name="Warning Text 7" xfId="1254"/>
    <cellStyle name="Warning Text 7 2" xfId="1255"/>
    <cellStyle name="Warning Text 8" xfId="1256"/>
    <cellStyle name="Warning Text 9" xfId="1257"/>
    <cellStyle name="เครื่องหมายจุลภาค [0]_NHKTop99" xfId="1337"/>
    <cellStyle name="เครื่องหมายจุลภาค_CRC Power Retail Co., Ltd. P&amp;L" xfId="1338"/>
    <cellStyle name="เครื่องหมายสกุลเงิน [0]_NHKTop99" xfId="1339"/>
    <cellStyle name="เครื่องหมายสกุลเงิน_NHKTop99" xfId="1340"/>
    <cellStyle name="ปกติ_1" xfId="1341"/>
    <cellStyle name="ลวดลาย_CONSOL DEC.38 (2)" xfId="1342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25" defaultRowHeight="22.5" customHeight="1"/>
  <cols>
    <col min="1" max="1" width="1.75" customWidth="1"/>
    <col min="2" max="2" width="48.375" customWidth="1"/>
    <col min="3" max="3" width="0.875" customWidth="1"/>
    <col min="4" max="4" width="15.75" customWidth="1"/>
    <col min="5" max="5" width="1.75" customWidth="1"/>
    <col min="6" max="6" width="15.75" customWidth="1"/>
    <col min="7" max="7" width="1.75" customWidth="1"/>
    <col min="8" max="8" width="15.75" customWidth="1"/>
    <col min="9" max="9" width="1.75" customWidth="1"/>
    <col min="10" max="10" width="15.75" customWidth="1"/>
    <col min="11" max="11" width="1.75" customWidth="1"/>
    <col min="12" max="12" width="15.75" customWidth="1"/>
    <col min="13" max="13" width="52" customWidth="1"/>
    <col min="14" max="14" width="8.875" customWidth="1"/>
    <col min="15" max="15" width="1.125" customWidth="1"/>
    <col min="16" max="16" width="9.875" customWidth="1"/>
    <col min="17" max="17" width="1.125" customWidth="1"/>
    <col min="18" max="18" width="12.625" customWidth="1"/>
    <col min="19" max="19" width="1.375" customWidth="1"/>
    <col min="20" max="20" width="12.625" customWidth="1"/>
    <col min="21" max="21" width="1.375" customWidth="1"/>
    <col min="22" max="22" width="11.375" customWidth="1"/>
    <col min="23" max="23" width="1.125" customWidth="1"/>
    <col min="24" max="24" width="10.75" customWidth="1"/>
    <col min="25" max="25" width="1" customWidth="1"/>
    <col min="26" max="26" width="11.875" customWidth="1"/>
    <col min="27" max="27" width="1.125" customWidth="1"/>
    <col min="28" max="28" width="7.375" customWidth="1"/>
    <col min="29" max="29" width="1.125" customWidth="1"/>
    <col min="30" max="30" width="12.875" customWidth="1"/>
    <col min="31" max="31" width="1" customWidth="1"/>
    <col min="32" max="32" width="16.875" customWidth="1"/>
  </cols>
  <sheetData>
    <row r="1" spans="1:32" ht="22.5" customHeight="1">
      <c r="A1" s="31" t="s">
        <v>54</v>
      </c>
      <c r="B1" s="31"/>
      <c r="C1" s="21"/>
      <c r="D1" s="22"/>
      <c r="E1" s="23"/>
      <c r="F1" s="23"/>
      <c r="G1" s="23"/>
      <c r="H1" s="23"/>
      <c r="I1" s="23"/>
      <c r="J1" s="23"/>
      <c r="K1" s="23"/>
      <c r="L1" s="53"/>
      <c r="M1" s="7"/>
      <c r="N1" s="6"/>
      <c r="O1" s="7"/>
      <c r="P1" s="22"/>
      <c r="Q1" s="23"/>
      <c r="R1" s="23"/>
      <c r="S1" s="23"/>
      <c r="T1" s="23"/>
      <c r="U1" s="23"/>
      <c r="V1" s="23"/>
      <c r="W1" s="23"/>
      <c r="X1" s="23"/>
      <c r="Y1" s="23"/>
      <c r="Z1" s="183"/>
      <c r="AA1" s="183"/>
      <c r="AB1" s="183"/>
      <c r="AC1" s="183"/>
      <c r="AD1" s="183"/>
      <c r="AE1" s="183"/>
      <c r="AF1" s="183"/>
    </row>
    <row r="2" spans="1:32" ht="22.5" customHeight="1">
      <c r="A2" s="2" t="s">
        <v>30</v>
      </c>
      <c r="B2" s="2"/>
      <c r="C2" s="7"/>
      <c r="D2" s="22"/>
      <c r="E2" s="23"/>
      <c r="F2" s="23"/>
      <c r="G2" s="23"/>
      <c r="H2" s="23"/>
      <c r="I2" s="23"/>
      <c r="J2" s="23"/>
      <c r="K2" s="23"/>
      <c r="L2" s="23"/>
    </row>
    <row r="3" spans="1:32" ht="22.5" customHeight="1">
      <c r="A3" s="2"/>
      <c r="B3" s="2"/>
      <c r="C3" s="7"/>
      <c r="D3" s="22"/>
      <c r="E3" s="23"/>
      <c r="F3" s="23"/>
      <c r="G3" s="23"/>
      <c r="H3" s="23"/>
      <c r="I3" s="23"/>
      <c r="J3" s="23"/>
      <c r="K3" s="23"/>
      <c r="L3" s="23"/>
    </row>
    <row r="4" spans="1:32" ht="22.5" customHeight="1">
      <c r="A4" s="21"/>
      <c r="B4" s="21"/>
      <c r="C4" s="1"/>
      <c r="D4" s="14"/>
      <c r="E4" s="14"/>
      <c r="F4" s="14"/>
      <c r="G4" s="14"/>
      <c r="H4" s="184" t="s">
        <v>64</v>
      </c>
      <c r="I4" s="184"/>
      <c r="J4" s="184"/>
      <c r="L4" s="14"/>
    </row>
    <row r="5" spans="1:32" ht="22.5" customHeight="1">
      <c r="A5" s="23"/>
      <c r="B5" s="23"/>
      <c r="D5" s="14" t="s">
        <v>31</v>
      </c>
      <c r="E5" s="14"/>
      <c r="F5" s="14"/>
      <c r="G5" s="14"/>
      <c r="H5" s="14"/>
      <c r="I5" s="14"/>
      <c r="J5" s="14"/>
      <c r="K5" s="14"/>
      <c r="L5" s="14"/>
    </row>
    <row r="6" spans="1:32" ht="22.5" customHeight="1">
      <c r="A6" s="23"/>
      <c r="B6" s="23"/>
      <c r="D6" s="14" t="s">
        <v>32</v>
      </c>
      <c r="E6" s="14"/>
      <c r="F6" s="14" t="s">
        <v>33</v>
      </c>
      <c r="G6" s="14"/>
      <c r="H6" s="14" t="s">
        <v>34</v>
      </c>
      <c r="I6" s="14"/>
      <c r="J6" s="14" t="s">
        <v>70</v>
      </c>
      <c r="K6" s="14"/>
      <c r="L6" s="14" t="s">
        <v>35</v>
      </c>
    </row>
    <row r="7" spans="1:32" ht="22.5" customHeight="1">
      <c r="A7" s="23"/>
      <c r="B7" s="23"/>
      <c r="C7" s="32"/>
      <c r="D7" s="14" t="s">
        <v>36</v>
      </c>
      <c r="E7" s="14"/>
      <c r="F7" s="8" t="s">
        <v>37</v>
      </c>
      <c r="G7" s="8"/>
      <c r="H7" s="14" t="s">
        <v>38</v>
      </c>
      <c r="I7" s="14"/>
      <c r="J7" s="14" t="s">
        <v>71</v>
      </c>
      <c r="L7" s="14" t="s">
        <v>39</v>
      </c>
    </row>
    <row r="8" spans="1:32" ht="22.5" customHeight="1">
      <c r="C8" s="23"/>
      <c r="D8" s="185" t="s">
        <v>65</v>
      </c>
      <c r="E8" s="185"/>
      <c r="F8" s="185"/>
      <c r="G8" s="185"/>
      <c r="H8" s="185"/>
      <c r="I8" s="185"/>
      <c r="J8" s="185"/>
      <c r="K8" s="185"/>
      <c r="L8" s="185"/>
    </row>
    <row r="9" spans="1:32" ht="22.35" customHeight="1">
      <c r="A9" s="30" t="s">
        <v>72</v>
      </c>
      <c r="B9" s="30"/>
      <c r="D9" s="24"/>
      <c r="E9" s="24"/>
      <c r="F9" s="24"/>
      <c r="G9" s="24"/>
      <c r="H9" s="24"/>
      <c r="I9" s="24"/>
      <c r="J9" s="24"/>
      <c r="K9" s="24"/>
      <c r="L9" s="24"/>
    </row>
    <row r="10" spans="1:32" ht="22.35" customHeight="1">
      <c r="A10" s="30" t="s">
        <v>73</v>
      </c>
      <c r="B10" s="30"/>
      <c r="D10" s="45">
        <v>250000000</v>
      </c>
      <c r="E10" s="36"/>
      <c r="F10" s="38">
        <v>12500000</v>
      </c>
      <c r="G10" s="36"/>
      <c r="H10" s="45">
        <v>1014198</v>
      </c>
      <c r="I10" s="36"/>
      <c r="J10" s="45">
        <v>12059947</v>
      </c>
      <c r="K10" s="36"/>
      <c r="L10" s="45">
        <f>SUM(D10:J10)</f>
        <v>275574145</v>
      </c>
    </row>
    <row r="11" spans="1:32" ht="8.25" customHeight="1">
      <c r="A11" s="30"/>
      <c r="B11" s="30"/>
      <c r="D11" s="45"/>
      <c r="E11" s="36"/>
      <c r="F11" s="45"/>
      <c r="G11" s="36"/>
      <c r="H11" s="45"/>
      <c r="I11" s="36"/>
      <c r="J11" s="45"/>
      <c r="K11" s="36"/>
      <c r="L11" s="36"/>
    </row>
    <row r="12" spans="1:32" ht="22.35" customHeight="1">
      <c r="A12" s="30" t="s">
        <v>40</v>
      </c>
      <c r="B12" s="30"/>
      <c r="D12" s="41"/>
      <c r="E12" s="41"/>
      <c r="F12" s="41"/>
      <c r="G12" s="41"/>
      <c r="H12" s="41"/>
      <c r="I12" s="41"/>
      <c r="J12" s="41"/>
      <c r="K12" s="41"/>
      <c r="L12" s="41"/>
    </row>
    <row r="13" spans="1:32" ht="22.35" customHeight="1">
      <c r="B13" s="12" t="s">
        <v>75</v>
      </c>
      <c r="D13" s="43">
        <v>0</v>
      </c>
      <c r="E13" s="43"/>
      <c r="F13" s="43">
        <v>0</v>
      </c>
      <c r="G13" s="43"/>
      <c r="H13" s="43">
        <v>0</v>
      </c>
      <c r="I13" s="43"/>
      <c r="J13" s="43" t="e">
        <f>#REF!</f>
        <v>#REF!</v>
      </c>
      <c r="K13" s="43"/>
      <c r="L13" s="19" t="e">
        <f>SUM(D13:J13)</f>
        <v>#REF!</v>
      </c>
    </row>
    <row r="14" spans="1:32" ht="22.35" customHeight="1">
      <c r="B14" s="12" t="s">
        <v>76</v>
      </c>
      <c r="D14" s="43">
        <v>0</v>
      </c>
      <c r="E14" s="43"/>
      <c r="F14" s="43">
        <v>0</v>
      </c>
      <c r="G14" s="43"/>
      <c r="H14" s="43">
        <v>0</v>
      </c>
      <c r="I14" s="43"/>
      <c r="J14" s="43" t="e">
        <f>#REF!</f>
        <v>#REF!</v>
      </c>
      <c r="K14" s="43"/>
      <c r="L14" s="19" t="e">
        <f>SUM(D14:J14)</f>
        <v>#REF!</v>
      </c>
    </row>
    <row r="15" spans="1:32" ht="22.35" customHeight="1">
      <c r="A15" s="30" t="s">
        <v>41</v>
      </c>
      <c r="B15" s="30"/>
      <c r="D15" s="17">
        <f>SUM(D13:D14)</f>
        <v>0</v>
      </c>
      <c r="E15" s="36"/>
      <c r="F15" s="17">
        <f>SUM(F13:F14)</f>
        <v>0</v>
      </c>
      <c r="G15" s="36"/>
      <c r="H15" s="17">
        <f>SUM(H13:H14)</f>
        <v>0</v>
      </c>
      <c r="I15" s="36"/>
      <c r="J15" s="17" t="e">
        <f>SUM(J13:J14)</f>
        <v>#REF!</v>
      </c>
      <c r="K15" s="36"/>
      <c r="L15" s="17" t="e">
        <f>SUM(L13:L14)</f>
        <v>#REF!</v>
      </c>
    </row>
    <row r="16" spans="1:32" ht="22.35" customHeight="1" thickBot="1">
      <c r="A16" s="1" t="s">
        <v>74</v>
      </c>
      <c r="B16" s="1"/>
      <c r="D16" s="25">
        <f>D10+D15</f>
        <v>250000000</v>
      </c>
      <c r="E16" s="36"/>
      <c r="F16" s="25">
        <f>F10+F15</f>
        <v>12500000</v>
      </c>
      <c r="G16" s="36"/>
      <c r="H16" s="25">
        <f>H10+H15</f>
        <v>1014198</v>
      </c>
      <c r="I16" s="36"/>
      <c r="J16" s="25" t="e">
        <f>J10+J15</f>
        <v>#REF!</v>
      </c>
      <c r="K16" s="36"/>
      <c r="L16" s="25" t="e">
        <f>L10+L15</f>
        <v>#REF!</v>
      </c>
    </row>
    <row r="17" ht="22.35" customHeight="1" thickTop="1"/>
    <row r="18" ht="22.35" customHeight="1"/>
    <row r="19" ht="22.35" customHeight="1"/>
    <row r="20" ht="10.35" customHeight="1"/>
    <row r="21" ht="22.35" customHeight="1"/>
    <row r="22" ht="22.35" customHeight="1"/>
    <row r="23" ht="22.35" customHeight="1"/>
    <row r="24" ht="21" hidden="1" customHeight="1"/>
    <row r="25" ht="22.35" customHeight="1"/>
    <row r="26" ht="22.35" customHeight="1"/>
    <row r="27" ht="10.35" customHeight="1"/>
    <row r="28" ht="22.35" customHeight="1"/>
    <row r="29" ht="22.35" customHeight="1"/>
    <row r="30" ht="22.35" customHeight="1"/>
    <row r="31" ht="22.35" customHeight="1"/>
    <row r="32" ht="22.35" customHeight="1"/>
    <row r="33" spans="4:32" ht="22.5" customHeight="1">
      <c r="D33" s="26"/>
      <c r="F33" s="26"/>
      <c r="H33" s="26"/>
      <c r="L33" s="26"/>
    </row>
    <row r="34" spans="4:32" s="35" customFormat="1" ht="22.5" customHeight="1"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I82"/>
  <sheetViews>
    <sheetView showGridLines="0" tabSelected="1" view="pageBreakPreview" zoomScaleNormal="55" zoomScaleSheetLayoutView="100" workbookViewId="0">
      <selection activeCell="Q10" sqref="Q10"/>
    </sheetView>
  </sheetViews>
  <sheetFormatPr defaultColWidth="9.125" defaultRowHeight="21.6"/>
  <cols>
    <col min="1" max="3" width="1.75" style="125" customWidth="1"/>
    <col min="4" max="4" width="50.375" style="125" customWidth="1"/>
    <col min="5" max="5" width="8.375" style="137" customWidth="1"/>
    <col min="6" max="6" width="1.375" style="125" customWidth="1"/>
    <col min="7" max="7" width="15.375" style="138" bestFit="1" customWidth="1"/>
    <col min="8" max="8" width="1.375" style="138" customWidth="1"/>
    <col min="9" max="9" width="14.875" style="138" customWidth="1"/>
    <col min="10" max="16384" width="9.125" style="125"/>
  </cols>
  <sheetData>
    <row r="1" spans="1:9" ht="23.25" customHeight="1">
      <c r="A1" s="135" t="s">
        <v>87</v>
      </c>
      <c r="B1" s="136"/>
      <c r="C1" s="136"/>
      <c r="D1" s="136"/>
    </row>
    <row r="2" spans="1:9" ht="23.25" customHeight="1">
      <c r="A2" s="139" t="s">
        <v>114</v>
      </c>
      <c r="B2" s="136"/>
      <c r="C2" s="136"/>
      <c r="D2" s="136"/>
    </row>
    <row r="3" spans="1:9" ht="21" customHeight="1">
      <c r="A3" s="136"/>
      <c r="B3" s="136"/>
      <c r="C3" s="136"/>
      <c r="D3" s="136"/>
    </row>
    <row r="4" spans="1:9" ht="22.5" customHeight="1">
      <c r="A4" s="136"/>
      <c r="G4" s="156" t="s">
        <v>136</v>
      </c>
      <c r="H4" s="99"/>
      <c r="I4" s="140" t="s">
        <v>109</v>
      </c>
    </row>
    <row r="5" spans="1:9" ht="22.5" customHeight="1">
      <c r="A5" s="139" t="s">
        <v>0</v>
      </c>
      <c r="E5" s="141" t="s">
        <v>1</v>
      </c>
      <c r="F5" s="136"/>
      <c r="G5" s="142">
        <v>2568</v>
      </c>
      <c r="H5" s="101"/>
      <c r="I5" s="142">
        <v>2567</v>
      </c>
    </row>
    <row r="6" spans="1:9" ht="22.5" customHeight="1">
      <c r="A6" s="139"/>
      <c r="E6" s="141"/>
      <c r="F6" s="136"/>
      <c r="G6" s="142" t="s">
        <v>53</v>
      </c>
      <c r="H6" s="101"/>
      <c r="I6" s="142"/>
    </row>
    <row r="7" spans="1:9" ht="22.5" customHeight="1">
      <c r="G7" s="186" t="s">
        <v>65</v>
      </c>
      <c r="H7" s="186"/>
      <c r="I7" s="186"/>
    </row>
    <row r="8" spans="1:9" ht="22.5" customHeight="1">
      <c r="A8" s="143" t="s">
        <v>2</v>
      </c>
    </row>
    <row r="9" spans="1:9" ht="22.5" customHeight="1">
      <c r="A9" s="125" t="s">
        <v>3</v>
      </c>
      <c r="E9" s="126"/>
      <c r="G9" s="58">
        <v>26731947</v>
      </c>
      <c r="H9" s="58"/>
      <c r="I9" s="58">
        <v>77502029</v>
      </c>
    </row>
    <row r="10" spans="1:9" ht="22.5" customHeight="1">
      <c r="A10" s="125" t="s">
        <v>4</v>
      </c>
      <c r="E10" s="126">
        <v>4</v>
      </c>
      <c r="G10" s="58">
        <v>106636363</v>
      </c>
      <c r="H10" s="58"/>
      <c r="I10" s="58">
        <v>42706934</v>
      </c>
    </row>
    <row r="11" spans="1:9" ht="22.5" customHeight="1">
      <c r="A11" s="125" t="s">
        <v>51</v>
      </c>
      <c r="E11" s="126"/>
      <c r="G11" s="58">
        <v>30763726</v>
      </c>
      <c r="H11" s="58"/>
      <c r="I11" s="58">
        <v>28113928</v>
      </c>
    </row>
    <row r="12" spans="1:9" ht="22.5" customHeight="1">
      <c r="A12" s="125" t="s">
        <v>5</v>
      </c>
      <c r="E12" s="126"/>
      <c r="G12" s="58">
        <v>141208284</v>
      </c>
      <c r="H12" s="58"/>
      <c r="I12" s="58">
        <v>147095580</v>
      </c>
    </row>
    <row r="13" spans="1:9" ht="22.5" hidden="1" customHeight="1">
      <c r="A13" s="125" t="s">
        <v>55</v>
      </c>
      <c r="E13" s="126"/>
      <c r="G13" s="58">
        <v>0</v>
      </c>
      <c r="H13" s="58"/>
      <c r="I13" s="58"/>
    </row>
    <row r="14" spans="1:9" ht="22.5" hidden="1" customHeight="1">
      <c r="A14" s="125" t="s">
        <v>110</v>
      </c>
      <c r="E14" s="126"/>
      <c r="G14" s="58">
        <v>0</v>
      </c>
      <c r="H14" s="58"/>
      <c r="I14" s="58"/>
    </row>
    <row r="15" spans="1:9" ht="22.5" customHeight="1">
      <c r="A15" s="125" t="s">
        <v>94</v>
      </c>
      <c r="E15" s="126">
        <v>9</v>
      </c>
      <c r="G15" s="59">
        <v>358451</v>
      </c>
      <c r="H15" s="58"/>
      <c r="I15" s="165">
        <v>0</v>
      </c>
    </row>
    <row r="16" spans="1:9" ht="22.5" customHeight="1">
      <c r="A16" s="125" t="s">
        <v>6</v>
      </c>
      <c r="E16" s="126"/>
      <c r="G16" s="60">
        <v>24023889</v>
      </c>
      <c r="H16" s="58"/>
      <c r="I16" s="60">
        <v>29565616</v>
      </c>
    </row>
    <row r="17" spans="1:9" ht="22.5" customHeight="1">
      <c r="A17" s="136" t="s">
        <v>7</v>
      </c>
      <c r="E17" s="126"/>
      <c r="G17" s="87">
        <f>SUM(G9:G16)</f>
        <v>329722660</v>
      </c>
      <c r="H17" s="62"/>
      <c r="I17" s="61">
        <f>SUM(I9:I16)</f>
        <v>324984087</v>
      </c>
    </row>
    <row r="18" spans="1:9" ht="22.5" customHeight="1">
      <c r="E18" s="126"/>
      <c r="G18" s="58"/>
      <c r="H18" s="58"/>
      <c r="I18" s="58"/>
    </row>
    <row r="19" spans="1:9" ht="21" customHeight="1">
      <c r="A19" s="143" t="s">
        <v>95</v>
      </c>
      <c r="E19" s="126"/>
      <c r="G19" s="58"/>
      <c r="H19" s="58"/>
      <c r="I19" s="58"/>
    </row>
    <row r="20" spans="1:9" ht="21" hidden="1" customHeight="1">
      <c r="A20" s="144" t="s">
        <v>133</v>
      </c>
      <c r="E20" s="126"/>
      <c r="G20" s="58">
        <v>0</v>
      </c>
      <c r="H20" s="58"/>
      <c r="I20" s="58">
        <v>0</v>
      </c>
    </row>
    <row r="21" spans="1:9" ht="22.5" customHeight="1">
      <c r="A21" s="125" t="s">
        <v>8</v>
      </c>
      <c r="E21" s="126">
        <v>5</v>
      </c>
      <c r="G21" s="58">
        <v>1277754827</v>
      </c>
      <c r="H21" s="58"/>
      <c r="I21" s="58">
        <v>1212538493</v>
      </c>
    </row>
    <row r="22" spans="1:9" ht="22.5" customHeight="1">
      <c r="A22" s="125" t="s">
        <v>56</v>
      </c>
      <c r="E22" s="126"/>
      <c r="G22" s="58">
        <v>6369636</v>
      </c>
      <c r="H22" s="58"/>
      <c r="I22" s="58">
        <v>5429000</v>
      </c>
    </row>
    <row r="23" spans="1:9" ht="22.5" customHeight="1">
      <c r="A23" s="125" t="s">
        <v>9</v>
      </c>
      <c r="E23" s="126"/>
      <c r="G23" s="58">
        <v>5608415</v>
      </c>
      <c r="H23" s="58"/>
      <c r="I23" s="58">
        <v>5388288</v>
      </c>
    </row>
    <row r="24" spans="1:9" ht="22.5" customHeight="1">
      <c r="A24" s="127" t="s">
        <v>132</v>
      </c>
      <c r="E24" s="126"/>
      <c r="G24" s="58">
        <v>108222654</v>
      </c>
      <c r="H24" s="58"/>
      <c r="I24" s="58">
        <v>135161560</v>
      </c>
    </row>
    <row r="25" spans="1:9" ht="22.5" customHeight="1">
      <c r="A25" s="125" t="s">
        <v>10</v>
      </c>
      <c r="E25" s="126"/>
      <c r="G25" s="60">
        <v>8209564</v>
      </c>
      <c r="H25" s="58"/>
      <c r="I25" s="60">
        <v>8104264</v>
      </c>
    </row>
    <row r="26" spans="1:9" ht="22.5" customHeight="1">
      <c r="A26" s="136" t="s">
        <v>11</v>
      </c>
      <c r="G26" s="61">
        <f>SUM(G20:G25)</f>
        <v>1406165096</v>
      </c>
      <c r="H26" s="62"/>
      <c r="I26" s="61">
        <f>SUM(I20:I25)</f>
        <v>1366621605</v>
      </c>
    </row>
    <row r="27" spans="1:9" ht="22.5" customHeight="1">
      <c r="G27" s="62"/>
      <c r="H27" s="62"/>
      <c r="I27" s="62"/>
    </row>
    <row r="28" spans="1:9" ht="22.5" customHeight="1" thickBot="1">
      <c r="A28" s="136" t="s">
        <v>12</v>
      </c>
      <c r="G28" s="63">
        <f>+G26+G17</f>
        <v>1735887756</v>
      </c>
      <c r="H28" s="62"/>
      <c r="I28" s="63">
        <f>+I26+I17</f>
        <v>1691605692</v>
      </c>
    </row>
    <row r="29" spans="1:9" ht="22.5" customHeight="1" thickTop="1">
      <c r="A29" s="136"/>
      <c r="G29" s="71"/>
      <c r="H29" s="62"/>
      <c r="I29" s="71"/>
    </row>
    <row r="30" spans="1:9" ht="22.5" customHeight="1">
      <c r="A30" s="136"/>
      <c r="G30" s="71"/>
      <c r="H30" s="62"/>
      <c r="I30" s="71"/>
    </row>
    <row r="31" spans="1:9" ht="23.25" customHeight="1">
      <c r="A31" s="135" t="s">
        <v>87</v>
      </c>
      <c r="B31" s="136"/>
      <c r="C31" s="136"/>
      <c r="D31" s="136"/>
    </row>
    <row r="32" spans="1:9" ht="23.25" customHeight="1">
      <c r="A32" s="139" t="s">
        <v>114</v>
      </c>
      <c r="B32" s="136"/>
      <c r="C32" s="136"/>
      <c r="D32" s="136"/>
    </row>
    <row r="33" spans="1:9" ht="21" customHeight="1">
      <c r="A33" s="136"/>
      <c r="B33" s="136"/>
      <c r="C33" s="136"/>
      <c r="D33" s="136"/>
    </row>
    <row r="34" spans="1:9" ht="22.5" customHeight="1">
      <c r="A34" s="136"/>
      <c r="G34" s="156" t="s">
        <v>136</v>
      </c>
      <c r="H34" s="99"/>
      <c r="I34" s="145" t="s">
        <v>109</v>
      </c>
    </row>
    <row r="35" spans="1:9" ht="22.5" customHeight="1">
      <c r="A35" s="139" t="s">
        <v>13</v>
      </c>
      <c r="E35" s="141" t="s">
        <v>1</v>
      </c>
      <c r="F35" s="136"/>
      <c r="G35" s="142">
        <v>2568</v>
      </c>
      <c r="H35" s="101"/>
      <c r="I35" s="142">
        <v>2567</v>
      </c>
    </row>
    <row r="36" spans="1:9" ht="22.5" customHeight="1">
      <c r="A36" s="139"/>
      <c r="E36" s="141"/>
      <c r="F36" s="136"/>
      <c r="G36" s="142" t="s">
        <v>53</v>
      </c>
      <c r="H36" s="101"/>
      <c r="I36" s="142"/>
    </row>
    <row r="37" spans="1:9" ht="22.5" customHeight="1">
      <c r="G37" s="186" t="s">
        <v>65</v>
      </c>
      <c r="H37" s="186"/>
      <c r="I37" s="186"/>
    </row>
    <row r="38" spans="1:9" ht="22.5" customHeight="1">
      <c r="A38" s="143" t="s">
        <v>14</v>
      </c>
      <c r="G38" s="101"/>
    </row>
    <row r="39" spans="1:9" ht="22.5" customHeight="1">
      <c r="A39" s="101" t="s">
        <v>134</v>
      </c>
      <c r="E39" s="126">
        <v>6</v>
      </c>
      <c r="G39" s="58">
        <v>125000000</v>
      </c>
      <c r="H39" s="58"/>
      <c r="I39" s="58">
        <v>104583830</v>
      </c>
    </row>
    <row r="40" spans="1:9" ht="22.5" customHeight="1">
      <c r="A40" s="125" t="s">
        <v>15</v>
      </c>
      <c r="E40" s="126"/>
      <c r="G40" s="58">
        <v>134967604</v>
      </c>
      <c r="H40" s="58"/>
      <c r="I40" s="58">
        <v>99834238</v>
      </c>
    </row>
    <row r="41" spans="1:9" ht="22.5" customHeight="1">
      <c r="A41" s="125" t="s">
        <v>57</v>
      </c>
      <c r="E41" s="126"/>
      <c r="G41" s="58">
        <v>46456321</v>
      </c>
      <c r="H41" s="58"/>
      <c r="I41" s="58">
        <v>29616933</v>
      </c>
    </row>
    <row r="42" spans="1:9" ht="22.5" customHeight="1">
      <c r="A42" s="125" t="s">
        <v>52</v>
      </c>
      <c r="E42" s="126"/>
      <c r="G42" s="58">
        <v>112424059</v>
      </c>
      <c r="H42" s="58"/>
      <c r="I42" s="58">
        <v>96547069</v>
      </c>
    </row>
    <row r="43" spans="1:9" ht="22.5" customHeight="1">
      <c r="A43" s="146" t="s">
        <v>104</v>
      </c>
      <c r="E43" s="126"/>
      <c r="G43" s="58"/>
      <c r="H43" s="58"/>
      <c r="I43" s="58"/>
    </row>
    <row r="44" spans="1:9" ht="22.5" customHeight="1">
      <c r="A44" s="146"/>
      <c r="B44" s="147" t="s">
        <v>105</v>
      </c>
      <c r="E44" s="126">
        <v>6</v>
      </c>
      <c r="G44" s="58">
        <v>4212000</v>
      </c>
      <c r="H44" s="58"/>
      <c r="I44" s="58">
        <v>4212000</v>
      </c>
    </row>
    <row r="45" spans="1:9" ht="22.5" customHeight="1">
      <c r="A45" s="125" t="s">
        <v>58</v>
      </c>
      <c r="E45" s="126">
        <v>6</v>
      </c>
      <c r="G45" s="58">
        <v>1321074</v>
      </c>
      <c r="H45" s="58"/>
      <c r="I45" s="58">
        <v>910469</v>
      </c>
    </row>
    <row r="46" spans="1:9" ht="22.5" hidden="1" customHeight="1">
      <c r="A46" s="125" t="s">
        <v>59</v>
      </c>
      <c r="B46" s="148"/>
      <c r="E46" s="126"/>
      <c r="G46" s="59"/>
      <c r="H46" s="58"/>
      <c r="I46" s="59">
        <v>0</v>
      </c>
    </row>
    <row r="47" spans="1:9" ht="22.5" customHeight="1">
      <c r="A47" s="146" t="s">
        <v>106</v>
      </c>
      <c r="B47" s="148"/>
      <c r="E47" s="126">
        <v>9</v>
      </c>
      <c r="G47" s="165">
        <v>0</v>
      </c>
      <c r="H47" s="58"/>
      <c r="I47" s="59">
        <v>410833</v>
      </c>
    </row>
    <row r="48" spans="1:9" ht="22.5" customHeight="1">
      <c r="A48" s="125" t="s">
        <v>16</v>
      </c>
      <c r="E48" s="126"/>
      <c r="G48" s="68">
        <v>1639393</v>
      </c>
      <c r="H48" s="58"/>
      <c r="I48" s="68">
        <v>1809490</v>
      </c>
    </row>
    <row r="49" spans="1:9" ht="22.5" customHeight="1">
      <c r="A49" s="136" t="s">
        <v>17</v>
      </c>
      <c r="E49" s="149"/>
      <c r="G49" s="64">
        <f>SUM(G39:G48)</f>
        <v>426020451</v>
      </c>
      <c r="H49" s="62"/>
      <c r="I49" s="64">
        <f>SUM(I39:I48)</f>
        <v>337924862</v>
      </c>
    </row>
    <row r="50" spans="1:9" ht="22.5" customHeight="1">
      <c r="E50" s="149"/>
      <c r="G50" s="58"/>
      <c r="H50" s="58"/>
      <c r="I50" s="58"/>
    </row>
    <row r="51" spans="1:9" ht="22.5" customHeight="1">
      <c r="A51" s="143" t="s">
        <v>18</v>
      </c>
      <c r="E51" s="149"/>
      <c r="G51" s="58"/>
      <c r="H51" s="58"/>
      <c r="I51" s="58"/>
    </row>
    <row r="52" spans="1:9" ht="22.5" customHeight="1">
      <c r="A52" s="146" t="s">
        <v>107</v>
      </c>
      <c r="E52" s="126">
        <v>6</v>
      </c>
      <c r="G52" s="58">
        <v>17451060</v>
      </c>
      <c r="H52" s="58"/>
      <c r="I52" s="58">
        <v>18504060</v>
      </c>
    </row>
    <row r="53" spans="1:9" ht="22.5" customHeight="1">
      <c r="A53" s="127" t="s">
        <v>98</v>
      </c>
      <c r="E53" s="126">
        <v>6</v>
      </c>
      <c r="G53" s="65">
        <v>1954549</v>
      </c>
      <c r="H53" s="58"/>
      <c r="I53" s="65">
        <v>1874917</v>
      </c>
    </row>
    <row r="54" spans="1:9" ht="22.5" customHeight="1">
      <c r="A54" s="125" t="s">
        <v>60</v>
      </c>
      <c r="E54" s="126"/>
      <c r="G54" s="60">
        <v>17094548</v>
      </c>
      <c r="H54" s="58"/>
      <c r="I54" s="60">
        <v>16451339</v>
      </c>
    </row>
    <row r="55" spans="1:9" ht="22.5" customHeight="1">
      <c r="A55" s="136" t="s">
        <v>19</v>
      </c>
      <c r="G55" s="61">
        <f>SUM(G52:G54)</f>
        <v>36500157</v>
      </c>
      <c r="H55" s="62"/>
      <c r="I55" s="61">
        <f>SUM(I52:I54)</f>
        <v>36830316</v>
      </c>
    </row>
    <row r="56" spans="1:9" ht="22.5" customHeight="1">
      <c r="G56" s="62"/>
      <c r="H56" s="62"/>
      <c r="I56" s="62"/>
    </row>
    <row r="57" spans="1:9" ht="22.5" customHeight="1">
      <c r="A57" s="136" t="s">
        <v>20</v>
      </c>
      <c r="G57" s="61">
        <f>+G55+G49</f>
        <v>462520608</v>
      </c>
      <c r="H57" s="62"/>
      <c r="I57" s="61">
        <f>+I55+I49</f>
        <v>374755178</v>
      </c>
    </row>
    <row r="58" spans="1:9" ht="22.5" customHeight="1">
      <c r="A58" s="136"/>
      <c r="G58" s="71"/>
      <c r="H58" s="62"/>
      <c r="I58" s="71"/>
    </row>
    <row r="59" spans="1:9" ht="22.5" customHeight="1">
      <c r="A59" s="136"/>
      <c r="G59" s="71"/>
      <c r="H59" s="62"/>
      <c r="I59" s="71"/>
    </row>
    <row r="60" spans="1:9" ht="23.25" customHeight="1">
      <c r="A60" s="135" t="s">
        <v>87</v>
      </c>
      <c r="B60" s="136"/>
      <c r="C60" s="136"/>
      <c r="D60" s="136"/>
      <c r="G60" s="58"/>
      <c r="H60" s="58"/>
      <c r="I60" s="58"/>
    </row>
    <row r="61" spans="1:9" ht="23.25" customHeight="1">
      <c r="A61" s="139" t="s">
        <v>114</v>
      </c>
      <c r="B61" s="136"/>
      <c r="C61" s="136"/>
      <c r="D61" s="136"/>
    </row>
    <row r="62" spans="1:9" ht="21" customHeight="1">
      <c r="A62" s="136"/>
      <c r="B62" s="136"/>
      <c r="C62" s="136"/>
      <c r="D62" s="136"/>
    </row>
    <row r="63" spans="1:9" ht="22.5" customHeight="1">
      <c r="A63" s="136"/>
      <c r="G63" s="156" t="s">
        <v>136</v>
      </c>
      <c r="H63" s="99"/>
      <c r="I63" s="142" t="s">
        <v>109</v>
      </c>
    </row>
    <row r="64" spans="1:9" ht="22.5" customHeight="1">
      <c r="A64" s="139" t="s">
        <v>13</v>
      </c>
      <c r="E64" s="141"/>
      <c r="F64" s="136"/>
      <c r="G64" s="142">
        <v>2568</v>
      </c>
      <c r="H64" s="101"/>
      <c r="I64" s="142">
        <v>2567</v>
      </c>
    </row>
    <row r="65" spans="1:9" ht="22.5" customHeight="1">
      <c r="A65" s="139"/>
      <c r="E65" s="141"/>
      <c r="F65" s="136"/>
      <c r="G65" s="142" t="s">
        <v>53</v>
      </c>
      <c r="H65" s="101"/>
      <c r="I65" s="142"/>
    </row>
    <row r="66" spans="1:9" ht="22.5" customHeight="1">
      <c r="G66" s="186" t="s">
        <v>65</v>
      </c>
      <c r="H66" s="186"/>
      <c r="I66" s="186"/>
    </row>
    <row r="67" spans="1:9" ht="22.5" customHeight="1">
      <c r="A67" s="143" t="s">
        <v>21</v>
      </c>
    </row>
    <row r="68" spans="1:9" ht="22.5" customHeight="1">
      <c r="A68" s="125" t="s">
        <v>31</v>
      </c>
      <c r="E68" s="126"/>
    </row>
    <row r="69" spans="1:9" ht="22.5" customHeight="1">
      <c r="B69" s="150" t="s">
        <v>61</v>
      </c>
      <c r="E69" s="126"/>
    </row>
    <row r="70" spans="1:9" ht="22.5" customHeight="1" thickBot="1">
      <c r="B70" s="151" t="s">
        <v>113</v>
      </c>
      <c r="E70" s="126"/>
      <c r="G70" s="66">
        <v>335000000</v>
      </c>
      <c r="H70" s="58"/>
      <c r="I70" s="66">
        <v>335000000</v>
      </c>
    </row>
    <row r="71" spans="1:9" ht="22.5" customHeight="1" thickTop="1">
      <c r="B71" s="150" t="s">
        <v>62</v>
      </c>
      <c r="E71" s="126"/>
      <c r="G71" s="58"/>
      <c r="H71" s="58"/>
      <c r="I71" s="58"/>
    </row>
    <row r="72" spans="1:9" ht="22.5" customHeight="1">
      <c r="B72" s="151" t="s">
        <v>113</v>
      </c>
      <c r="E72" s="126"/>
      <c r="G72" s="58">
        <v>335000000</v>
      </c>
      <c r="H72" s="58"/>
      <c r="I72" s="58">
        <v>335000000</v>
      </c>
    </row>
    <row r="73" spans="1:9" ht="22.5" customHeight="1">
      <c r="A73" s="125" t="s">
        <v>63</v>
      </c>
      <c r="B73" s="150"/>
      <c r="E73" s="126"/>
      <c r="G73" s="58">
        <v>673727108</v>
      </c>
      <c r="H73" s="58"/>
      <c r="I73" s="58">
        <v>673727108</v>
      </c>
    </row>
    <row r="74" spans="1:9" ht="22.5" customHeight="1">
      <c r="A74" s="125" t="s">
        <v>82</v>
      </c>
      <c r="E74" s="126"/>
      <c r="G74" s="58"/>
      <c r="H74" s="58"/>
      <c r="I74" s="58"/>
    </row>
    <row r="75" spans="1:9" ht="22.5" customHeight="1">
      <c r="B75" s="125" t="s">
        <v>96</v>
      </c>
      <c r="E75" s="126"/>
      <c r="G75" s="58"/>
      <c r="H75" s="58"/>
      <c r="I75" s="58"/>
    </row>
    <row r="76" spans="1:9" ht="22.5" customHeight="1">
      <c r="C76" s="125" t="s">
        <v>97</v>
      </c>
      <c r="E76" s="126"/>
      <c r="G76" s="58">
        <v>27274000</v>
      </c>
      <c r="H76" s="58"/>
      <c r="I76" s="58">
        <v>27274000</v>
      </c>
    </row>
    <row r="77" spans="1:9" ht="22.5" customHeight="1">
      <c r="B77" s="125" t="s">
        <v>70</v>
      </c>
      <c r="E77" s="126"/>
      <c r="G77" s="58">
        <v>237079280</v>
      </c>
      <c r="H77" s="58"/>
      <c r="I77" s="58">
        <v>281178073</v>
      </c>
    </row>
    <row r="78" spans="1:9" ht="22.5" customHeight="1">
      <c r="A78" s="127" t="s">
        <v>115</v>
      </c>
      <c r="E78" s="126"/>
      <c r="G78" s="158">
        <v>286760</v>
      </c>
      <c r="H78" s="58"/>
      <c r="I78" s="177">
        <v>-328667</v>
      </c>
    </row>
    <row r="79" spans="1:9" ht="22.5" customHeight="1">
      <c r="A79" s="136" t="s">
        <v>22</v>
      </c>
      <c r="G79" s="64">
        <f>SUM(G72:G78)</f>
        <v>1273367148</v>
      </c>
      <c r="H79" s="62"/>
      <c r="I79" s="64">
        <f>SUM(I72:I78)</f>
        <v>1316850514</v>
      </c>
    </row>
    <row r="80" spans="1:9" ht="22.5" customHeight="1">
      <c r="G80" s="67"/>
      <c r="H80" s="62"/>
      <c r="I80" s="67"/>
    </row>
    <row r="81" spans="1:9" ht="22.5" customHeight="1" thickBot="1">
      <c r="A81" s="136" t="s">
        <v>23</v>
      </c>
      <c r="G81" s="63">
        <f>+G79+G57</f>
        <v>1735887756</v>
      </c>
      <c r="H81" s="62"/>
      <c r="I81" s="63">
        <f>+I79+I57</f>
        <v>1691605692</v>
      </c>
    </row>
    <row r="82" spans="1:9" ht="22.2" thickTop="1"/>
  </sheetData>
  <mergeCells count="3">
    <mergeCell ref="G7:I7"/>
    <mergeCell ref="G37:I37"/>
    <mergeCell ref="G66:I66"/>
  </mergeCells>
  <printOptions horizontalCentered="1"/>
  <pageMargins left="0.7" right="0.5" top="0.47244094488188998" bottom="0.511811023622047" header="0.511811023622047" footer="0.511811023622047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49"/>
  <sheetViews>
    <sheetView showGridLines="0" view="pageBreakPreview" zoomScaleNormal="110" zoomScaleSheetLayoutView="100" workbookViewId="0">
      <selection activeCell="J9" sqref="J9"/>
    </sheetView>
  </sheetViews>
  <sheetFormatPr defaultColWidth="9.125" defaultRowHeight="21.6"/>
  <cols>
    <col min="1" max="1" width="1.75" customWidth="1"/>
    <col min="2" max="2" width="53.625" customWidth="1"/>
    <col min="3" max="3" width="8.75" customWidth="1"/>
    <col min="4" max="4" width="1.75" customWidth="1"/>
    <col min="5" max="5" width="15.25" bestFit="1" customWidth="1"/>
    <col min="6" max="6" width="1.75" customWidth="1"/>
    <col min="7" max="7" width="14.75" customWidth="1"/>
    <col min="8" max="8" width="0.625" customWidth="1"/>
  </cols>
  <sheetData>
    <row r="1" spans="1:8" ht="22.5" customHeight="1">
      <c r="A1" s="31" t="s">
        <v>87</v>
      </c>
      <c r="B1" s="31"/>
      <c r="C1" s="9"/>
      <c r="D1" s="9"/>
      <c r="E1" s="9"/>
      <c r="F1" s="9"/>
      <c r="G1" s="9"/>
    </row>
    <row r="2" spans="1:8" ht="22.5" customHeight="1">
      <c r="A2" s="2" t="s">
        <v>24</v>
      </c>
      <c r="B2" s="2"/>
      <c r="C2" s="9"/>
      <c r="D2" s="9"/>
      <c r="E2" s="9"/>
      <c r="F2" s="9"/>
      <c r="G2" s="9"/>
    </row>
    <row r="3" spans="1:8" ht="22.5" customHeight="1">
      <c r="A3" s="3"/>
      <c r="B3" s="3"/>
      <c r="C3" s="4"/>
      <c r="D3" s="4"/>
      <c r="E3" s="4"/>
      <c r="F3" s="4"/>
      <c r="G3" s="4"/>
    </row>
    <row r="4" spans="1:8" ht="22.5" customHeight="1">
      <c r="A4" s="3"/>
      <c r="B4" s="3"/>
      <c r="C4" s="4"/>
      <c r="D4" s="4"/>
      <c r="E4" s="187" t="s">
        <v>137</v>
      </c>
      <c r="F4" s="187"/>
      <c r="G4" s="187"/>
    </row>
    <row r="5" spans="1:8" ht="22.5" customHeight="1">
      <c r="A5" s="31"/>
      <c r="B5" s="31"/>
      <c r="C5" s="9"/>
      <c r="D5" s="9"/>
      <c r="E5" s="188" t="s">
        <v>138</v>
      </c>
      <c r="F5" s="188"/>
      <c r="G5" s="188"/>
    </row>
    <row r="6" spans="1:8" ht="22.5" customHeight="1">
      <c r="A6" s="31"/>
      <c r="B6" s="31"/>
      <c r="C6" s="95" t="s">
        <v>1</v>
      </c>
      <c r="D6" s="9"/>
      <c r="E6" s="94">
        <v>2568</v>
      </c>
      <c r="F6" s="9"/>
      <c r="G6" s="94">
        <v>2567</v>
      </c>
    </row>
    <row r="7" spans="1:8" ht="22.5" customHeight="1">
      <c r="A7" s="5"/>
      <c r="B7" s="5"/>
      <c r="C7" s="9"/>
      <c r="D7" s="9"/>
      <c r="E7" s="185" t="s">
        <v>65</v>
      </c>
      <c r="F7" s="185"/>
      <c r="G7" s="185"/>
    </row>
    <row r="8" spans="1:8" ht="22.5" customHeight="1">
      <c r="A8" s="10" t="s">
        <v>66</v>
      </c>
      <c r="B8" s="10"/>
      <c r="C8" s="34"/>
      <c r="D8" s="34"/>
      <c r="E8" s="34"/>
      <c r="F8" s="34"/>
      <c r="G8" s="34"/>
    </row>
    <row r="9" spans="1:8" ht="22.5" customHeight="1">
      <c r="A9" s="12" t="s">
        <v>67</v>
      </c>
      <c r="B9" s="12"/>
      <c r="C9" s="95">
        <v>7</v>
      </c>
      <c r="D9" s="95"/>
      <c r="E9" s="56">
        <v>286079372</v>
      </c>
      <c r="F9" s="95"/>
      <c r="G9" s="56">
        <v>313738240</v>
      </c>
    </row>
    <row r="10" spans="1:8" ht="21.6" customHeight="1">
      <c r="A10" s="12" t="s">
        <v>100</v>
      </c>
      <c r="B10" s="12"/>
      <c r="C10" s="95"/>
      <c r="D10" s="95"/>
      <c r="E10" s="44">
        <v>1290233</v>
      </c>
      <c r="F10" s="95"/>
      <c r="G10" s="56">
        <v>0</v>
      </c>
    </row>
    <row r="11" spans="1:8" ht="22.5" customHeight="1">
      <c r="A11" t="s">
        <v>68</v>
      </c>
      <c r="C11" s="95"/>
      <c r="D11" s="95"/>
      <c r="E11" s="56">
        <v>1273899</v>
      </c>
      <c r="F11" s="95"/>
      <c r="G11" s="56">
        <v>1180721</v>
      </c>
      <c r="H11" s="15"/>
    </row>
    <row r="12" spans="1:8" ht="22.5" customHeight="1">
      <c r="A12" s="1" t="s">
        <v>25</v>
      </c>
      <c r="B12" s="1"/>
      <c r="C12" s="34"/>
      <c r="D12" s="34"/>
      <c r="E12" s="42">
        <f>SUM(E9:E11)</f>
        <v>288643504</v>
      </c>
      <c r="F12" s="34"/>
      <c r="G12" s="42">
        <f>SUM(G9:G11)</f>
        <v>314918961</v>
      </c>
    </row>
    <row r="13" spans="1:8" ht="22.5" customHeight="1">
      <c r="C13" s="95"/>
      <c r="D13" s="95"/>
      <c r="E13" s="95"/>
      <c r="F13" s="95"/>
      <c r="G13" s="95"/>
    </row>
    <row r="14" spans="1:8" ht="22.5" customHeight="1">
      <c r="A14" s="10" t="s">
        <v>26</v>
      </c>
      <c r="B14" s="10"/>
      <c r="C14" s="34"/>
      <c r="D14" s="34"/>
      <c r="E14" s="55"/>
      <c r="F14" s="34"/>
      <c r="G14" s="55"/>
    </row>
    <row r="15" spans="1:8" ht="22.5" customHeight="1">
      <c r="A15" s="162" t="s">
        <v>69</v>
      </c>
      <c r="B15" s="162"/>
      <c r="C15" s="160"/>
      <c r="D15" s="160"/>
      <c r="E15" s="163">
        <v>275231368</v>
      </c>
      <c r="F15" s="95"/>
      <c r="G15" s="26">
        <v>244656472</v>
      </c>
    </row>
    <row r="16" spans="1:8" ht="22.5" customHeight="1">
      <c r="A16" s="12" t="s">
        <v>48</v>
      </c>
      <c r="B16" s="12"/>
      <c r="C16" s="95"/>
      <c r="D16" s="95"/>
      <c r="E16" s="26">
        <v>25860971</v>
      </c>
      <c r="F16" s="95"/>
      <c r="G16" s="26">
        <v>23246631</v>
      </c>
    </row>
    <row r="17" spans="1:7" ht="22.5" customHeight="1">
      <c r="A17" s="12" t="s">
        <v>27</v>
      </c>
      <c r="B17" s="12"/>
      <c r="C17" s="95"/>
      <c r="D17" s="95"/>
      <c r="E17" s="26">
        <v>30780548</v>
      </c>
      <c r="F17" s="95"/>
      <c r="G17" s="26">
        <v>24802692</v>
      </c>
    </row>
    <row r="18" spans="1:7" ht="22.5" customHeight="1">
      <c r="A18" s="12" t="s">
        <v>108</v>
      </c>
      <c r="B18" s="12"/>
      <c r="C18" s="95"/>
      <c r="D18" s="95"/>
      <c r="E18" s="26">
        <v>0</v>
      </c>
      <c r="F18" s="95"/>
      <c r="G18" s="44">
        <v>2799059</v>
      </c>
    </row>
    <row r="19" spans="1:7" ht="22.5" customHeight="1">
      <c r="A19" s="1" t="s">
        <v>29</v>
      </c>
      <c r="B19" s="1"/>
      <c r="C19" s="34"/>
      <c r="D19" s="34"/>
      <c r="E19" s="42">
        <f>SUM(E15:E18)</f>
        <v>331872887</v>
      </c>
      <c r="F19" s="34"/>
      <c r="G19" s="42">
        <f>SUM(G15:G18)</f>
        <v>295504854</v>
      </c>
    </row>
    <row r="20" spans="1:7" ht="22.5" customHeight="1">
      <c r="A20" s="1"/>
      <c r="B20" s="1"/>
      <c r="C20" s="34"/>
      <c r="D20" s="34"/>
      <c r="E20" s="39"/>
      <c r="F20" s="34"/>
      <c r="G20" s="39"/>
    </row>
    <row r="21" spans="1:7" ht="22.5" customHeight="1">
      <c r="A21" s="30" t="s">
        <v>148</v>
      </c>
      <c r="B21" s="30"/>
      <c r="C21" s="95"/>
      <c r="D21" s="95"/>
      <c r="E21" s="39">
        <f>E12-E19</f>
        <v>-43229383</v>
      </c>
      <c r="F21" s="95"/>
      <c r="G21" s="39">
        <f>+G12-G19</f>
        <v>19414107</v>
      </c>
    </row>
    <row r="22" spans="1:7" ht="22.5" customHeight="1">
      <c r="A22" s="12" t="s">
        <v>28</v>
      </c>
      <c r="B22" s="12"/>
      <c r="C22" s="95"/>
      <c r="D22" s="95"/>
      <c r="E22" s="50">
        <v>1243394</v>
      </c>
      <c r="F22" s="95"/>
      <c r="G22" s="50">
        <v>203361</v>
      </c>
    </row>
    <row r="23" spans="1:7" ht="22.5" customHeight="1">
      <c r="A23" s="30" t="s">
        <v>151</v>
      </c>
      <c r="B23" s="12"/>
      <c r="C23" s="95"/>
      <c r="D23" s="95"/>
      <c r="E23" s="39">
        <f>+E21-E22</f>
        <v>-44472777</v>
      </c>
      <c r="F23" s="95"/>
      <c r="G23" s="39">
        <f>+G21-G22</f>
        <v>19210746</v>
      </c>
    </row>
    <row r="24" spans="1:7" s="101" customFormat="1" ht="22.5" customHeight="1">
      <c r="A24" s="98" t="s">
        <v>150</v>
      </c>
      <c r="B24" s="98"/>
      <c r="C24" s="99"/>
      <c r="D24" s="99"/>
      <c r="E24" s="100">
        <v>-373984</v>
      </c>
      <c r="F24" s="99"/>
      <c r="G24" s="100">
        <v>6429497</v>
      </c>
    </row>
    <row r="25" spans="1:7" ht="22.5" customHeight="1">
      <c r="A25" s="30" t="s">
        <v>149</v>
      </c>
      <c r="B25" s="30"/>
      <c r="C25" s="95"/>
      <c r="D25" s="95"/>
      <c r="E25" s="180">
        <f>+E23-E24</f>
        <v>-44098793</v>
      </c>
      <c r="F25" s="95"/>
      <c r="G25" s="42">
        <f>+G23-G24</f>
        <v>12781249</v>
      </c>
    </row>
    <row r="26" spans="1:7" ht="22.5" customHeight="1">
      <c r="A26" s="30"/>
      <c r="B26" s="30"/>
      <c r="C26" s="95"/>
      <c r="D26" s="95"/>
      <c r="E26" s="39"/>
      <c r="F26" s="95"/>
      <c r="G26" s="39"/>
    </row>
    <row r="27" spans="1:7" ht="22.5" customHeight="1">
      <c r="A27" s="30" t="s">
        <v>152</v>
      </c>
      <c r="B27" s="30"/>
      <c r="C27" s="95"/>
      <c r="D27" s="95"/>
      <c r="E27" s="95"/>
      <c r="F27" s="95"/>
      <c r="G27" s="95"/>
    </row>
    <row r="28" spans="1:7" ht="25.5" customHeight="1" thickBot="1">
      <c r="A28" s="70" t="s">
        <v>153</v>
      </c>
      <c r="B28" s="12"/>
      <c r="C28" s="95"/>
      <c r="D28" s="9"/>
      <c r="E28" s="69">
        <f>E25/670000000</f>
        <v>-6.5819094029850742E-2</v>
      </c>
      <c r="F28" s="10"/>
      <c r="G28" s="69">
        <f>G25/670000000</f>
        <v>1.9076491044776118E-2</v>
      </c>
    </row>
    <row r="29" spans="1:7" ht="22.5" customHeight="1" thickTop="1">
      <c r="A29" s="30"/>
      <c r="B29" s="30"/>
      <c r="C29" s="95"/>
      <c r="D29" s="95"/>
      <c r="E29" s="95"/>
      <c r="F29" s="95"/>
      <c r="G29" s="95"/>
    </row>
    <row r="30" spans="1:7" ht="22.5" customHeight="1">
      <c r="A30" s="31" t="s">
        <v>87</v>
      </c>
      <c r="B30" s="31"/>
      <c r="C30" s="9"/>
      <c r="D30" s="9"/>
      <c r="E30" s="9"/>
      <c r="F30" s="9"/>
      <c r="G30" s="9"/>
    </row>
    <row r="31" spans="1:7" ht="22.5" customHeight="1">
      <c r="A31" s="2" t="s">
        <v>24</v>
      </c>
      <c r="B31" s="2"/>
      <c r="C31" s="9"/>
      <c r="D31" s="9"/>
      <c r="E31" s="9"/>
      <c r="F31" s="9"/>
      <c r="G31" s="9"/>
    </row>
    <row r="32" spans="1:7" ht="22.5" customHeight="1">
      <c r="A32" s="2"/>
      <c r="B32" s="2"/>
      <c r="C32" s="9"/>
      <c r="D32" s="9"/>
      <c r="E32" s="9"/>
      <c r="F32" s="9"/>
      <c r="G32" s="9"/>
    </row>
    <row r="33" spans="1:7" ht="22.5" customHeight="1">
      <c r="A33" s="3"/>
      <c r="B33" s="3"/>
      <c r="C33" s="4"/>
      <c r="D33" s="4"/>
      <c r="E33" s="187" t="s">
        <v>137</v>
      </c>
      <c r="F33" s="187"/>
      <c r="G33" s="187"/>
    </row>
    <row r="34" spans="1:7" ht="22.5" customHeight="1">
      <c r="A34" s="31"/>
      <c r="B34" s="31"/>
      <c r="C34" s="9"/>
      <c r="D34" s="9"/>
      <c r="E34" s="187" t="s">
        <v>138</v>
      </c>
      <c r="F34" s="187"/>
      <c r="G34" s="187"/>
    </row>
    <row r="35" spans="1:7" ht="22.5" customHeight="1">
      <c r="A35" s="31"/>
      <c r="B35" s="31"/>
      <c r="C35" s="95"/>
      <c r="D35" s="9"/>
      <c r="E35" s="94">
        <v>2568</v>
      </c>
      <c r="F35" s="9"/>
      <c r="G35" s="94">
        <v>2567</v>
      </c>
    </row>
    <row r="36" spans="1:7" ht="22.5" customHeight="1">
      <c r="A36" s="5"/>
      <c r="B36" s="5"/>
      <c r="C36" s="9"/>
      <c r="D36" s="9"/>
      <c r="E36" s="185" t="s">
        <v>65</v>
      </c>
      <c r="F36" s="185"/>
      <c r="G36" s="185"/>
    </row>
    <row r="37" spans="1:7" ht="22.5" customHeight="1">
      <c r="A37" s="86" t="s">
        <v>149</v>
      </c>
      <c r="B37" s="5"/>
      <c r="C37" s="9"/>
      <c r="D37" s="9"/>
      <c r="E37" s="39">
        <f>+E25</f>
        <v>-44098793</v>
      </c>
      <c r="F37" s="95"/>
      <c r="G37" s="39">
        <f>+G25</f>
        <v>12781249</v>
      </c>
    </row>
    <row r="38" spans="1:7" ht="22.5" customHeight="1">
      <c r="A38" s="86"/>
      <c r="B38" s="5"/>
      <c r="C38" s="9"/>
      <c r="D38" s="9"/>
      <c r="E38" s="37"/>
      <c r="F38" s="95"/>
      <c r="G38" s="37"/>
    </row>
    <row r="39" spans="1:7" ht="22.5" customHeight="1">
      <c r="A39" s="30" t="s">
        <v>126</v>
      </c>
      <c r="B39" s="30"/>
      <c r="C39" s="95"/>
      <c r="D39" s="95"/>
      <c r="E39" s="95"/>
      <c r="F39" s="95"/>
      <c r="G39" s="95"/>
    </row>
    <row r="40" spans="1:7" ht="22.5" customHeight="1">
      <c r="A40" s="5" t="s">
        <v>120</v>
      </c>
      <c r="B40" s="30"/>
      <c r="C40" s="95"/>
      <c r="D40" s="95"/>
      <c r="E40" s="95"/>
      <c r="F40" s="95"/>
      <c r="G40" s="95"/>
    </row>
    <row r="41" spans="1:7" ht="22.5" customHeight="1">
      <c r="A41" s="12" t="s">
        <v>154</v>
      </c>
      <c r="B41" s="30"/>
      <c r="C41" s="95"/>
      <c r="D41" s="95"/>
      <c r="E41" s="44">
        <v>615427</v>
      </c>
      <c r="F41" s="95"/>
      <c r="G41" s="44">
        <v>-14042891</v>
      </c>
    </row>
    <row r="42" spans="1:7" ht="22.5" customHeight="1">
      <c r="A42" s="1" t="s">
        <v>121</v>
      </c>
      <c r="B42" s="30"/>
      <c r="C42" s="95"/>
      <c r="D42" s="95"/>
      <c r="E42" s="75">
        <f>SUM(E41)</f>
        <v>615427</v>
      </c>
      <c r="F42" s="34"/>
      <c r="G42" s="75">
        <f>SUM(G41)</f>
        <v>-14042891</v>
      </c>
    </row>
    <row r="43" spans="1:7" ht="22.5" customHeight="1">
      <c r="A43" s="1"/>
      <c r="B43" s="30"/>
      <c r="C43" s="95"/>
      <c r="D43" s="95"/>
      <c r="E43" s="76"/>
      <c r="F43" s="34"/>
      <c r="G43" s="88"/>
    </row>
    <row r="44" spans="1:7" ht="22.5" hidden="1" customHeight="1">
      <c r="A44" s="77" t="s">
        <v>118</v>
      </c>
      <c r="B44" s="78"/>
      <c r="C44" s="79"/>
      <c r="D44" s="79"/>
      <c r="E44" s="80"/>
      <c r="F44" s="81"/>
      <c r="G44" s="88"/>
    </row>
    <row r="45" spans="1:7" ht="22.5" hidden="1" customHeight="1">
      <c r="A45" s="82" t="s">
        <v>116</v>
      </c>
      <c r="B45" s="78"/>
      <c r="C45" s="79"/>
      <c r="D45" s="79"/>
      <c r="E45" s="83">
        <v>0</v>
      </c>
      <c r="F45" s="79"/>
      <c r="G45" s="15">
        <v>0</v>
      </c>
    </row>
    <row r="46" spans="1:7" ht="22.5" hidden="1" customHeight="1">
      <c r="A46" s="84" t="s">
        <v>119</v>
      </c>
      <c r="B46" s="78"/>
      <c r="C46" s="79"/>
      <c r="D46" s="79"/>
      <c r="E46" s="85">
        <v>0</v>
      </c>
      <c r="F46" s="81"/>
      <c r="G46" s="75">
        <v>0</v>
      </c>
    </row>
    <row r="47" spans="1:7" s="1" customFormat="1" ht="22.5" customHeight="1">
      <c r="A47" s="30" t="s">
        <v>155</v>
      </c>
      <c r="B47" s="30"/>
      <c r="C47" s="95"/>
      <c r="D47" s="34"/>
      <c r="E47" s="29">
        <f>+E42</f>
        <v>615427</v>
      </c>
      <c r="F47" s="34"/>
      <c r="G47" s="29">
        <f>+G42</f>
        <v>-14042891</v>
      </c>
    </row>
    <row r="48" spans="1:7" s="1" customFormat="1" ht="22.5" customHeight="1" thickBot="1">
      <c r="A48" s="1" t="s">
        <v>156</v>
      </c>
      <c r="C48" s="95"/>
      <c r="D48" s="34"/>
      <c r="E48" s="40">
        <f>+E37+E42</f>
        <v>-43483366</v>
      </c>
      <c r="F48" s="34"/>
      <c r="G48" s="40">
        <f>+G37+G42</f>
        <v>-1261642</v>
      </c>
    </row>
    <row r="49" ht="22.2" thickTop="1"/>
  </sheetData>
  <mergeCells count="6">
    <mergeCell ref="E36:G36"/>
    <mergeCell ref="E4:G4"/>
    <mergeCell ref="E5:G5"/>
    <mergeCell ref="E7:G7"/>
    <mergeCell ref="E33:G33"/>
    <mergeCell ref="E34:G34"/>
  </mergeCells>
  <printOptions horizontalCentered="1"/>
  <pageMargins left="0.7" right="0.5" top="0.47244094488188998" bottom="0.511811023622047" header="0.511811023622047" footer="0.511811023622047"/>
  <pageSetup paperSize="9" scale="93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O25"/>
  <sheetViews>
    <sheetView showGridLines="0" view="pageBreakPreview" zoomScaleNormal="70" zoomScaleSheetLayoutView="100" workbookViewId="0">
      <selection activeCell="E5" sqref="E5"/>
    </sheetView>
  </sheetViews>
  <sheetFormatPr defaultColWidth="9.125" defaultRowHeight="22.5" customHeight="1"/>
  <cols>
    <col min="1" max="1" width="1.75" customWidth="1"/>
    <col min="2" max="2" width="52.375" customWidth="1"/>
    <col min="3" max="3" width="0.875" customWidth="1"/>
    <col min="4" max="4" width="7.875" customWidth="1"/>
    <col min="5" max="5" width="15.375" customWidth="1"/>
    <col min="6" max="6" width="1.75" customWidth="1"/>
    <col min="7" max="7" width="15.375" customWidth="1"/>
    <col min="8" max="8" width="1.75" customWidth="1"/>
    <col min="9" max="9" width="15.375" customWidth="1"/>
    <col min="10" max="10" width="1.75" customWidth="1"/>
    <col min="11" max="11" width="15.375" customWidth="1"/>
    <col min="12" max="12" width="1.75" customWidth="1"/>
    <col min="13" max="13" width="17.125" customWidth="1"/>
    <col min="14" max="14" width="1.375" customWidth="1"/>
    <col min="15" max="15" width="15.375" customWidth="1"/>
  </cols>
  <sheetData>
    <row r="1" spans="1:15" ht="22.5" customHeight="1">
      <c r="A1" s="31" t="s">
        <v>87</v>
      </c>
      <c r="B1" s="31"/>
      <c r="C1" s="21"/>
      <c r="D1" s="21"/>
      <c r="E1" s="22"/>
      <c r="F1" s="23"/>
      <c r="G1" s="23"/>
      <c r="H1" s="23"/>
      <c r="I1" s="23"/>
      <c r="J1" s="23"/>
      <c r="K1" s="23"/>
      <c r="L1" s="23"/>
      <c r="M1" s="23"/>
      <c r="N1" s="23"/>
      <c r="O1" s="53"/>
    </row>
    <row r="2" spans="1:15" ht="22.5" customHeight="1">
      <c r="A2" s="2" t="s">
        <v>157</v>
      </c>
      <c r="B2" s="2"/>
      <c r="C2" s="7"/>
      <c r="D2" s="7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2.5" customHeight="1">
      <c r="A3" s="2"/>
      <c r="B3" s="2"/>
      <c r="C3" s="7"/>
      <c r="D3" s="7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6.4" customHeight="1">
      <c r="A4" s="2"/>
      <c r="B4" s="2"/>
      <c r="C4" s="7"/>
      <c r="D4" s="7"/>
      <c r="E4" s="22"/>
      <c r="F4" s="23"/>
      <c r="G4" s="23"/>
      <c r="H4" s="23"/>
      <c r="I4" s="23"/>
      <c r="J4" s="23"/>
      <c r="K4" s="23"/>
      <c r="L4" s="23"/>
      <c r="M4" s="94" t="s">
        <v>122</v>
      </c>
      <c r="N4" s="23"/>
      <c r="O4" s="23"/>
    </row>
    <row r="5" spans="1:15" ht="22.5" customHeight="1">
      <c r="A5" s="21"/>
      <c r="B5" s="21"/>
      <c r="C5" s="1"/>
      <c r="D5" s="1"/>
      <c r="E5" s="14"/>
      <c r="F5" s="14"/>
      <c r="G5" s="14"/>
      <c r="H5" s="14"/>
      <c r="I5" s="184" t="s">
        <v>82</v>
      </c>
      <c r="J5" s="184"/>
      <c r="K5" s="184"/>
      <c r="M5" s="96" t="s">
        <v>123</v>
      </c>
      <c r="O5" s="14"/>
    </row>
    <row r="6" spans="1:15" ht="22.5" customHeight="1">
      <c r="A6" s="21"/>
      <c r="B6" s="21"/>
      <c r="C6" s="1"/>
      <c r="D6" s="1"/>
      <c r="E6" s="94"/>
      <c r="F6" s="94"/>
      <c r="G6" s="94"/>
      <c r="H6" s="94"/>
      <c r="I6" s="166"/>
      <c r="J6" s="166"/>
      <c r="K6" s="166"/>
      <c r="M6" s="94" t="s">
        <v>124</v>
      </c>
      <c r="O6" s="94"/>
    </row>
    <row r="7" spans="1:15" ht="22.5" customHeight="1">
      <c r="A7" s="23"/>
      <c r="B7" s="23"/>
      <c r="E7" s="14" t="s">
        <v>83</v>
      </c>
      <c r="F7" s="14"/>
      <c r="G7" s="14" t="s">
        <v>33</v>
      </c>
      <c r="H7" s="14"/>
      <c r="I7" s="14" t="s">
        <v>34</v>
      </c>
      <c r="J7" s="14"/>
      <c r="K7" s="14" t="s">
        <v>90</v>
      </c>
      <c r="L7" s="14"/>
      <c r="M7" s="94" t="s">
        <v>117</v>
      </c>
      <c r="N7" s="94"/>
      <c r="O7" s="14" t="s">
        <v>35</v>
      </c>
    </row>
    <row r="8" spans="1:15" ht="22.5" customHeight="1">
      <c r="A8" s="23"/>
      <c r="B8" s="23"/>
      <c r="C8" s="32"/>
      <c r="D8" s="32"/>
      <c r="E8" s="14" t="s">
        <v>84</v>
      </c>
      <c r="F8" s="14"/>
      <c r="G8" s="8" t="s">
        <v>37</v>
      </c>
      <c r="H8" s="8"/>
      <c r="I8" s="14" t="s">
        <v>38</v>
      </c>
      <c r="J8" s="14"/>
      <c r="K8" s="14" t="s">
        <v>89</v>
      </c>
      <c r="M8" s="94" t="s">
        <v>159</v>
      </c>
      <c r="O8" s="14" t="s">
        <v>39</v>
      </c>
    </row>
    <row r="9" spans="1:15" ht="22.5" customHeight="1">
      <c r="C9" s="23"/>
      <c r="D9" s="23"/>
      <c r="E9" s="185" t="s">
        <v>65</v>
      </c>
      <c r="F9" s="185"/>
      <c r="G9" s="185"/>
      <c r="H9" s="185"/>
      <c r="I9" s="185"/>
      <c r="J9" s="185"/>
      <c r="K9" s="185"/>
      <c r="L9" s="185"/>
      <c r="M9" s="185"/>
      <c r="N9" s="185"/>
      <c r="O9" s="185"/>
    </row>
    <row r="10" spans="1:15" ht="23.4" customHeight="1">
      <c r="A10" s="157" t="s">
        <v>139</v>
      </c>
      <c r="B10" s="30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22.2" customHeight="1">
      <c r="A11" s="30" t="s">
        <v>103</v>
      </c>
      <c r="B11" s="30"/>
      <c r="E11" s="45">
        <v>335000000</v>
      </c>
      <c r="F11" s="36"/>
      <c r="G11" s="38">
        <v>673727108</v>
      </c>
      <c r="H11" s="36"/>
      <c r="I11" s="45">
        <v>25124000</v>
      </c>
      <c r="J11" s="36"/>
      <c r="K11" s="45">
        <v>320763139</v>
      </c>
      <c r="L11" s="36"/>
      <c r="M11" s="169">
        <v>0</v>
      </c>
      <c r="N11" s="24"/>
      <c r="O11" s="45">
        <f>SUM(E11:M11)</f>
        <v>1354614247</v>
      </c>
    </row>
    <row r="12" spans="1:15" ht="22.2" hidden="1" customHeight="1">
      <c r="A12" s="30" t="s">
        <v>91</v>
      </c>
      <c r="B12" s="30"/>
      <c r="E12" s="45"/>
      <c r="F12" s="36"/>
      <c r="G12" s="38"/>
      <c r="H12" s="36"/>
      <c r="I12" s="45"/>
      <c r="J12" s="36"/>
      <c r="K12" s="45"/>
      <c r="L12" s="36"/>
      <c r="M12" s="45"/>
      <c r="N12" s="36"/>
      <c r="O12" s="45"/>
    </row>
    <row r="13" spans="1:15" ht="22.2" hidden="1" customHeight="1">
      <c r="A13" s="5" t="s">
        <v>92</v>
      </c>
      <c r="B13" s="30"/>
      <c r="D13" s="32"/>
      <c r="E13" s="45"/>
      <c r="F13" s="36"/>
      <c r="G13" s="38"/>
      <c r="H13" s="36"/>
      <c r="I13" s="45"/>
      <c r="J13" s="36"/>
      <c r="K13" s="43"/>
      <c r="L13" s="36"/>
      <c r="M13" s="43"/>
      <c r="N13" s="36"/>
      <c r="O13" s="45"/>
    </row>
    <row r="14" spans="1:15" ht="22.2" hidden="1" customHeight="1">
      <c r="A14" s="30"/>
      <c r="B14" s="12" t="s">
        <v>93</v>
      </c>
      <c r="D14" s="32">
        <v>17</v>
      </c>
      <c r="E14" s="19">
        <v>0</v>
      </c>
      <c r="F14" s="36"/>
      <c r="G14" s="19">
        <v>0</v>
      </c>
      <c r="H14" s="36"/>
      <c r="I14" s="19">
        <v>0</v>
      </c>
      <c r="J14" s="36"/>
      <c r="K14" s="43"/>
      <c r="L14" s="43"/>
      <c r="M14" s="43">
        <v>0</v>
      </c>
      <c r="N14" s="36"/>
      <c r="O14" s="19">
        <f>SUM(E14:M14)</f>
        <v>0</v>
      </c>
    </row>
    <row r="15" spans="1:15" ht="22.2" hidden="1" customHeight="1">
      <c r="A15" s="30" t="s">
        <v>125</v>
      </c>
      <c r="B15" s="30"/>
      <c r="E15" s="57">
        <f>SUM(E13:E14)</f>
        <v>0</v>
      </c>
      <c r="F15" s="36"/>
      <c r="G15" s="57">
        <f>SUM(G13:G14)</f>
        <v>0</v>
      </c>
      <c r="H15" s="36"/>
      <c r="I15" s="57">
        <f>SUM(I13:I14)</f>
        <v>0</v>
      </c>
      <c r="J15" s="36"/>
      <c r="K15" s="57">
        <f>SUM(K13:K14)</f>
        <v>0</v>
      </c>
      <c r="L15" s="36"/>
      <c r="M15" s="57">
        <f>SUM(M13:M14)</f>
        <v>0</v>
      </c>
      <c r="N15" s="36"/>
      <c r="O15" s="57">
        <f>SUM(O13:O14)</f>
        <v>0</v>
      </c>
    </row>
    <row r="16" spans="1:15" ht="15.6" hidden="1" customHeight="1">
      <c r="A16" s="30"/>
      <c r="B16" s="30"/>
      <c r="E16" s="45">
        <v>10</v>
      </c>
      <c r="F16" s="36"/>
      <c r="G16" s="38"/>
      <c r="H16" s="36"/>
      <c r="I16" s="45"/>
      <c r="J16" s="36"/>
      <c r="K16" s="45"/>
      <c r="L16" s="36"/>
      <c r="M16" s="45"/>
      <c r="N16" s="36"/>
      <c r="O16" s="45"/>
    </row>
    <row r="17" spans="1:15" ht="22.5" customHeight="1">
      <c r="A17" s="30" t="s">
        <v>40</v>
      </c>
      <c r="B17" s="30"/>
      <c r="E17" s="41"/>
      <c r="F17" s="41"/>
      <c r="G17" s="41"/>
      <c r="H17" s="41"/>
      <c r="I17" s="41"/>
      <c r="J17" s="41"/>
      <c r="K17" s="41"/>
      <c r="L17" s="41"/>
      <c r="M17" s="41"/>
      <c r="N17" s="36"/>
      <c r="O17" s="41"/>
    </row>
    <row r="18" spans="1:15" ht="22.5" customHeight="1">
      <c r="B18" s="12" t="s">
        <v>75</v>
      </c>
      <c r="E18" s="167">
        <v>0</v>
      </c>
      <c r="F18" s="43"/>
      <c r="G18" s="167">
        <v>0</v>
      </c>
      <c r="H18" s="43"/>
      <c r="I18" s="167">
        <v>0</v>
      </c>
      <c r="J18" s="43"/>
      <c r="K18" s="41">
        <v>12781249</v>
      </c>
      <c r="L18" s="43"/>
      <c r="M18" s="167">
        <v>0</v>
      </c>
      <c r="N18" s="41"/>
      <c r="O18" s="19">
        <f>SUM(E18:M18)</f>
        <v>12781249</v>
      </c>
    </row>
    <row r="19" spans="1:15" ht="22.5" customHeight="1">
      <c r="B19" s="12" t="s">
        <v>76</v>
      </c>
      <c r="E19" s="167">
        <v>0</v>
      </c>
      <c r="F19" s="43"/>
      <c r="G19" s="167">
        <v>0</v>
      </c>
      <c r="H19" s="43"/>
      <c r="I19" s="167">
        <v>0</v>
      </c>
      <c r="J19" s="43"/>
      <c r="K19" s="167">
        <v>0</v>
      </c>
      <c r="L19" s="43"/>
      <c r="M19" s="43">
        <v>-14042891</v>
      </c>
      <c r="N19" s="43"/>
      <c r="O19" s="19">
        <f>SUM(E19:M19)</f>
        <v>-14042891</v>
      </c>
    </row>
    <row r="20" spans="1:15" ht="22.5" customHeight="1">
      <c r="A20" s="30" t="s">
        <v>158</v>
      </c>
      <c r="B20" s="30"/>
      <c r="E20" s="168">
        <f>SUM(E18:E19)</f>
        <v>0</v>
      </c>
      <c r="F20" s="36"/>
      <c r="G20" s="168">
        <f>SUM(G18:G19)</f>
        <v>0</v>
      </c>
      <c r="H20" s="36"/>
      <c r="I20" s="168">
        <f>SUM(I18:I19)</f>
        <v>0</v>
      </c>
      <c r="J20" s="36"/>
      <c r="K20" s="17">
        <f>SUM(K18:K19)</f>
        <v>12781249</v>
      </c>
      <c r="L20" s="36"/>
      <c r="M20" s="17">
        <f>SUM(M18:M19)</f>
        <v>-14042891</v>
      </c>
      <c r="N20" s="43"/>
      <c r="O20" s="17">
        <f>SUM(O18:O19)</f>
        <v>-1261642</v>
      </c>
    </row>
    <row r="21" spans="1:15" s="104" customFormat="1" ht="7.2" customHeight="1">
      <c r="A21" s="102"/>
      <c r="B21" s="103"/>
      <c r="D21" s="105"/>
      <c r="E21" s="106"/>
      <c r="F21" s="107"/>
      <c r="G21" s="108"/>
      <c r="H21" s="109"/>
      <c r="I21" s="108"/>
      <c r="J21" s="109"/>
      <c r="K21" s="108"/>
      <c r="L21" s="110"/>
      <c r="M21" s="36"/>
      <c r="N21" s="36"/>
      <c r="O21" s="111"/>
    </row>
    <row r="22" spans="1:15" s="104" customFormat="1" ht="20.100000000000001" hidden="1" customHeight="1">
      <c r="A22" s="103" t="s">
        <v>131</v>
      </c>
      <c r="B22" s="103"/>
      <c r="D22" s="152">
        <v>12</v>
      </c>
      <c r="E22" s="112">
        <v>0</v>
      </c>
      <c r="F22" s="109"/>
      <c r="G22" s="112">
        <v>0</v>
      </c>
      <c r="H22" s="109"/>
      <c r="I22" s="113"/>
      <c r="J22" s="110"/>
      <c r="K22" s="97"/>
      <c r="L22" s="110"/>
      <c r="M22" s="112">
        <v>0</v>
      </c>
      <c r="N22" s="36"/>
      <c r="O22" s="114">
        <f>SUM(E22:M22)</f>
        <v>0</v>
      </c>
    </row>
    <row r="23" spans="1:15" s="104" customFormat="1" ht="7.2" customHeight="1">
      <c r="A23" s="103"/>
      <c r="B23" s="103"/>
      <c r="D23" s="105"/>
      <c r="E23" s="106"/>
      <c r="F23" s="107"/>
      <c r="G23" s="115"/>
      <c r="H23" s="116"/>
      <c r="I23" s="115"/>
      <c r="J23" s="116"/>
      <c r="K23" s="117"/>
      <c r="L23" s="118"/>
      <c r="N23" s="36"/>
      <c r="O23" s="119"/>
    </row>
    <row r="24" spans="1:15" ht="22.5" customHeight="1" thickBot="1">
      <c r="A24" s="1" t="s">
        <v>140</v>
      </c>
      <c r="B24" s="1"/>
      <c r="E24" s="25">
        <f>+E11+E15+E20+E22</f>
        <v>335000000</v>
      </c>
      <c r="F24" s="36"/>
      <c r="G24" s="25">
        <f>+G11+G15+G20+G22</f>
        <v>673727108</v>
      </c>
      <c r="H24" s="36"/>
      <c r="I24" s="25">
        <f>+I11+I15+I20+I22</f>
        <v>25124000</v>
      </c>
      <c r="J24" s="36"/>
      <c r="K24" s="25">
        <f>+K11+K15+K20+K22</f>
        <v>333544388</v>
      </c>
      <c r="L24" s="36"/>
      <c r="M24" s="25">
        <f>+M11+M15+M20+M22</f>
        <v>-14042891</v>
      </c>
      <c r="N24" s="16"/>
      <c r="O24" s="25">
        <f>+O11+O15+O20+O22</f>
        <v>1353352605</v>
      </c>
    </row>
    <row r="25" spans="1:15" ht="22.5" customHeight="1" thickTop="1"/>
  </sheetData>
  <mergeCells count="2">
    <mergeCell ref="I5:K5"/>
    <mergeCell ref="E9:O9"/>
  </mergeCells>
  <pageMargins left="0.8" right="0.8" top="0.48" bottom="0.5" header="0.5" footer="0.5"/>
  <pageSetup paperSize="9" scale="88" firstPageNumber="8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24"/>
  <sheetViews>
    <sheetView showGridLines="0" view="pageBreakPreview" zoomScaleNormal="70" zoomScaleSheetLayoutView="100" workbookViewId="0">
      <selection activeCell="Q6" sqref="Q6"/>
    </sheetView>
  </sheetViews>
  <sheetFormatPr defaultColWidth="9.125" defaultRowHeight="22.5" customHeight="1"/>
  <cols>
    <col min="1" max="1" width="1.75" customWidth="1"/>
    <col min="2" max="2" width="52.375" customWidth="1"/>
    <col min="3" max="3" width="0.875" customWidth="1"/>
    <col min="4" max="4" width="7.875" customWidth="1"/>
    <col min="5" max="5" width="15.375" customWidth="1"/>
    <col min="6" max="6" width="1.75" customWidth="1"/>
    <col min="7" max="7" width="15.375" customWidth="1"/>
    <col min="8" max="8" width="1.75" customWidth="1"/>
    <col min="9" max="9" width="15.375" customWidth="1"/>
    <col min="10" max="10" width="1.75" customWidth="1"/>
    <col min="11" max="11" width="15.375" customWidth="1"/>
    <col min="12" max="12" width="1.75" customWidth="1"/>
    <col min="13" max="13" width="17.125" customWidth="1"/>
    <col min="14" max="14" width="1.375" customWidth="1"/>
    <col min="15" max="15" width="15.375" customWidth="1"/>
  </cols>
  <sheetData>
    <row r="1" spans="1:15" ht="22.5" customHeight="1">
      <c r="A1" s="31" t="s">
        <v>87</v>
      </c>
      <c r="B1" s="31"/>
      <c r="C1" s="21"/>
      <c r="D1" s="21"/>
      <c r="E1" s="22"/>
      <c r="F1" s="23"/>
      <c r="G1" s="23"/>
      <c r="H1" s="23"/>
      <c r="I1" s="23"/>
      <c r="J1" s="23"/>
      <c r="K1" s="23"/>
      <c r="L1" s="23"/>
      <c r="M1" s="23"/>
      <c r="N1" s="23"/>
      <c r="O1" s="153"/>
    </row>
    <row r="2" spans="1:15" ht="22.5" customHeight="1">
      <c r="A2" s="2" t="s">
        <v>157</v>
      </c>
      <c r="B2" s="2"/>
      <c r="C2" s="7"/>
      <c r="D2" s="7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2.5" customHeight="1">
      <c r="A3" s="2"/>
      <c r="B3" s="2"/>
      <c r="C3" s="7"/>
      <c r="D3" s="7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6.4" customHeight="1">
      <c r="A4" s="2"/>
      <c r="B4" s="2"/>
      <c r="C4" s="7"/>
      <c r="D4" s="7"/>
      <c r="E4" s="22"/>
      <c r="F4" s="23"/>
      <c r="G4" s="23"/>
      <c r="H4" s="23"/>
      <c r="I4" s="23"/>
      <c r="J4" s="23"/>
      <c r="K4" s="23"/>
      <c r="L4" s="23"/>
      <c r="M4" s="94" t="s">
        <v>122</v>
      </c>
      <c r="N4" s="23"/>
      <c r="O4" s="23"/>
    </row>
    <row r="5" spans="1:15" ht="22.5" customHeight="1">
      <c r="A5" s="21"/>
      <c r="B5" s="21"/>
      <c r="C5" s="1"/>
      <c r="D5" s="1"/>
      <c r="E5" s="94"/>
      <c r="F5" s="94"/>
      <c r="G5" s="94"/>
      <c r="H5" s="94"/>
      <c r="I5" s="184" t="s">
        <v>82</v>
      </c>
      <c r="J5" s="184"/>
      <c r="K5" s="184"/>
      <c r="M5" s="154" t="s">
        <v>123</v>
      </c>
      <c r="O5" s="94"/>
    </row>
    <row r="6" spans="1:15" ht="22.5" customHeight="1">
      <c r="A6" s="21"/>
      <c r="B6" s="21"/>
      <c r="C6" s="1"/>
      <c r="D6" s="1"/>
      <c r="E6" s="94"/>
      <c r="F6" s="94"/>
      <c r="G6" s="94"/>
      <c r="H6" s="94"/>
      <c r="I6" s="166"/>
      <c r="J6" s="166"/>
      <c r="K6" s="166"/>
      <c r="M6" s="94" t="s">
        <v>124</v>
      </c>
      <c r="O6" s="94"/>
    </row>
    <row r="7" spans="1:15" ht="22.5" customHeight="1">
      <c r="A7" s="23"/>
      <c r="B7" s="23"/>
      <c r="E7" s="94" t="s">
        <v>83</v>
      </c>
      <c r="F7" s="94"/>
      <c r="G7" s="94" t="s">
        <v>33</v>
      </c>
      <c r="H7" s="94"/>
      <c r="I7" s="94" t="s">
        <v>34</v>
      </c>
      <c r="J7" s="94"/>
      <c r="K7" s="94" t="s">
        <v>90</v>
      </c>
      <c r="L7" s="94"/>
      <c r="M7" s="94" t="s">
        <v>117</v>
      </c>
      <c r="N7" s="94"/>
      <c r="O7" s="94" t="s">
        <v>35</v>
      </c>
    </row>
    <row r="8" spans="1:15" ht="22.5" customHeight="1">
      <c r="A8" s="23"/>
      <c r="B8" s="23"/>
      <c r="C8" s="155"/>
      <c r="D8" s="155"/>
      <c r="E8" s="94" t="s">
        <v>84</v>
      </c>
      <c r="F8" s="94"/>
      <c r="G8" s="8" t="s">
        <v>37</v>
      </c>
      <c r="H8" s="8"/>
      <c r="I8" s="94" t="s">
        <v>38</v>
      </c>
      <c r="J8" s="94"/>
      <c r="K8" s="94" t="s">
        <v>89</v>
      </c>
      <c r="M8" s="94" t="s">
        <v>159</v>
      </c>
      <c r="O8" s="94" t="s">
        <v>39</v>
      </c>
    </row>
    <row r="9" spans="1:15" ht="22.5" customHeight="1">
      <c r="C9" s="23"/>
      <c r="D9" s="23"/>
      <c r="E9" s="185" t="s">
        <v>65</v>
      </c>
      <c r="F9" s="185"/>
      <c r="G9" s="185"/>
      <c r="H9" s="185"/>
      <c r="I9" s="185"/>
      <c r="J9" s="185"/>
      <c r="K9" s="185"/>
      <c r="L9" s="185"/>
      <c r="M9" s="185"/>
      <c r="N9" s="185"/>
      <c r="O9" s="185"/>
    </row>
    <row r="10" spans="1:15" ht="23.4" customHeight="1">
      <c r="A10" s="157" t="s">
        <v>141</v>
      </c>
      <c r="B10" s="30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22.2" customHeight="1">
      <c r="A11" s="30" t="s">
        <v>142</v>
      </c>
      <c r="B11" s="30"/>
      <c r="E11" s="159">
        <v>335000000</v>
      </c>
      <c r="F11" s="36"/>
      <c r="G11" s="38">
        <v>673727108.12</v>
      </c>
      <c r="H11" s="36"/>
      <c r="I11" s="45">
        <v>27274000</v>
      </c>
      <c r="J11" s="36"/>
      <c r="K11" s="45">
        <v>281178072.79185134</v>
      </c>
      <c r="L11" s="36"/>
      <c r="M11" s="45">
        <v>-328666.74</v>
      </c>
      <c r="N11" s="24"/>
      <c r="O11" s="45">
        <f>SUM(E11:M11)</f>
        <v>1316850514.1718514</v>
      </c>
    </row>
    <row r="12" spans="1:15" ht="22.2" hidden="1" customHeight="1">
      <c r="A12" s="30" t="s">
        <v>91</v>
      </c>
      <c r="B12" s="30"/>
      <c r="E12" s="45"/>
      <c r="F12" s="36"/>
      <c r="G12" s="38"/>
      <c r="H12" s="36"/>
      <c r="I12" s="45"/>
      <c r="J12" s="36"/>
      <c r="K12" s="45"/>
      <c r="L12" s="36"/>
      <c r="M12" s="45"/>
      <c r="N12" s="36"/>
      <c r="O12" s="45"/>
    </row>
    <row r="13" spans="1:15" ht="22.2" hidden="1" customHeight="1">
      <c r="A13" s="5" t="s">
        <v>92</v>
      </c>
      <c r="B13" s="30"/>
      <c r="D13" s="155"/>
      <c r="E13" s="45"/>
      <c r="F13" s="36"/>
      <c r="G13" s="38"/>
      <c r="H13" s="36"/>
      <c r="I13" s="45"/>
      <c r="J13" s="36"/>
      <c r="K13" s="43"/>
      <c r="L13" s="36"/>
      <c r="M13" s="43"/>
      <c r="N13" s="36"/>
      <c r="O13" s="45"/>
    </row>
    <row r="14" spans="1:15" ht="22.2" hidden="1" customHeight="1">
      <c r="A14" s="30"/>
      <c r="B14" s="12" t="s">
        <v>93</v>
      </c>
      <c r="D14" s="155">
        <v>17</v>
      </c>
      <c r="E14" s="19">
        <v>0</v>
      </c>
      <c r="F14" s="36"/>
      <c r="G14" s="19">
        <v>0</v>
      </c>
      <c r="H14" s="36"/>
      <c r="I14" s="19">
        <v>0</v>
      </c>
      <c r="J14" s="36"/>
      <c r="K14" s="43"/>
      <c r="L14" s="43"/>
      <c r="M14" s="43"/>
      <c r="N14" s="36"/>
      <c r="O14" s="19">
        <f>SUM(E14:M14)</f>
        <v>0</v>
      </c>
    </row>
    <row r="15" spans="1:15" ht="22.2" hidden="1" customHeight="1">
      <c r="A15" s="30" t="s">
        <v>125</v>
      </c>
      <c r="B15" s="30"/>
      <c r="E15" s="57">
        <v>0</v>
      </c>
      <c r="F15" s="36"/>
      <c r="G15" s="57">
        <v>0</v>
      </c>
      <c r="H15" s="36"/>
      <c r="I15" s="57">
        <v>0</v>
      </c>
      <c r="J15" s="36"/>
      <c r="K15" s="57">
        <v>0</v>
      </c>
      <c r="L15" s="36"/>
      <c r="M15" s="57">
        <v>0</v>
      </c>
      <c r="N15" s="36"/>
      <c r="O15" s="57">
        <f>SUM(O13:O14)</f>
        <v>0</v>
      </c>
    </row>
    <row r="16" spans="1:15" ht="22.5" customHeight="1">
      <c r="A16" s="30" t="s">
        <v>40</v>
      </c>
      <c r="B16" s="30"/>
      <c r="E16" s="41"/>
      <c r="F16" s="41"/>
      <c r="G16" s="41"/>
      <c r="H16" s="41"/>
      <c r="I16" s="41"/>
      <c r="J16" s="41"/>
      <c r="K16" s="41"/>
      <c r="L16" s="41"/>
      <c r="M16" s="41"/>
      <c r="N16" s="36"/>
      <c r="O16" s="41"/>
    </row>
    <row r="17" spans="1:15" ht="22.5" customHeight="1">
      <c r="B17" s="12" t="s">
        <v>147</v>
      </c>
      <c r="E17" s="167">
        <v>0</v>
      </c>
      <c r="F17" s="167"/>
      <c r="G17" s="167">
        <v>0</v>
      </c>
      <c r="H17" s="167"/>
      <c r="I17" s="167">
        <v>0</v>
      </c>
      <c r="J17" s="43"/>
      <c r="K17" s="43">
        <v>-44098793.07</v>
      </c>
      <c r="L17" s="43"/>
      <c r="M17" s="167">
        <v>0</v>
      </c>
      <c r="N17" s="41"/>
      <c r="O17" s="19">
        <f>SUM(E17:M17)</f>
        <v>-44098793.07</v>
      </c>
    </row>
    <row r="18" spans="1:15" ht="22.5" customHeight="1">
      <c r="B18" s="12" t="s">
        <v>76</v>
      </c>
      <c r="E18" s="167">
        <v>0</v>
      </c>
      <c r="F18" s="167"/>
      <c r="G18" s="167">
        <v>0</v>
      </c>
      <c r="H18" s="167"/>
      <c r="I18" s="167">
        <v>0</v>
      </c>
      <c r="J18" s="43"/>
      <c r="K18" s="167">
        <v>0</v>
      </c>
      <c r="L18" s="43"/>
      <c r="M18" s="41">
        <v>615426.74</v>
      </c>
      <c r="N18" s="43"/>
      <c r="O18" s="19">
        <f>SUM(E18:M18)</f>
        <v>615426.74</v>
      </c>
    </row>
    <row r="19" spans="1:15" ht="22.5" customHeight="1">
      <c r="A19" s="30" t="s">
        <v>158</v>
      </c>
      <c r="B19" s="30"/>
      <c r="E19" s="168">
        <f>SUM(E17:E18)</f>
        <v>0</v>
      </c>
      <c r="F19" s="170"/>
      <c r="G19" s="168">
        <f>SUM(G17:G18)</f>
        <v>0</v>
      </c>
      <c r="H19" s="170"/>
      <c r="I19" s="168">
        <f>SUM(I17:I18)</f>
        <v>0</v>
      </c>
      <c r="J19" s="36"/>
      <c r="K19" s="17">
        <f>SUM(K17:K18)</f>
        <v>-44098793.07</v>
      </c>
      <c r="L19" s="36"/>
      <c r="M19" s="17">
        <f>SUM(M17:M18)</f>
        <v>615426.74</v>
      </c>
      <c r="N19" s="43"/>
      <c r="O19" s="17">
        <f>SUM(O17:O18)</f>
        <v>-43483366.329999998</v>
      </c>
    </row>
    <row r="20" spans="1:15" s="104" customFormat="1" ht="7.2" customHeight="1">
      <c r="A20" s="102"/>
      <c r="B20" s="103"/>
      <c r="D20" s="105"/>
      <c r="E20" s="106"/>
      <c r="F20" s="107"/>
      <c r="G20" s="108"/>
      <c r="H20" s="109"/>
      <c r="I20" s="108"/>
      <c r="J20" s="109"/>
      <c r="K20" s="108"/>
      <c r="L20" s="110"/>
      <c r="M20" s="36"/>
      <c r="N20" s="36"/>
      <c r="O20" s="111"/>
    </row>
    <row r="21" spans="1:15" s="104" customFormat="1" ht="20.100000000000001" hidden="1" customHeight="1">
      <c r="A21" s="103" t="s">
        <v>131</v>
      </c>
      <c r="B21" s="103"/>
      <c r="D21" s="155">
        <v>12</v>
      </c>
      <c r="E21" s="112">
        <v>0</v>
      </c>
      <c r="F21" s="109"/>
      <c r="G21" s="112">
        <v>0</v>
      </c>
      <c r="H21" s="109"/>
      <c r="I21" s="113"/>
      <c r="J21" s="110"/>
      <c r="K21" s="97"/>
      <c r="L21" s="110"/>
      <c r="M21" s="112">
        <v>0</v>
      </c>
      <c r="N21" s="36"/>
      <c r="O21" s="114">
        <f>SUM(E21:M21)</f>
        <v>0</v>
      </c>
    </row>
    <row r="22" spans="1:15" s="104" customFormat="1" ht="7.2" customHeight="1">
      <c r="A22" s="103"/>
      <c r="B22" s="103"/>
      <c r="D22" s="105"/>
      <c r="E22" s="106"/>
      <c r="F22" s="107"/>
      <c r="G22" s="115"/>
      <c r="H22" s="116"/>
      <c r="I22" s="115"/>
      <c r="J22" s="116"/>
      <c r="K22" s="117"/>
      <c r="L22" s="118"/>
      <c r="N22" s="36"/>
      <c r="O22" s="119"/>
    </row>
    <row r="23" spans="1:15" ht="22.5" customHeight="1" thickBot="1">
      <c r="A23" s="1" t="s">
        <v>143</v>
      </c>
      <c r="B23" s="1"/>
      <c r="E23" s="25">
        <f>+E11+E15+E19+E21</f>
        <v>335000000</v>
      </c>
      <c r="F23" s="36"/>
      <c r="G23" s="25">
        <f>+G11+G15+G19+G21</f>
        <v>673727108.12</v>
      </c>
      <c r="H23" s="36"/>
      <c r="I23" s="25">
        <f>+I11+I15+I19+I21</f>
        <v>27274000</v>
      </c>
      <c r="J23" s="36"/>
      <c r="K23" s="25">
        <f>+K11+K15+K19+K21</f>
        <v>237079279.72185135</v>
      </c>
      <c r="L23" s="36"/>
      <c r="M23" s="25">
        <f>+M11+M15+M19+M21</f>
        <v>286760</v>
      </c>
      <c r="N23" s="16"/>
      <c r="O23" s="25">
        <f>+O11+O15+O19+O21</f>
        <v>1273367147.8418515</v>
      </c>
    </row>
    <row r="24" spans="1:15" ht="22.5" customHeight="1" thickTop="1"/>
  </sheetData>
  <mergeCells count="2">
    <mergeCell ref="I5:K5"/>
    <mergeCell ref="E9:O9"/>
  </mergeCells>
  <pageMargins left="0.8" right="0.8" top="0.48" bottom="0.5" header="0.5" footer="0.5"/>
  <pageSetup paperSize="9" scale="88" firstPageNumber="9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67"/>
  <sheetViews>
    <sheetView showGridLines="0" view="pageBreakPreview" zoomScaleNormal="112" zoomScaleSheetLayoutView="100" workbookViewId="0">
      <selection activeCell="L5" sqref="L5"/>
    </sheetView>
  </sheetViews>
  <sheetFormatPr defaultColWidth="9.125" defaultRowHeight="21.6"/>
  <cols>
    <col min="1" max="1" width="1.75" customWidth="1"/>
    <col min="2" max="2" width="54.75" customWidth="1"/>
    <col min="3" max="3" width="6.75" customWidth="1"/>
    <col min="4" max="4" width="2.375" customWidth="1"/>
    <col min="5" max="5" width="15.25" style="122" customWidth="1"/>
    <col min="6" max="6" width="1.75" style="101" customWidth="1"/>
    <col min="7" max="7" width="14.125" style="122" customWidth="1"/>
    <col min="8" max="8" width="1.125" style="13" customWidth="1"/>
  </cols>
  <sheetData>
    <row r="1" spans="1:8" ht="22.35" customHeight="1">
      <c r="A1" s="31" t="s">
        <v>87</v>
      </c>
    </row>
    <row r="2" spans="1:8" ht="22.35" customHeight="1">
      <c r="A2" s="31" t="s">
        <v>42</v>
      </c>
    </row>
    <row r="3" spans="1:8" ht="20.399999999999999" customHeight="1">
      <c r="A3" s="31"/>
    </row>
    <row r="4" spans="1:8" ht="22.35" customHeight="1">
      <c r="A4" s="31"/>
      <c r="C4" s="9"/>
      <c r="E4" s="190" t="s">
        <v>137</v>
      </c>
      <c r="F4" s="190"/>
      <c r="G4" s="190"/>
      <c r="H4" s="14"/>
    </row>
    <row r="5" spans="1:8" ht="22.35" customHeight="1">
      <c r="A5" s="31"/>
      <c r="E5" s="190" t="s">
        <v>138</v>
      </c>
      <c r="F5" s="190"/>
      <c r="G5" s="190"/>
      <c r="H5" s="14"/>
    </row>
    <row r="6" spans="1:8" ht="22.35" customHeight="1">
      <c r="A6" s="31"/>
      <c r="C6" s="164"/>
      <c r="E6" s="128" t="s">
        <v>145</v>
      </c>
      <c r="F6" s="129"/>
      <c r="G6" s="128" t="s">
        <v>144</v>
      </c>
      <c r="H6"/>
    </row>
    <row r="7" spans="1:8" ht="22.35" customHeight="1">
      <c r="A7" s="31"/>
      <c r="C7" s="101"/>
      <c r="E7" s="189" t="s">
        <v>65</v>
      </c>
      <c r="F7" s="189"/>
      <c r="G7" s="189"/>
      <c r="H7" s="9"/>
    </row>
    <row r="8" spans="1:8" ht="21.6" customHeight="1">
      <c r="A8" s="10" t="s">
        <v>43</v>
      </c>
      <c r="C8" s="101"/>
    </row>
    <row r="9" spans="1:8" ht="21.6" customHeight="1">
      <c r="A9" t="str">
        <f>'PL (6-7)'!A25</f>
        <v>กำไร (ขาดทุน) สำหรับงวด</v>
      </c>
      <c r="C9" s="101"/>
      <c r="E9" s="122">
        <f>'PL (6-7)'!E25</f>
        <v>-44098793</v>
      </c>
      <c r="G9" s="44">
        <f>'PL (6-7)'!G25</f>
        <v>12781249</v>
      </c>
      <c r="H9" s="33"/>
    </row>
    <row r="10" spans="1:8" s="1" customFormat="1" ht="21.6" customHeight="1">
      <c r="A10" s="171" t="s">
        <v>86</v>
      </c>
      <c r="B10" s="91"/>
      <c r="C10" s="130"/>
      <c r="D10" s="92"/>
      <c r="E10" s="93"/>
      <c r="F10" s="130"/>
      <c r="G10" s="93"/>
      <c r="H10" s="38"/>
    </row>
    <row r="11" spans="1:8" s="101" customFormat="1" ht="21.6" customHeight="1">
      <c r="A11" s="98" t="str">
        <f>'PL (6-7)'!A24</f>
        <v xml:space="preserve">ค่าใช้จ่าย (รายได้) ภาษีเงินได้ </v>
      </c>
      <c r="C11" s="164"/>
      <c r="E11" s="44">
        <v>-373984</v>
      </c>
      <c r="G11" s="44">
        <v>6429497</v>
      </c>
      <c r="H11" s="121"/>
    </row>
    <row r="12" spans="1:8" s="101" customFormat="1" ht="21.6" customHeight="1">
      <c r="A12" s="98" t="s">
        <v>28</v>
      </c>
      <c r="B12" s="123"/>
      <c r="C12" s="123"/>
      <c r="D12" s="123"/>
      <c r="E12" s="44">
        <v>1243394</v>
      </c>
      <c r="F12" s="123"/>
      <c r="G12" s="44">
        <v>203361</v>
      </c>
      <c r="H12" s="121"/>
    </row>
    <row r="13" spans="1:8" s="101" customFormat="1" ht="21.6" customHeight="1">
      <c r="A13" s="101" t="s">
        <v>77</v>
      </c>
      <c r="B13" s="123"/>
      <c r="C13" s="123"/>
      <c r="D13" s="123"/>
      <c r="E13" s="52">
        <v>31702711</v>
      </c>
      <c r="F13" s="123"/>
      <c r="G13" s="44">
        <v>17887038</v>
      </c>
      <c r="H13" s="121"/>
    </row>
    <row r="14" spans="1:8" s="101" customFormat="1" ht="22.2" customHeight="1">
      <c r="A14" s="101" t="s">
        <v>60</v>
      </c>
      <c r="E14" s="44">
        <v>643209</v>
      </c>
      <c r="G14" s="44">
        <v>596187</v>
      </c>
      <c r="H14" s="121"/>
    </row>
    <row r="15" spans="1:8" s="101" customFormat="1" ht="21.6" customHeight="1">
      <c r="A15" s="98" t="s">
        <v>163</v>
      </c>
      <c r="B15" s="123"/>
      <c r="C15" s="176"/>
      <c r="D15" s="123"/>
      <c r="E15" s="181">
        <v>0</v>
      </c>
      <c r="F15" s="123"/>
      <c r="G15" s="48">
        <v>4040379</v>
      </c>
      <c r="H15" s="121"/>
    </row>
    <row r="16" spans="1:8" s="101" customFormat="1" ht="21.6" customHeight="1">
      <c r="A16" s="101" t="s">
        <v>135</v>
      </c>
      <c r="B16" s="123"/>
      <c r="C16" s="123"/>
      <c r="D16" s="123"/>
      <c r="E16" s="48">
        <v>978588</v>
      </c>
      <c r="F16" s="123"/>
      <c r="G16" s="48">
        <v>156086</v>
      </c>
      <c r="H16" s="121"/>
    </row>
    <row r="17" spans="1:8" s="101" customFormat="1" ht="21.6" customHeight="1">
      <c r="A17" s="124" t="s">
        <v>160</v>
      </c>
      <c r="B17" s="123"/>
      <c r="C17" s="123"/>
      <c r="D17" s="123"/>
      <c r="E17" s="19">
        <v>139249</v>
      </c>
      <c r="F17" s="123"/>
      <c r="G17" s="48">
        <v>9510</v>
      </c>
      <c r="H17" s="121"/>
    </row>
    <row r="18" spans="1:8" ht="21.6" hidden="1" customHeight="1">
      <c r="A18" t="s">
        <v>44</v>
      </c>
      <c r="C18" s="32"/>
      <c r="E18" s="48"/>
      <c r="G18" s="48"/>
      <c r="H18" s="33"/>
    </row>
    <row r="19" spans="1:8" ht="21.6" customHeight="1">
      <c r="E19" s="131">
        <f>SUM(E9:E18)</f>
        <v>-9765626</v>
      </c>
      <c r="G19" s="131">
        <f>SUM(G9:G18)</f>
        <v>42103307</v>
      </c>
      <c r="H19" s="33"/>
    </row>
    <row r="20" spans="1:8" ht="21.6" customHeight="1">
      <c r="A20" s="3" t="s">
        <v>45</v>
      </c>
      <c r="H20" s="11"/>
    </row>
    <row r="21" spans="1:8" ht="21.6" customHeight="1">
      <c r="A21" t="s">
        <v>4</v>
      </c>
      <c r="E21" s="132">
        <v>-63929429</v>
      </c>
      <c r="G21" s="132">
        <v>28848880</v>
      </c>
      <c r="H21" s="33"/>
    </row>
    <row r="22" spans="1:8" ht="21.6" customHeight="1">
      <c r="A22" t="s">
        <v>51</v>
      </c>
      <c r="E22" s="48">
        <v>-2649797</v>
      </c>
      <c r="G22" s="48">
        <v>2113746</v>
      </c>
      <c r="H22" s="33"/>
    </row>
    <row r="23" spans="1:8" ht="21.6" customHeight="1">
      <c r="A23" t="s">
        <v>5</v>
      </c>
      <c r="E23" s="48">
        <v>4908708</v>
      </c>
      <c r="G23" s="48">
        <v>-42456496</v>
      </c>
      <c r="H23" s="33"/>
    </row>
    <row r="24" spans="1:8" ht="21.6" customHeight="1">
      <c r="A24" t="s">
        <v>6</v>
      </c>
      <c r="E24" s="48">
        <v>5541727</v>
      </c>
      <c r="G24" s="48">
        <v>2732220</v>
      </c>
      <c r="H24" s="33"/>
    </row>
    <row r="25" spans="1:8" ht="21.6" customHeight="1">
      <c r="A25" t="s">
        <v>10</v>
      </c>
      <c r="E25" s="48">
        <v>-105300</v>
      </c>
      <c r="G25" s="48">
        <v>-706479</v>
      </c>
      <c r="H25" s="33"/>
    </row>
    <row r="26" spans="1:8" ht="21.6" customHeight="1">
      <c r="A26" t="s">
        <v>15</v>
      </c>
      <c r="E26" s="48">
        <v>35133366</v>
      </c>
      <c r="G26" s="48">
        <v>13103093</v>
      </c>
      <c r="H26" s="33"/>
    </row>
    <row r="27" spans="1:8" ht="21.6" customHeight="1">
      <c r="A27" t="s">
        <v>57</v>
      </c>
      <c r="E27" s="48">
        <v>16839388</v>
      </c>
      <c r="G27" s="48">
        <v>13518434</v>
      </c>
      <c r="H27" s="33"/>
    </row>
    <row r="28" spans="1:8" ht="21.6" customHeight="1">
      <c r="A28" t="s">
        <v>52</v>
      </c>
      <c r="E28" s="48">
        <v>20467131</v>
      </c>
      <c r="G28" s="48">
        <f>-460544+455375</f>
        <v>-5169</v>
      </c>
      <c r="H28" s="33"/>
    </row>
    <row r="29" spans="1:8" ht="21.6" customHeight="1">
      <c r="A29" s="101" t="s">
        <v>16</v>
      </c>
      <c r="B29" s="101"/>
      <c r="C29" s="101"/>
      <c r="D29" s="101"/>
      <c r="E29" s="132">
        <v>-170098</v>
      </c>
      <c r="G29" s="132">
        <v>404897</v>
      </c>
      <c r="H29" s="33"/>
    </row>
    <row r="30" spans="1:8" ht="21.6" customHeight="1">
      <c r="A30" s="101" t="s">
        <v>98</v>
      </c>
      <c r="B30" s="101"/>
      <c r="C30" s="101"/>
      <c r="D30" s="101"/>
      <c r="E30" s="132">
        <v>816471</v>
      </c>
      <c r="G30" s="182">
        <v>0</v>
      </c>
      <c r="H30" s="33"/>
    </row>
    <row r="31" spans="1:8" ht="21.6" customHeight="1">
      <c r="A31" t="s">
        <v>101</v>
      </c>
      <c r="E31" s="28">
        <f>SUM(E19:E30)</f>
        <v>7086541</v>
      </c>
      <c r="G31" s="28">
        <f>SUM(G19:G30)</f>
        <v>59656433</v>
      </c>
      <c r="H31" s="33"/>
    </row>
    <row r="32" spans="1:8" ht="21.6" customHeight="1">
      <c r="A32" t="s">
        <v>81</v>
      </c>
      <c r="E32" s="182">
        <v>0</v>
      </c>
      <c r="G32" s="47">
        <v>-109</v>
      </c>
      <c r="H32" s="33"/>
    </row>
    <row r="33" spans="1:8" ht="21.6" customHeight="1">
      <c r="A33" s="30" t="s">
        <v>102</v>
      </c>
      <c r="E33" s="29">
        <f>SUM(E31:E32)</f>
        <v>7086541</v>
      </c>
      <c r="G33" s="29">
        <f>SUM(G31:G32)</f>
        <v>59656324</v>
      </c>
      <c r="H33" s="38"/>
    </row>
    <row r="34" spans="1:8" ht="10.5" customHeight="1">
      <c r="A34" s="30"/>
      <c r="E34" s="29"/>
      <c r="G34" s="29"/>
      <c r="H34" s="38"/>
    </row>
    <row r="35" spans="1:8" ht="10.95" customHeight="1">
      <c r="A35" s="31"/>
      <c r="E35" s="179"/>
      <c r="G35" s="179"/>
      <c r="H35" s="178"/>
    </row>
    <row r="36" spans="1:8" ht="22.35" customHeight="1">
      <c r="A36" s="31" t="s">
        <v>87</v>
      </c>
      <c r="H36" s="32"/>
    </row>
    <row r="37" spans="1:8" ht="22.35" customHeight="1">
      <c r="A37" s="31" t="s">
        <v>42</v>
      </c>
      <c r="H37" s="32"/>
    </row>
    <row r="38" spans="1:8" ht="20.399999999999999" customHeight="1">
      <c r="A38" s="31"/>
      <c r="H38" s="32"/>
    </row>
    <row r="39" spans="1:8" ht="22.35" customHeight="1">
      <c r="A39" s="31"/>
      <c r="C39" s="9"/>
      <c r="E39" s="190" t="s">
        <v>137</v>
      </c>
      <c r="F39" s="190"/>
      <c r="G39" s="190"/>
      <c r="H39" s="32"/>
    </row>
    <row r="40" spans="1:8" ht="22.35" customHeight="1">
      <c r="A40" s="31"/>
      <c r="E40" s="190" t="s">
        <v>138</v>
      </c>
      <c r="F40" s="190"/>
      <c r="G40" s="190"/>
      <c r="H40" s="32"/>
    </row>
    <row r="41" spans="1:8" ht="22.35" customHeight="1">
      <c r="A41" s="31"/>
      <c r="C41" s="161" t="s">
        <v>1</v>
      </c>
      <c r="E41" s="128" t="s">
        <v>145</v>
      </c>
      <c r="F41" s="129"/>
      <c r="G41" s="128" t="s">
        <v>144</v>
      </c>
      <c r="H41" s="32"/>
    </row>
    <row r="42" spans="1:8" ht="22.35" customHeight="1">
      <c r="A42" s="31"/>
      <c r="E42" s="189" t="s">
        <v>65</v>
      </c>
      <c r="F42" s="189"/>
      <c r="G42" s="189"/>
      <c r="H42" s="32"/>
    </row>
    <row r="43" spans="1:8" ht="21.6" customHeight="1">
      <c r="A43" s="10" t="s">
        <v>46</v>
      </c>
      <c r="H43" s="11"/>
    </row>
    <row r="44" spans="1:8" ht="21.6" hidden="1" customHeight="1">
      <c r="A44" t="s">
        <v>88</v>
      </c>
      <c r="E44" s="44"/>
      <c r="G44" s="120"/>
      <c r="H44" s="33"/>
    </row>
    <row r="45" spans="1:8" ht="21.6" hidden="1" customHeight="1">
      <c r="A45" t="s">
        <v>78</v>
      </c>
      <c r="E45" s="44"/>
      <c r="G45" s="44"/>
      <c r="H45" s="33"/>
    </row>
    <row r="46" spans="1:8" ht="21.6" hidden="1" customHeight="1">
      <c r="A46" t="s">
        <v>55</v>
      </c>
      <c r="E46" s="48"/>
      <c r="G46" s="48"/>
      <c r="H46" s="33"/>
    </row>
    <row r="47" spans="1:8" ht="21.6" hidden="1" customHeight="1">
      <c r="A47" t="s">
        <v>129</v>
      </c>
      <c r="E47" s="48"/>
      <c r="G47" s="120"/>
      <c r="H47" s="33"/>
    </row>
    <row r="48" spans="1:8" ht="21.6" customHeight="1">
      <c r="A48" t="s">
        <v>99</v>
      </c>
      <c r="E48" s="48">
        <v>-1111774</v>
      </c>
      <c r="G48" s="120">
        <v>-640115</v>
      </c>
      <c r="H48" s="33"/>
    </row>
    <row r="49" spans="1:8" ht="21.6" customHeight="1">
      <c r="A49" t="s">
        <v>85</v>
      </c>
      <c r="E49" s="52">
        <f>-74538392+1</f>
        <v>-74538391</v>
      </c>
      <c r="G49" s="120">
        <v>-61727182</v>
      </c>
      <c r="H49" s="33"/>
    </row>
    <row r="50" spans="1:8" ht="21.6" hidden="1" customHeight="1">
      <c r="A50" t="s">
        <v>44</v>
      </c>
      <c r="E50" s="52"/>
      <c r="G50" s="120"/>
      <c r="H50" s="33"/>
    </row>
    <row r="51" spans="1:8" s="1" customFormat="1" ht="21.6" customHeight="1">
      <c r="A51" s="30" t="s">
        <v>80</v>
      </c>
      <c r="E51" s="18">
        <f>SUM(E44:E50)</f>
        <v>-75650165</v>
      </c>
      <c r="F51" s="133"/>
      <c r="G51" s="18">
        <f>SUM(G44:G50)</f>
        <v>-62367297</v>
      </c>
      <c r="H51" s="38"/>
    </row>
    <row r="52" spans="1:8" ht="21.6" customHeight="1">
      <c r="A52" s="30"/>
      <c r="H52" s="33"/>
    </row>
    <row r="53" spans="1:8" ht="21.6" customHeight="1">
      <c r="A53" s="10" t="s">
        <v>47</v>
      </c>
      <c r="H53" s="54"/>
    </row>
    <row r="54" spans="1:8" ht="21.6" customHeight="1">
      <c r="A54" t="s">
        <v>161</v>
      </c>
      <c r="C54" s="89"/>
      <c r="E54" s="44">
        <v>20416170</v>
      </c>
      <c r="G54" s="44">
        <v>2986595</v>
      </c>
      <c r="H54" s="33"/>
    </row>
    <row r="55" spans="1:8" ht="21.6" hidden="1" customHeight="1">
      <c r="A55" t="s">
        <v>130</v>
      </c>
      <c r="C55" s="89">
        <v>9</v>
      </c>
      <c r="E55" s="44"/>
      <c r="H55" s="33"/>
    </row>
    <row r="56" spans="1:8" ht="21.6" customHeight="1">
      <c r="A56" t="s">
        <v>79</v>
      </c>
      <c r="C56" s="172">
        <v>6</v>
      </c>
      <c r="E56" s="41">
        <v>-1053000</v>
      </c>
      <c r="G56" s="44">
        <v>-1053000</v>
      </c>
      <c r="H56" s="33"/>
    </row>
    <row r="57" spans="1:8" ht="21.6" customHeight="1">
      <c r="A57" s="101" t="s">
        <v>164</v>
      </c>
      <c r="B57" s="101"/>
      <c r="C57" s="175"/>
      <c r="D57" s="101"/>
      <c r="E57" s="132">
        <v>-326234</v>
      </c>
      <c r="G57" s="41">
        <v>-319482</v>
      </c>
      <c r="H57" s="33"/>
    </row>
    <row r="58" spans="1:8" ht="21.6" hidden="1" customHeight="1">
      <c r="A58" t="s">
        <v>127</v>
      </c>
      <c r="C58" s="172">
        <v>17</v>
      </c>
      <c r="E58" s="132"/>
      <c r="H58" s="33"/>
    </row>
    <row r="59" spans="1:8" ht="21.6" customHeight="1">
      <c r="A59" t="s">
        <v>49</v>
      </c>
      <c r="C59" s="94"/>
      <c r="E59" s="132">
        <v>-1243394</v>
      </c>
      <c r="G59" s="132">
        <v>-203361</v>
      </c>
      <c r="H59" s="33"/>
    </row>
    <row r="60" spans="1:8" s="1" customFormat="1" ht="21.6" customHeight="1">
      <c r="A60" s="30" t="s">
        <v>162</v>
      </c>
      <c r="C60" s="173"/>
      <c r="E60" s="18">
        <f>SUM(E54:E59)</f>
        <v>17793542</v>
      </c>
      <c r="F60" s="133"/>
      <c r="G60" s="18">
        <f>SUM(G54:G59)</f>
        <v>1410752</v>
      </c>
      <c r="H60" s="38"/>
    </row>
    <row r="61" spans="1:8" ht="21.6" customHeight="1">
      <c r="A61" s="30"/>
      <c r="C61" s="94"/>
      <c r="E61" s="44"/>
      <c r="G61" s="44"/>
      <c r="H61" s="33"/>
    </row>
    <row r="62" spans="1:8" ht="22.2">
      <c r="A62" s="30" t="s">
        <v>128</v>
      </c>
      <c r="B62" s="1"/>
      <c r="C62" s="173"/>
      <c r="D62" s="1"/>
      <c r="E62" s="29">
        <f>+E33+E51+E60</f>
        <v>-50770082</v>
      </c>
      <c r="F62" s="133"/>
      <c r="G62" s="29">
        <f>+G33+G51+G60</f>
        <v>-1300221</v>
      </c>
      <c r="H62" s="26"/>
    </row>
    <row r="63" spans="1:8" ht="21.6" customHeight="1">
      <c r="A63" s="12" t="s">
        <v>50</v>
      </c>
      <c r="C63" s="94"/>
      <c r="E63" s="49">
        <v>77502029</v>
      </c>
      <c r="G63" s="49">
        <v>379280523</v>
      </c>
      <c r="H63" s="26"/>
    </row>
    <row r="64" spans="1:8" s="1" customFormat="1" ht="22.8" thickBot="1">
      <c r="A64" s="30" t="s">
        <v>146</v>
      </c>
      <c r="C64" s="172"/>
      <c r="E64" s="51">
        <f>SUM(E62:E63)</f>
        <v>26731947</v>
      </c>
      <c r="F64" s="133"/>
      <c r="G64" s="51">
        <f>SUM(G62:G63)</f>
        <v>377980302</v>
      </c>
      <c r="H64" s="39"/>
    </row>
    <row r="65" spans="1:8" ht="20.85" customHeight="1" thickTop="1">
      <c r="A65" s="30"/>
      <c r="C65" s="94"/>
      <c r="E65" s="46"/>
      <c r="G65" s="46"/>
      <c r="H65" s="39"/>
    </row>
    <row r="66" spans="1:8" s="13" customFormat="1" ht="22.2">
      <c r="A66" s="72" t="s">
        <v>111</v>
      </c>
      <c r="B66" s="73"/>
      <c r="C66" s="174"/>
      <c r="D66" s="73"/>
      <c r="E66" s="134"/>
      <c r="F66" s="58"/>
      <c r="G66" s="20"/>
    </row>
    <row r="67" spans="1:8" s="13" customFormat="1">
      <c r="A67" s="74" t="s">
        <v>112</v>
      </c>
      <c r="B67" s="73"/>
      <c r="C67" s="172"/>
      <c r="D67" s="73"/>
      <c r="E67" s="90">
        <v>47831515</v>
      </c>
      <c r="F67" s="58"/>
      <c r="G67" s="41">
        <v>22696177</v>
      </c>
    </row>
  </sheetData>
  <mergeCells count="6">
    <mergeCell ref="E42:G42"/>
    <mergeCell ref="E5:G5"/>
    <mergeCell ref="E7:G7"/>
    <mergeCell ref="E4:G4"/>
    <mergeCell ref="E39:G39"/>
    <mergeCell ref="E40:G40"/>
  </mergeCells>
  <printOptions horizontalCentered="1"/>
  <pageMargins left="0.7" right="0.5" top="0.47244094488188998" bottom="0.511811023622047" header="0.511811023622047" footer="0.511811023622047"/>
  <pageSetup paperSize="9" firstPageNumber="10" fitToHeight="2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315c4fce4f5f53087c4d1961e5e57ec8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88ed27c9054dde42e952c656bb42fe19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C52F71-EED8-4D9E-B133-142B2B93F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D857C7-6D2C-4BA7-ADB5-E4F35937A86E}">
  <ds:schemaRefs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f482acb-59b3-46fc-b4d4-79d52b4a61b7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SH-2 (8)</vt:lpstr>
      <vt:lpstr>BS (3-5)</vt:lpstr>
      <vt:lpstr>PL (6-7)</vt:lpstr>
      <vt:lpstr>SH-1 (8)</vt:lpstr>
      <vt:lpstr>SH-1 (9)</vt:lpstr>
      <vt:lpstr>CF (10-11)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Anutida Khundeth</cp:lastModifiedBy>
  <cp:lastPrinted>2025-05-07T06:04:35Z</cp:lastPrinted>
  <dcterms:created xsi:type="dcterms:W3CDTF">2014-07-09T03:18:26Z</dcterms:created>
  <dcterms:modified xsi:type="dcterms:W3CDTF">2025-05-09T08:59:32Z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0x0101006D6B8C553852F64CB53DC5C379BF6345</vt:lpwstr>
  </property>
</Properties>
</file>