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_Anutida\Desktop\งบ Audit\"/>
    </mc:Choice>
  </mc:AlternateContent>
  <bookViews>
    <workbookView xWindow="-108" yWindow="-108" windowWidth="19416" windowHeight="11496" tabRatio="598"/>
  </bookViews>
  <sheets>
    <sheet name="BS PL (2-5)" sheetId="1" r:id="rId1"/>
    <sheet name="SH1-2 (6-7)" sheetId="4" r:id="rId2"/>
    <sheet name="CF (8-9)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3" i="7" l="1"/>
  <c r="A11" i="7" l="1"/>
  <c r="M40" i="4" l="1"/>
  <c r="C15" i="1"/>
  <c r="M13" i="4" l="1"/>
  <c r="C68" i="1" l="1"/>
  <c r="M50" i="4" l="1"/>
  <c r="C50" i="7" l="1"/>
  <c r="M43" i="4" l="1"/>
  <c r="M25" i="4"/>
  <c r="M21" i="4"/>
  <c r="C46" i="1"/>
  <c r="M17" i="4" l="1"/>
  <c r="M16" i="4"/>
  <c r="C18" i="4"/>
  <c r="E18" i="4"/>
  <c r="G18" i="4"/>
  <c r="I18" i="4"/>
  <c r="K18" i="4"/>
  <c r="C23" i="4"/>
  <c r="E23" i="4"/>
  <c r="G23" i="4"/>
  <c r="I23" i="4"/>
  <c r="M18" i="4" l="1"/>
  <c r="E26" i="4"/>
  <c r="C26" i="4"/>
  <c r="G26" i="4"/>
  <c r="I26" i="4"/>
  <c r="K23" i="4"/>
  <c r="K26" i="4" s="1"/>
  <c r="M22" i="4"/>
  <c r="M23" i="4" s="1"/>
  <c r="E63" i="7"/>
  <c r="E50" i="7"/>
  <c r="M26" i="4" l="1"/>
  <c r="E116" i="1"/>
  <c r="E118" i="1" s="1"/>
  <c r="C116" i="1"/>
  <c r="C118" i="1" s="1"/>
  <c r="E91" i="1" l="1"/>
  <c r="C91" i="1"/>
  <c r="C52" i="1"/>
  <c r="C24" i="1"/>
  <c r="M44" i="4" l="1"/>
  <c r="K49" i="4" l="1"/>
  <c r="K44" i="4"/>
  <c r="E68" i="1"/>
  <c r="E52" i="1"/>
  <c r="E46" i="1"/>
  <c r="E24" i="1"/>
  <c r="E15" i="1"/>
  <c r="K52" i="4" l="1"/>
  <c r="E54" i="1"/>
  <c r="E26" i="1"/>
  <c r="C20" i="7" l="1"/>
  <c r="C32" i="7" s="1"/>
  <c r="E20" i="7" l="1"/>
  <c r="E32" i="7" s="1"/>
  <c r="I44" i="4" l="1"/>
  <c r="G44" i="4"/>
  <c r="E44" i="4"/>
  <c r="C44" i="4"/>
  <c r="M48" i="4"/>
  <c r="E70" i="1" l="1"/>
  <c r="C54" i="1"/>
  <c r="C70" i="1" s="1"/>
  <c r="C26" i="1"/>
  <c r="G49" i="4" l="1"/>
  <c r="G52" i="4" s="1"/>
  <c r="E49" i="4"/>
  <c r="E52" i="4" s="1"/>
  <c r="C49" i="4"/>
  <c r="C52" i="4" s="1"/>
  <c r="D93" i="1" l="1"/>
  <c r="E84" i="1"/>
  <c r="C84" i="1"/>
  <c r="E93" i="1" l="1"/>
  <c r="E95" i="1" s="1"/>
  <c r="E97" i="1" s="1"/>
  <c r="C93" i="1"/>
  <c r="C95" i="1" s="1"/>
  <c r="E111" i="1" l="1"/>
  <c r="E119" i="1" s="1"/>
  <c r="E100" i="1"/>
  <c r="C97" i="1"/>
  <c r="C119" i="1" s="1"/>
  <c r="I47" i="4"/>
  <c r="M47" i="4" s="1"/>
  <c r="M49" i="4" s="1"/>
  <c r="M52" i="4" s="1"/>
  <c r="C111" i="1" l="1"/>
  <c r="C100" i="1"/>
  <c r="I49" i="4"/>
  <c r="I52" i="4" s="1"/>
  <c r="E6" i="7" l="1"/>
  <c r="E41" i="7" s="1"/>
  <c r="C6" i="7"/>
  <c r="C41" i="7" s="1"/>
  <c r="E34" i="7" l="1"/>
  <c r="E65" i="7" l="1"/>
  <c r="E67" i="7" s="1"/>
  <c r="C34" i="7" l="1"/>
  <c r="C65" i="7" s="1"/>
  <c r="C67" i="7" s="1"/>
</calcChain>
</file>

<file path=xl/sharedStrings.xml><?xml version="1.0" encoding="utf-8"?>
<sst xmlns="http://schemas.openxmlformats.org/spreadsheetml/2006/main" count="224" uniqueCount="156">
  <si>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</si>
  <si>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</si>
  <si>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</si>
  <si>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</si>
  <si>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</si>
  <si>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</si>
  <si>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</si>
  <si>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</si>
  <si>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</si>
  <si>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</si>
  <si>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</si>
  <si>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Other current assets</t>
  </si>
  <si>
    <t xml:space="preserve">Total current assets </t>
  </si>
  <si>
    <t>Non-current assets</t>
  </si>
  <si>
    <t>Restricted bank deposit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</si>
  <si>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</si>
  <si>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</si>
  <si>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</si>
  <si>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</si>
  <si>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</si>
  <si>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</si>
  <si>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</si>
  <si>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</si>
  <si>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</si>
  <si>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 xml:space="preserve">Advance received </t>
  </si>
  <si>
    <t>Other current payables</t>
  </si>
  <si>
    <t>Current portion of long-term loans from financial institutions</t>
  </si>
  <si>
    <t>Current portion of lease liabilities</t>
  </si>
  <si>
    <t>Income tax payable</t>
  </si>
  <si>
    <t>Other current liabilities</t>
  </si>
  <si>
    <t>Total current liabilities</t>
  </si>
  <si>
    <t xml:space="preserve">Non-current liabilities 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</si>
  <si>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</si>
  <si>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</si>
  <si>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</si>
  <si>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</si>
  <si>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</si>
  <si>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</si>
  <si>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</si>
  <si>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</si>
  <si>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Total equity</t>
  </si>
  <si>
    <t>Total liabilities and equity</t>
  </si>
  <si>
    <t xml:space="preserve">Other income </t>
  </si>
  <si>
    <t>Expenses</t>
  </si>
  <si>
    <t>Distribution costs</t>
  </si>
  <si>
    <t xml:space="preserve">Administrative expenses  </t>
  </si>
  <si>
    <t>Total expenses</t>
  </si>
  <si>
    <t>Finance costs</t>
  </si>
  <si>
    <t xml:space="preserve">Issued and </t>
  </si>
  <si>
    <t>Share premium</t>
  </si>
  <si>
    <t>paid-up</t>
  </si>
  <si>
    <t>on ordinary</t>
  </si>
  <si>
    <t>Unappropriated</t>
  </si>
  <si>
    <t>share capital</t>
  </si>
  <si>
    <t>shares</t>
  </si>
  <si>
    <t>Legal reserve</t>
  </si>
  <si>
    <t xml:space="preserve">      Profit</t>
  </si>
  <si>
    <t xml:space="preserve">Cash flows from operating activities  </t>
  </si>
  <si>
    <t>Depreciation and amortisation</t>
  </si>
  <si>
    <t>Interest income</t>
  </si>
  <si>
    <t>Changes in operating assets and liabilities</t>
  </si>
  <si>
    <t>Inventories</t>
  </si>
  <si>
    <t>Trade accounts payable</t>
  </si>
  <si>
    <t>Taxes paid</t>
  </si>
  <si>
    <t xml:space="preserve">Cash flows from investing activities </t>
  </si>
  <si>
    <t xml:space="preserve">Net cash used in investing activities  </t>
  </si>
  <si>
    <t xml:space="preserve">Cash flows from financing activities </t>
  </si>
  <si>
    <t>Interest paid</t>
  </si>
  <si>
    <t>Cash and cash equivalents at 1 January</t>
  </si>
  <si>
    <t>Retained earnings</t>
  </si>
  <si>
    <t xml:space="preserve">  Unappropriated</t>
  </si>
  <si>
    <t>Statement of changes in equity (Unaudited)</t>
  </si>
  <si>
    <t>Statement of comprehensive income (Unaudited)</t>
  </si>
  <si>
    <t>Transactions with owners, recorded directly in equity</t>
  </si>
  <si>
    <t>(Unaudited)</t>
  </si>
  <si>
    <t>Statement of cash flows (Unaudited)</t>
  </si>
  <si>
    <t/>
  </si>
  <si>
    <t>Reversal of impairment loss recognised in profit or loss</t>
  </si>
  <si>
    <t xml:space="preserve">      Dividend</t>
  </si>
  <si>
    <t>Repayment of long-term loans from financial institutions</t>
  </si>
  <si>
    <t>Revenue from sales</t>
  </si>
  <si>
    <t>Repayment of short-term loans from other parties</t>
  </si>
  <si>
    <t>Net foreign exchange gain</t>
  </si>
  <si>
    <t>Net foreign exchange loss</t>
  </si>
  <si>
    <t>Net cash from operating activities</t>
  </si>
  <si>
    <t>Net cash generated from operating activities</t>
  </si>
  <si>
    <t xml:space="preserve">      Issue of ordinary shares</t>
  </si>
  <si>
    <t>Dividend paid to owners of the Company</t>
  </si>
  <si>
    <t>Revenues</t>
  </si>
  <si>
    <t>Total revenues</t>
  </si>
  <si>
    <t>Other current financial assets</t>
  </si>
  <si>
    <t>Advance payment for machines</t>
  </si>
  <si>
    <t>Lease liabilities</t>
  </si>
  <si>
    <t xml:space="preserve">  Appropriated</t>
  </si>
  <si>
    <t xml:space="preserve">     Legal reserve</t>
  </si>
  <si>
    <t>Proceeds from sales of plant and equipment</t>
  </si>
  <si>
    <t>Other current financial liabilities</t>
  </si>
  <si>
    <t>Share issuance fees</t>
  </si>
  <si>
    <t>Proceeds from issuance of share capital</t>
  </si>
  <si>
    <t>Total transactions with owners, recorded directly in equity</t>
  </si>
  <si>
    <t xml:space="preserve">      Distributions to owners</t>
  </si>
  <si>
    <t>Decrease in restricted bank deposit</t>
  </si>
  <si>
    <t>Adjustments to reconcile profit to cash receipts (payments)</t>
  </si>
  <si>
    <t>Short-term loans to related parties</t>
  </si>
  <si>
    <t xml:space="preserve">Payments for acquisition of plant and equipment </t>
  </si>
  <si>
    <t>Payments for acquisition of intangible asstes</t>
  </si>
  <si>
    <t>Interest received</t>
  </si>
  <si>
    <t>Long-term loans from financial institutions</t>
  </si>
  <si>
    <t>Proceeds from long-term loans from financial institutions</t>
  </si>
  <si>
    <t>Other components of equity</t>
  </si>
  <si>
    <t>Other</t>
  </si>
  <si>
    <t>comprehensive</t>
  </si>
  <si>
    <t>income</t>
  </si>
  <si>
    <t>Cash flow</t>
  </si>
  <si>
    <t>hedge reserve</t>
  </si>
  <si>
    <t>Items that will be reclassified subsequently to profit or loss</t>
  </si>
  <si>
    <t>Total items that will be reclassified subsequently to profit or loss</t>
  </si>
  <si>
    <t>Balance at 1 January 2024</t>
  </si>
  <si>
    <t xml:space="preserve">Non-cash transaction </t>
  </si>
  <si>
    <t>Payable for purchase of plant and equipment</t>
  </si>
  <si>
    <t>Proceeds of long-term loans from financial institutions</t>
  </si>
  <si>
    <t>Transfer to legal reserve</t>
  </si>
  <si>
    <t>(670,000,000 ordinary shares, par value at Baht 0.5 per share)</t>
  </si>
  <si>
    <t xml:space="preserve">     Distributions to owners</t>
  </si>
  <si>
    <t>Loss on inventories devaluation</t>
  </si>
  <si>
    <t>Net decrease in cash and cash equivalents</t>
  </si>
  <si>
    <t>31 March</t>
  </si>
  <si>
    <t>Three-month periods  ended</t>
  </si>
  <si>
    <t>Profit (loss) for the period</t>
  </si>
  <si>
    <t>Profit (loss) from operating activities</t>
  </si>
  <si>
    <t>Profit (loss) before income tax expense</t>
  </si>
  <si>
    <t xml:space="preserve">Earnings (loss) per share </t>
  </si>
  <si>
    <t>Basic earnings (loss) per share</t>
  </si>
  <si>
    <t>Balance at 31 March 2024</t>
  </si>
  <si>
    <t>Balance at 1 January 2025</t>
  </si>
  <si>
    <t xml:space="preserve">      Loss</t>
  </si>
  <si>
    <t>Balance at 31 March 2025</t>
  </si>
  <si>
    <t>Cash and cash equivalents at 31 March</t>
  </si>
  <si>
    <t xml:space="preserve">Cost of sales </t>
  </si>
  <si>
    <t>Three-month periods ended 31 March 2024</t>
  </si>
  <si>
    <t>Three-month periods ended 31 March 2025</t>
  </si>
  <si>
    <t>Comprehensive income for the period</t>
  </si>
  <si>
    <t xml:space="preserve">      Other comprehensive income </t>
  </si>
  <si>
    <t xml:space="preserve">      Other comprehensive income</t>
  </si>
  <si>
    <t>Total comprehensive income (expense) for the period</t>
  </si>
  <si>
    <t>Tax expense (income)</t>
  </si>
  <si>
    <t>Other comprehensive income</t>
  </si>
  <si>
    <t>Other comprehensive income (expense) for the period, net of tax</t>
  </si>
  <si>
    <t xml:space="preserve">Net cash from financing activities  </t>
  </si>
  <si>
    <t>Gain (loss) on cash flow hedges</t>
  </si>
  <si>
    <t xml:space="preserve">Increase in short-term loans from financial institutions </t>
  </si>
  <si>
    <t>Loss on disposal of property, plant and equipment</t>
  </si>
  <si>
    <t>Payment of lease liabilities</t>
  </si>
  <si>
    <t>Total comprehensive expense for the period</t>
  </si>
  <si>
    <t>Short-term borrowings from financial institutions</t>
  </si>
  <si>
    <r>
      <rPr>
        <sz val="11"/>
        <rFont val="Times New Roman"/>
        <family val="1"/>
      </rPr>
      <t>Loss</t>
    </r>
    <r>
      <rPr>
        <sz val="11"/>
        <color theme="1"/>
        <rFont val="Times New Roman"/>
        <family val="1"/>
      </rPr>
      <t xml:space="preserve"> on fair value adjustment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</si>
</sst>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#,##0\ ;\(#,##0\)"/>
    <numFmt numFmtId="189" formatCode="#,##0.00;\(#,##0.00\);&quot;-&quot;;@"/>
    <numFmt numFmtId="190" formatCode="_-* #,##0.00_-;\-* #,##0.00_-;_-* &quot;-&quot;??_-;_-@_-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190" fontId="15" fillId="0" borderId="0" applyFont="0" applyFill="0" applyBorder="0" applyAlignment="0" applyProtection="0"/>
  </cellStyleXfs>
  <cellXfs count="126">
    <xf numFmtId="0" fontId="0" fillId="0" borderId="0" xfId="0"/>
    <xf numFmtId="187" fontId="0" fillId="0" borderId="0" xfId="1" applyNumberFormat="1" applyFont="1" applyFill="1"/>
    <xf numFmtId="187" fontId="0" fillId="0" borderId="2" xfId="1" applyNumberFormat="1" applyFont="1" applyFill="1" applyBorder="1"/>
    <xf numFmtId="187" fontId="0" fillId="0" borderId="4" xfId="1" applyNumberFormat="1" applyFont="1" applyFill="1" applyBorder="1"/>
    <xf numFmtId="37" fontId="0" fillId="0" borderId="0" xfId="0" applyNumberFormat="1"/>
    <xf numFmtId="187" fontId="6" fillId="0" borderId="1" xfId="1" applyNumberFormat="1" applyFont="1" applyFill="1" applyBorder="1"/>
    <xf numFmtId="37" fontId="6" fillId="0" borderId="1" xfId="0" applyNumberFormat="1" applyFont="1" applyBorder="1"/>
    <xf numFmtId="37" fontId="6" fillId="0" borderId="0" xfId="0" applyNumberFormat="1" applyFont="1"/>
    <xf numFmtId="187" fontId="6" fillId="0" borderId="0" xfId="1" applyNumberFormat="1" applyFont="1" applyFill="1" applyBorder="1"/>
    <xf numFmtId="188" fontId="0" fillId="0" borderId="0" xfId="0" applyNumberFormat="1"/>
    <xf numFmtId="187" fontId="6" fillId="0" borderId="3" xfId="1" applyNumberFormat="1" applyFont="1" applyFill="1" applyBorder="1"/>
    <xf numFmtId="188" fontId="6" fillId="0" borderId="0" xfId="0" applyNumberFormat="1" applyFont="1"/>
    <xf numFmtId="188" fontId="6" fillId="0" borderId="4" xfId="0" applyNumberFormat="1" applyFont="1" applyBorder="1"/>
    <xf numFmtId="0" fontId="13" fillId="0" borderId="0" xfId="0" applyFont="1"/>
    <xf numFmtId="38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41" fontId="0" fillId="0" borderId="0" xfId="0" applyNumberFormat="1"/>
    <xf numFmtId="187" fontId="6" fillId="0" borderId="0" xfId="1" applyNumberFormat="1" applyFont="1" applyFill="1"/>
    <xf numFmtId="0" fontId="3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10" fillId="0" borderId="0" xfId="0" applyFont="1"/>
    <xf numFmtId="187" fontId="6" fillId="0" borderId="2" xfId="1" applyNumberFormat="1" applyFont="1" applyFill="1" applyBorder="1"/>
    <xf numFmtId="187" fontId="6" fillId="0" borderId="5" xfId="1" applyNumberFormat="1" applyFont="1" applyFill="1" applyBorder="1"/>
    <xf numFmtId="37" fontId="6" fillId="0" borderId="5" xfId="0" applyNumberFormat="1" applyFont="1" applyBorder="1"/>
    <xf numFmtId="187" fontId="6" fillId="0" borderId="0" xfId="0" applyNumberFormat="1" applyFont="1" applyAlignment="1">
      <alignment horizontal="center"/>
    </xf>
    <xf numFmtId="189" fontId="7" fillId="0" borderId="0" xfId="3" applyNumberFormat="1" applyFont="1" applyAlignment="1">
      <alignment horizontal="right" vertical="center"/>
    </xf>
    <xf numFmtId="0" fontId="5" fillId="0" borderId="0" xfId="0" applyFont="1" applyAlignment="1">
      <alignment horizontal="left"/>
    </xf>
    <xf numFmtId="37" fontId="7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Continuous"/>
    </xf>
    <xf numFmtId="0" fontId="6" fillId="0" borderId="0" xfId="0" applyFont="1" applyAlignment="1">
      <alignment horizontal="left"/>
    </xf>
    <xf numFmtId="38" fontId="0" fillId="0" borderId="0" xfId="0" applyNumberFormat="1"/>
    <xf numFmtId="0" fontId="4" fillId="0" borderId="0" xfId="0" applyFont="1"/>
    <xf numFmtId="37" fontId="0" fillId="0" borderId="0" xfId="0" quotePrefix="1" applyNumberFormat="1" applyAlignment="1">
      <alignment horizontal="centerContinuous"/>
    </xf>
    <xf numFmtId="37" fontId="0" fillId="0" borderId="3" xfId="0" applyNumberFormat="1" applyBorder="1"/>
    <xf numFmtId="0" fontId="0" fillId="0" borderId="0" xfId="0" applyAlignment="1">
      <alignment wrapText="1"/>
    </xf>
    <xf numFmtId="43" fontId="0" fillId="0" borderId="0" xfId="1" quotePrefix="1" applyFont="1" applyFill="1" applyAlignment="1">
      <alignment horizontal="centerContinuous"/>
    </xf>
    <xf numFmtId="0" fontId="0" fillId="0" borderId="0" xfId="0" applyAlignment="1">
      <alignment horizontal="left" wrapText="1"/>
    </xf>
    <xf numFmtId="0" fontId="0" fillId="0" borderId="0" xfId="0" applyAlignment="1">
      <alignment horizontal="justify"/>
    </xf>
    <xf numFmtId="0" fontId="6" fillId="0" borderId="0" xfId="0" applyFont="1" applyAlignment="1">
      <alignment horizontal="justify"/>
    </xf>
    <xf numFmtId="37" fontId="6" fillId="0" borderId="0" xfId="0" quotePrefix="1" applyNumberFormat="1" applyFont="1" applyAlignment="1">
      <alignment horizontal="centerContinuous"/>
    </xf>
    <xf numFmtId="37" fontId="0" fillId="0" borderId="0" xfId="0" applyNumberFormat="1" applyAlignment="1">
      <alignment horizontal="centerContinuous"/>
    </xf>
    <xf numFmtId="37" fontId="0" fillId="0" borderId="0" xfId="0" applyNumberFormat="1" applyAlignment="1">
      <alignment horizontal="right"/>
    </xf>
    <xf numFmtId="187" fontId="0" fillId="0" borderId="0" xfId="1" quotePrefix="1" applyNumberFormat="1" applyFont="1" applyFill="1" applyBorder="1" applyAlignment="1">
      <alignment horizontal="centerContinuous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justify"/>
    </xf>
    <xf numFmtId="38" fontId="4" fillId="0" borderId="0" xfId="0" applyNumberFormat="1" applyFont="1" applyAlignment="1">
      <alignment horizontal="center"/>
    </xf>
    <xf numFmtId="0" fontId="12" fillId="0" borderId="0" xfId="0" applyFont="1"/>
    <xf numFmtId="187" fontId="6" fillId="0" borderId="0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187" fontId="6" fillId="0" borderId="1" xfId="1" applyNumberFormat="1" applyFont="1" applyFill="1" applyBorder="1" applyAlignment="1">
      <alignment horizontal="right"/>
    </xf>
    <xf numFmtId="188" fontId="6" fillId="0" borderId="0" xfId="0" applyNumberFormat="1" applyFont="1" applyAlignment="1">
      <alignment horizontal="right"/>
    </xf>
    <xf numFmtId="188" fontId="0" fillId="0" borderId="0" xfId="0" applyNumberFormat="1" applyAlignment="1">
      <alignment horizontal="right"/>
    </xf>
    <xf numFmtId="0" fontId="6" fillId="0" borderId="0" xfId="0" applyFont="1" applyAlignment="1">
      <alignment wrapText="1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3" fontId="6" fillId="0" borderId="0" xfId="0" applyNumberFormat="1" applyFont="1"/>
    <xf numFmtId="187" fontId="7" fillId="0" borderId="0" xfId="1" applyNumberFormat="1" applyFont="1" applyFill="1" applyAlignment="1">
      <alignment horizontal="right"/>
    </xf>
    <xf numFmtId="187" fontId="7" fillId="0" borderId="4" xfId="1" applyNumberFormat="1" applyFont="1" applyFill="1" applyBorder="1" applyAlignment="1">
      <alignment horizontal="center"/>
    </xf>
    <xf numFmtId="187" fontId="7" fillId="0" borderId="4" xfId="1" applyNumberFormat="1" applyFont="1" applyFill="1" applyBorder="1" applyAlignment="1">
      <alignment horizontal="right"/>
    </xf>
    <xf numFmtId="187" fontId="7" fillId="0" borderId="4" xfId="1" applyNumberFormat="1" applyFont="1" applyFill="1" applyBorder="1"/>
    <xf numFmtId="0" fontId="6" fillId="0" borderId="0" xfId="0" quotePrefix="1" applyFont="1"/>
    <xf numFmtId="187" fontId="6" fillId="0" borderId="2" xfId="1" applyNumberFormat="1" applyFont="1" applyFill="1" applyBorder="1" applyAlignment="1">
      <alignment horizontal="right"/>
    </xf>
    <xf numFmtId="187" fontId="6" fillId="0" borderId="4" xfId="1" applyNumberFormat="1" applyFont="1" applyFill="1" applyBorder="1"/>
    <xf numFmtId="187" fontId="4" fillId="0" borderId="0" xfId="1" applyNumberFormat="1" applyFont="1" applyFill="1"/>
    <xf numFmtId="187" fontId="0" fillId="0" borderId="0" xfId="1" applyNumberFormat="1" applyFont="1" applyFill="1" applyAlignment="1">
      <alignment horizontal="centerContinuous"/>
    </xf>
    <xf numFmtId="187" fontId="0" fillId="0" borderId="3" xfId="1" applyNumberFormat="1" applyFont="1" applyFill="1" applyBorder="1"/>
    <xf numFmtId="39" fontId="6" fillId="0" borderId="2" xfId="3" applyNumberFormat="1" applyFont="1" applyBorder="1" applyAlignment="1">
      <alignment horizontal="right" vertical="center"/>
    </xf>
    <xf numFmtId="187" fontId="7" fillId="0" borderId="0" xfId="1" applyNumberFormat="1" applyFont="1" applyFill="1"/>
    <xf numFmtId="0" fontId="14" fillId="0" borderId="0" xfId="0" applyFont="1"/>
    <xf numFmtId="0" fontId="13" fillId="0" borderId="0" xfId="0" applyFont="1" applyAlignment="1">
      <alignment horizontal="left"/>
    </xf>
    <xf numFmtId="187" fontId="0" fillId="0" borderId="0" xfId="1" quotePrefix="1" applyNumberFormat="1" applyFont="1" applyFill="1" applyAlignment="1">
      <alignment horizontal="centerContinuous"/>
    </xf>
    <xf numFmtId="0" fontId="0" fillId="0" borderId="4" xfId="0" applyBorder="1" applyAlignment="1">
      <alignment horizontal="center"/>
    </xf>
    <xf numFmtId="187" fontId="0" fillId="0" borderId="4" xfId="0" applyNumberFormat="1" applyBorder="1" applyAlignment="1">
      <alignment horizontal="center"/>
    </xf>
    <xf numFmtId="43" fontId="0" fillId="0" borderId="3" xfId="0" applyNumberFormat="1" applyBorder="1"/>
    <xf numFmtId="0" fontId="0" fillId="0" borderId="3" xfId="0" applyBorder="1"/>
    <xf numFmtId="187" fontId="0" fillId="0" borderId="0" xfId="1" quotePrefix="1" applyNumberFormat="1" applyFont="1" applyFill="1" applyBorder="1" applyAlignment="1">
      <alignment horizontal="right"/>
    </xf>
    <xf numFmtId="187" fontId="0" fillId="0" borderId="4" xfId="1" applyNumberFormat="1" applyFont="1" applyFill="1" applyBorder="1" applyAlignment="1"/>
    <xf numFmtId="0" fontId="4" fillId="0" borderId="0" xfId="0" applyFont="1" applyAlignment="1">
      <alignment horizontal="center"/>
    </xf>
    <xf numFmtId="187" fontId="6" fillId="0" borderId="4" xfId="1" applyNumberFormat="1" applyFont="1" applyFill="1" applyBorder="1" applyAlignment="1">
      <alignment horizontal="right"/>
    </xf>
    <xf numFmtId="188" fontId="6" fillId="0" borderId="0" xfId="0" applyNumberFormat="1" applyFont="1" applyBorder="1" applyAlignment="1">
      <alignment horizontal="right"/>
    </xf>
    <xf numFmtId="188" fontId="0" fillId="0" borderId="0" xfId="0" applyNumberFormat="1" applyBorder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/>
    <xf numFmtId="0" fontId="0" fillId="0" borderId="0" xfId="0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/>
    <xf numFmtId="0" fontId="4" fillId="0" borderId="0" xfId="0" applyFont="1" applyAlignment="1">
      <alignment horizontal="center"/>
    </xf>
    <xf numFmtId="188" fontId="0" fillId="0" borderId="0" xfId="0" applyNumberFormat="1" applyFont="1" applyBorder="1" applyAlignment="1">
      <alignment horizontal="right"/>
    </xf>
    <xf numFmtId="49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88" fontId="6" fillId="0" borderId="1" xfId="0" applyNumberFormat="1" applyFont="1" applyBorder="1"/>
    <xf numFmtId="0" fontId="4" fillId="0" borderId="0" xfId="0" applyFont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41" fontId="6" fillId="0" borderId="1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/>
    <xf numFmtId="37" fontId="6" fillId="0" borderId="0" xfId="0" applyNumberFormat="1" applyFont="1" applyBorder="1"/>
    <xf numFmtId="188" fontId="6" fillId="0" borderId="0" xfId="0" applyNumberFormat="1" applyFont="1" applyBorder="1"/>
    <xf numFmtId="39" fontId="6" fillId="0" borderId="0" xfId="3" applyNumberFormat="1" applyFont="1" applyBorder="1" applyAlignment="1">
      <alignment horizontal="right" vertical="center"/>
    </xf>
    <xf numFmtId="0" fontId="4" fillId="0" borderId="0" xfId="0" applyFont="1" applyFill="1" applyAlignment="1">
      <alignment horizontal="center"/>
    </xf>
    <xf numFmtId="187" fontId="6" fillId="0" borderId="1" xfId="0" applyNumberFormat="1" applyFont="1" applyBorder="1"/>
    <xf numFmtId="187" fontId="6" fillId="0" borderId="4" xfId="0" applyNumberFormat="1" applyFont="1" applyBorder="1"/>
    <xf numFmtId="0" fontId="13" fillId="0" borderId="0" xfId="0" applyFont="1" applyFill="1" applyAlignment="1">
      <alignment horizontal="left"/>
    </xf>
    <xf numFmtId="187" fontId="0" fillId="0" borderId="0" xfId="1" applyNumberFormat="1" applyFont="1" applyFill="1" applyBorder="1" applyAlignment="1">
      <alignment horizontal="right"/>
    </xf>
    <xf numFmtId="187" fontId="0" fillId="0" borderId="0" xfId="0" applyNumberFormat="1" applyAlignment="1">
      <alignment horizontal="right"/>
    </xf>
    <xf numFmtId="38" fontId="0" fillId="0" borderId="0" xfId="0" applyNumberFormat="1" applyFill="1" applyAlignment="1">
      <alignment horizontal="left"/>
    </xf>
    <xf numFmtId="187" fontId="0" fillId="0" borderId="0" xfId="1" applyNumberFormat="1" applyFont="1" applyFill="1" applyBorder="1"/>
    <xf numFmtId="43" fontId="0" fillId="0" borderId="0" xfId="1" quotePrefix="1" applyFont="1" applyFill="1" applyBorder="1" applyAlignment="1">
      <alignment horizontal="centerContinuous"/>
    </xf>
    <xf numFmtId="187" fontId="0" fillId="0" borderId="0" xfId="0" applyNumberFormat="1" applyBorder="1" applyAlignment="1">
      <alignment horizontal="right"/>
    </xf>
    <xf numFmtId="0" fontId="0" fillId="0" borderId="0" xfId="0" applyFill="1" applyAlignment="1">
      <alignment horizontal="justify"/>
    </xf>
    <xf numFmtId="187" fontId="0" fillId="0" borderId="4" xfId="0" applyNumberForma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4" xfId="0" applyBorder="1" applyAlignment="1">
      <alignment horizontal="center"/>
    </xf>
    <xf numFmtId="49" fontId="0" fillId="0" borderId="0" xfId="0" applyNumberFormat="1" applyAlignment="1">
      <alignment horizontal="center"/>
    </xf>
  </cellXfs>
  <cellStyles count="7">
    <cellStyle name="Comma" xfId="1" builtinId="3"/>
    <cellStyle name="Comma 2" xfId="2"/>
    <cellStyle name="Comma 242" xfId="6"/>
    <cellStyle name="Normal" xfId="0" builtinId="0"/>
    <cellStyle name="Normal 2" xfId="4"/>
    <cellStyle name="Normal 3" xfId="3"/>
    <cellStyle name="Normal 4" xf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E120"/>
  <sheetViews>
    <sheetView showGridLines="0" tabSelected="1" view="pageBreakPreview" zoomScaleNormal="80" zoomScaleSheetLayoutView="100" workbookViewId="0">
      <selection activeCell="G3" sqref="G3"/>
    </sheetView>
  </sheetViews>
  <sheetFormatPr defaultColWidth="9.109375" defaultRowHeight="20.25" customHeight="1" x14ac:dyDescent="0.25"/>
  <cols>
    <col min="1" max="1" width="54" customWidth="1"/>
    <col min="2" max="2" width="8" style="16" customWidth="1"/>
    <col min="3" max="3" width="15.6640625" bestFit="1" customWidth="1"/>
    <col min="4" max="4" width="1.5546875" customWidth="1"/>
    <col min="5" max="5" width="15.6640625" bestFit="1" customWidth="1"/>
  </cols>
  <sheetData>
    <row r="1" spans="1:5" ht="20.25" customHeight="1" x14ac:dyDescent="0.3">
      <c r="A1" s="19" t="s">
        <v>0</v>
      </c>
    </row>
    <row r="2" spans="1:5" ht="20.25" customHeight="1" x14ac:dyDescent="0.3">
      <c r="A2" s="20" t="s">
        <v>1</v>
      </c>
    </row>
    <row r="3" spans="1:5" ht="20.25" customHeight="1" x14ac:dyDescent="0.3">
      <c r="A3" s="20"/>
    </row>
    <row r="4" spans="1:5" s="21" customFormat="1" ht="20.25" customHeight="1" x14ac:dyDescent="0.25">
      <c r="B4" s="16"/>
      <c r="C4" s="93" t="s">
        <v>126</v>
      </c>
      <c r="D4" s="93"/>
      <c r="E4" s="93" t="s">
        <v>2</v>
      </c>
    </row>
    <row r="5" spans="1:5" ht="20.25" customHeight="1" x14ac:dyDescent="0.25">
      <c r="A5" s="21" t="s">
        <v>3</v>
      </c>
      <c r="B5" s="16" t="s">
        <v>4</v>
      </c>
      <c r="C5" s="22">
        <v>2025</v>
      </c>
      <c r="D5" s="22"/>
      <c r="E5" s="22">
        <v>2024</v>
      </c>
    </row>
    <row r="6" spans="1:5" ht="20.25" customHeight="1" x14ac:dyDescent="0.25">
      <c r="A6" s="21"/>
      <c r="C6" s="22" t="s">
        <v>74</v>
      </c>
      <c r="D6" s="22"/>
      <c r="E6" s="22"/>
    </row>
    <row r="7" spans="1:5" ht="20.25" customHeight="1" x14ac:dyDescent="0.25">
      <c r="C7" s="122" t="s">
        <v>5</v>
      </c>
      <c r="D7" s="122"/>
      <c r="E7" s="122"/>
    </row>
    <row r="8" spans="1:5" ht="20.25" customHeight="1" x14ac:dyDescent="0.3">
      <c r="A8" s="23" t="s">
        <v>6</v>
      </c>
      <c r="C8" s="4"/>
      <c r="D8" s="4"/>
      <c r="E8" s="4"/>
    </row>
    <row r="9" spans="1:5" ht="20.25" customHeight="1" x14ac:dyDescent="0.25">
      <c r="A9" t="s">
        <v>7</v>
      </c>
      <c r="B9" s="89"/>
      <c r="C9" s="1">
        <v>26731947</v>
      </c>
      <c r="D9" s="1"/>
      <c r="E9" s="1">
        <v>77502029</v>
      </c>
    </row>
    <row r="10" spans="1:5" ht="20.25" customHeight="1" x14ac:dyDescent="0.25">
      <c r="A10" t="s">
        <v>8</v>
      </c>
      <c r="B10" s="89">
        <v>4</v>
      </c>
      <c r="C10" s="1">
        <v>106636363</v>
      </c>
      <c r="D10" s="1"/>
      <c r="E10" s="1">
        <v>42706934</v>
      </c>
    </row>
    <row r="11" spans="1:5" ht="20.25" customHeight="1" x14ac:dyDescent="0.25">
      <c r="A11" t="s">
        <v>9</v>
      </c>
      <c r="B11" s="89"/>
      <c r="C11" s="1">
        <v>30763726</v>
      </c>
      <c r="D11" s="1"/>
      <c r="E11" s="1">
        <v>28113928</v>
      </c>
    </row>
    <row r="12" spans="1:5" ht="20.25" customHeight="1" x14ac:dyDescent="0.25">
      <c r="A12" t="s">
        <v>10</v>
      </c>
      <c r="B12" s="89"/>
      <c r="C12" s="1">
        <v>141208284</v>
      </c>
      <c r="D12" s="1"/>
      <c r="E12" s="1">
        <v>147095580</v>
      </c>
    </row>
    <row r="13" spans="1:5" ht="20.25" customHeight="1" x14ac:dyDescent="0.25">
      <c r="A13" t="s">
        <v>90</v>
      </c>
      <c r="B13" s="89">
        <v>9</v>
      </c>
      <c r="C13" s="1">
        <v>358451</v>
      </c>
      <c r="D13" s="1"/>
      <c r="E13" s="101">
        <v>0</v>
      </c>
    </row>
    <row r="14" spans="1:5" ht="20.25" customHeight="1" x14ac:dyDescent="0.25">
      <c r="A14" t="s">
        <v>11</v>
      </c>
      <c r="B14" s="89"/>
      <c r="C14" s="1">
        <v>24023889</v>
      </c>
      <c r="D14" s="1"/>
      <c r="E14" s="1">
        <v>29565616</v>
      </c>
    </row>
    <row r="15" spans="1:5" ht="20.25" customHeight="1" x14ac:dyDescent="0.25">
      <c r="A15" s="21" t="s">
        <v>12</v>
      </c>
      <c r="B15" s="89"/>
      <c r="C15" s="5">
        <f>SUM(C9:C14)</f>
        <v>329722660</v>
      </c>
      <c r="D15" s="1"/>
      <c r="E15" s="5">
        <f>SUM(E9:E14)</f>
        <v>324984087</v>
      </c>
    </row>
    <row r="16" spans="1:5" ht="20.25" customHeight="1" x14ac:dyDescent="0.25">
      <c r="B16" s="89"/>
      <c r="C16" s="1"/>
      <c r="D16" s="1"/>
      <c r="E16" s="1"/>
    </row>
    <row r="17" spans="1:5" ht="20.25" customHeight="1" x14ac:dyDescent="0.3">
      <c r="A17" s="23" t="s">
        <v>13</v>
      </c>
      <c r="B17" s="89"/>
      <c r="C17" s="1"/>
      <c r="D17" s="1"/>
      <c r="E17" s="1"/>
    </row>
    <row r="18" spans="1:5" ht="20.25" hidden="1" customHeight="1" x14ac:dyDescent="0.25">
      <c r="A18" t="s">
        <v>14</v>
      </c>
      <c r="B18" s="89"/>
      <c r="C18" s="1">
        <v>0</v>
      </c>
      <c r="D18" s="1"/>
      <c r="E18" s="1">
        <v>0</v>
      </c>
    </row>
    <row r="19" spans="1:5" ht="20.25" customHeight="1" x14ac:dyDescent="0.25">
      <c r="A19" t="s">
        <v>15</v>
      </c>
      <c r="B19" s="89">
        <v>5</v>
      </c>
      <c r="C19" s="1">
        <v>1277754827</v>
      </c>
      <c r="D19" s="1"/>
      <c r="E19" s="1">
        <v>1212538493</v>
      </c>
    </row>
    <row r="20" spans="1:5" ht="20.25" customHeight="1" x14ac:dyDescent="0.25">
      <c r="A20" t="s">
        <v>16</v>
      </c>
      <c r="B20" s="89"/>
      <c r="C20" s="1">
        <v>6369636</v>
      </c>
      <c r="D20" s="1"/>
      <c r="E20" s="1">
        <v>5429000</v>
      </c>
    </row>
    <row r="21" spans="1:5" ht="20.25" customHeight="1" x14ac:dyDescent="0.25">
      <c r="A21" t="s">
        <v>17</v>
      </c>
      <c r="B21" s="89"/>
      <c r="C21" s="1">
        <v>5608415</v>
      </c>
      <c r="D21" s="1"/>
      <c r="E21" s="1">
        <v>5388288</v>
      </c>
    </row>
    <row r="22" spans="1:5" ht="19.95" customHeight="1" x14ac:dyDescent="0.25">
      <c r="A22" t="s">
        <v>91</v>
      </c>
      <c r="B22" s="89"/>
      <c r="C22" s="1">
        <v>108222654</v>
      </c>
      <c r="D22" s="1"/>
      <c r="E22" s="1">
        <v>135161560</v>
      </c>
    </row>
    <row r="23" spans="1:5" ht="20.25" customHeight="1" x14ac:dyDescent="0.25">
      <c r="A23" t="s">
        <v>18</v>
      </c>
      <c r="B23" s="89"/>
      <c r="C23" s="1">
        <v>8209564</v>
      </c>
      <c r="D23" s="1"/>
      <c r="E23" s="1">
        <v>8104264</v>
      </c>
    </row>
    <row r="24" spans="1:5" ht="20.25" customHeight="1" x14ac:dyDescent="0.25">
      <c r="A24" s="21" t="s">
        <v>19</v>
      </c>
      <c r="B24" s="89"/>
      <c r="C24" s="5">
        <f>SUM(C18:C23)</f>
        <v>1406165096</v>
      </c>
      <c r="D24" s="1"/>
      <c r="E24" s="5">
        <f>SUM(E18:E23)</f>
        <v>1366621605</v>
      </c>
    </row>
    <row r="25" spans="1:5" ht="20.25" customHeight="1" x14ac:dyDescent="0.25">
      <c r="A25" s="21"/>
      <c r="B25" s="89"/>
      <c r="C25" s="18"/>
      <c r="D25" s="1"/>
      <c r="E25" s="18"/>
    </row>
    <row r="26" spans="1:5" ht="20.25" customHeight="1" thickBot="1" x14ac:dyDescent="0.3">
      <c r="A26" s="21" t="s">
        <v>20</v>
      </c>
      <c r="B26" s="89"/>
      <c r="C26" s="24">
        <f>SUM(C15+C24)</f>
        <v>1735887756</v>
      </c>
      <c r="D26" s="1"/>
      <c r="E26" s="24">
        <f>SUM(E15+E24)</f>
        <v>1691605692</v>
      </c>
    </row>
    <row r="27" spans="1:5" ht="20.25" customHeight="1" thickTop="1" x14ac:dyDescent="0.25">
      <c r="A27" s="21"/>
      <c r="B27" s="119"/>
      <c r="C27" s="8"/>
      <c r="D27" s="1"/>
      <c r="E27" s="8"/>
    </row>
    <row r="28" spans="1:5" ht="20.25" customHeight="1" x14ac:dyDescent="0.25">
      <c r="B28" s="89"/>
      <c r="C28" s="4"/>
      <c r="D28" s="4"/>
      <c r="E28" s="4"/>
    </row>
    <row r="29" spans="1:5" ht="20.25" customHeight="1" x14ac:dyDescent="0.3">
      <c r="A29" s="19" t="s">
        <v>0</v>
      </c>
      <c r="B29" s="89"/>
    </row>
    <row r="30" spans="1:5" ht="20.25" customHeight="1" x14ac:dyDescent="0.3">
      <c r="A30" s="20" t="s">
        <v>1</v>
      </c>
      <c r="B30" s="89"/>
    </row>
    <row r="31" spans="1:5" ht="20.25" customHeight="1" x14ac:dyDescent="0.3">
      <c r="A31" s="20"/>
      <c r="B31" s="89"/>
    </row>
    <row r="32" spans="1:5" ht="20.25" customHeight="1" x14ac:dyDescent="0.25">
      <c r="B32" s="89"/>
      <c r="C32" s="93" t="s">
        <v>126</v>
      </c>
      <c r="D32" s="94"/>
      <c r="E32" s="94" t="s">
        <v>2</v>
      </c>
    </row>
    <row r="33" spans="1:5" ht="20.25" customHeight="1" x14ac:dyDescent="0.25">
      <c r="A33" s="21" t="s">
        <v>21</v>
      </c>
      <c r="B33" s="89" t="s">
        <v>4</v>
      </c>
      <c r="C33" s="22">
        <v>2025</v>
      </c>
      <c r="D33" s="22"/>
      <c r="E33" s="22">
        <v>2024</v>
      </c>
    </row>
    <row r="34" spans="1:5" ht="20.25" customHeight="1" x14ac:dyDescent="0.25">
      <c r="A34" s="21"/>
      <c r="B34" s="89"/>
      <c r="C34" s="22" t="s">
        <v>74</v>
      </c>
      <c r="D34" s="22"/>
      <c r="E34" s="22"/>
    </row>
    <row r="35" spans="1:5" ht="20.25" customHeight="1" x14ac:dyDescent="0.25">
      <c r="B35" s="89"/>
      <c r="C35" s="122" t="s">
        <v>5</v>
      </c>
      <c r="D35" s="122"/>
      <c r="E35" s="122"/>
    </row>
    <row r="36" spans="1:5" ht="20.25" customHeight="1" x14ac:dyDescent="0.3">
      <c r="A36" s="23" t="s">
        <v>22</v>
      </c>
      <c r="B36" s="89"/>
      <c r="C36" s="4"/>
      <c r="D36" s="4"/>
      <c r="E36" s="4"/>
    </row>
    <row r="37" spans="1:5" ht="20.25" customHeight="1" x14ac:dyDescent="0.25">
      <c r="A37" s="90" t="s">
        <v>154</v>
      </c>
      <c r="B37" s="89">
        <v>6</v>
      </c>
      <c r="C37" s="1">
        <v>125000000</v>
      </c>
      <c r="D37" s="1"/>
      <c r="E37" s="1">
        <v>104583830</v>
      </c>
    </row>
    <row r="38" spans="1:5" ht="20.25" customHeight="1" x14ac:dyDescent="0.25">
      <c r="A38" t="s">
        <v>23</v>
      </c>
      <c r="B38" s="89"/>
      <c r="C38" s="1">
        <v>134967604</v>
      </c>
      <c r="D38" s="1"/>
      <c r="E38" s="1">
        <v>99834238</v>
      </c>
    </row>
    <row r="39" spans="1:5" ht="20.25" customHeight="1" x14ac:dyDescent="0.25">
      <c r="A39" t="s">
        <v>24</v>
      </c>
      <c r="B39" s="89"/>
      <c r="C39" s="1">
        <v>46456321</v>
      </c>
      <c r="D39" s="1"/>
      <c r="E39" s="1">
        <v>29616933</v>
      </c>
    </row>
    <row r="40" spans="1:5" ht="20.25" customHeight="1" x14ac:dyDescent="0.25">
      <c r="A40" t="s">
        <v>25</v>
      </c>
      <c r="B40" s="89"/>
      <c r="C40" s="1">
        <v>112424059</v>
      </c>
      <c r="D40" s="1"/>
      <c r="E40" s="1">
        <v>96547069</v>
      </c>
    </row>
    <row r="41" spans="1:5" ht="20.25" customHeight="1" x14ac:dyDescent="0.25">
      <c r="A41" t="s">
        <v>26</v>
      </c>
      <c r="B41" s="89">
        <v>6</v>
      </c>
      <c r="C41" s="1">
        <v>4212000</v>
      </c>
      <c r="D41" s="1"/>
      <c r="E41" s="1">
        <v>4212000</v>
      </c>
    </row>
    <row r="42" spans="1:5" ht="20.25" customHeight="1" x14ac:dyDescent="0.25">
      <c r="A42" t="s">
        <v>27</v>
      </c>
      <c r="B42" s="89">
        <v>6</v>
      </c>
      <c r="C42" s="1">
        <v>1321074</v>
      </c>
      <c r="D42" s="1"/>
      <c r="E42" s="1">
        <v>910469</v>
      </c>
    </row>
    <row r="43" spans="1:5" ht="20.25" hidden="1" customHeight="1" x14ac:dyDescent="0.25">
      <c r="A43" t="s">
        <v>28</v>
      </c>
      <c r="B43" s="89"/>
      <c r="C43" s="1"/>
      <c r="D43" s="1"/>
      <c r="E43" s="1">
        <v>0</v>
      </c>
    </row>
    <row r="44" spans="1:5" ht="20.25" customHeight="1" x14ac:dyDescent="0.25">
      <c r="A44" t="s">
        <v>96</v>
      </c>
      <c r="B44" s="89">
        <v>9</v>
      </c>
      <c r="C44" s="101">
        <v>0</v>
      </c>
      <c r="D44" s="1"/>
      <c r="E44" s="1">
        <v>410833</v>
      </c>
    </row>
    <row r="45" spans="1:5" ht="20.25" customHeight="1" x14ac:dyDescent="0.25">
      <c r="A45" t="s">
        <v>29</v>
      </c>
      <c r="B45" s="89"/>
      <c r="C45" s="1">
        <v>1639393</v>
      </c>
      <c r="D45" s="1"/>
      <c r="E45" s="1">
        <v>1809490</v>
      </c>
    </row>
    <row r="46" spans="1:5" ht="20.25" customHeight="1" x14ac:dyDescent="0.25">
      <c r="A46" s="21" t="s">
        <v>30</v>
      </c>
      <c r="B46" s="89"/>
      <c r="C46" s="5">
        <f>SUM(C37:C45)</f>
        <v>426020451</v>
      </c>
      <c r="D46" s="18"/>
      <c r="E46" s="5">
        <f>SUM(E37:E45)</f>
        <v>337924862</v>
      </c>
    </row>
    <row r="47" spans="1:5" ht="20.25" customHeight="1" x14ac:dyDescent="0.25">
      <c r="A47" s="21"/>
      <c r="B47" s="89"/>
      <c r="C47" s="18"/>
      <c r="D47" s="1"/>
      <c r="E47" s="18"/>
    </row>
    <row r="48" spans="1:5" ht="20.25" customHeight="1" x14ac:dyDescent="0.3">
      <c r="A48" s="23" t="s">
        <v>31</v>
      </c>
      <c r="B48" s="89"/>
      <c r="C48" s="18"/>
      <c r="D48" s="1"/>
      <c r="E48" s="18"/>
    </row>
    <row r="49" spans="1:5" ht="20.25" customHeight="1" x14ac:dyDescent="0.25">
      <c r="A49" t="s">
        <v>107</v>
      </c>
      <c r="B49" s="89">
        <v>6</v>
      </c>
      <c r="C49" s="1">
        <v>17451060</v>
      </c>
      <c r="D49" s="1"/>
      <c r="E49" s="1">
        <v>18504060</v>
      </c>
    </row>
    <row r="50" spans="1:5" ht="20.25" customHeight="1" x14ac:dyDescent="0.25">
      <c r="A50" t="s">
        <v>92</v>
      </c>
      <c r="B50" s="89">
        <v>6</v>
      </c>
      <c r="C50" s="1">
        <v>1954549</v>
      </c>
      <c r="D50" s="1"/>
      <c r="E50" s="1">
        <v>1874917</v>
      </c>
    </row>
    <row r="51" spans="1:5" ht="20.25" customHeight="1" x14ac:dyDescent="0.25">
      <c r="A51" t="s">
        <v>32</v>
      </c>
      <c r="B51" s="89"/>
      <c r="C51" s="1">
        <v>17094548</v>
      </c>
      <c r="D51" s="1"/>
      <c r="E51" s="1">
        <v>16451339</v>
      </c>
    </row>
    <row r="52" spans="1:5" ht="20.25" customHeight="1" x14ac:dyDescent="0.25">
      <c r="A52" s="21" t="s">
        <v>33</v>
      </c>
      <c r="B52" s="89"/>
      <c r="C52" s="10">
        <f>SUM(C49:C51)</f>
        <v>36500157</v>
      </c>
      <c r="D52" s="18"/>
      <c r="E52" s="10">
        <f>SUM(E49:E51)</f>
        <v>36830316</v>
      </c>
    </row>
    <row r="53" spans="1:5" ht="14.4" customHeight="1" x14ac:dyDescent="0.25">
      <c r="A53" s="21"/>
      <c r="B53" s="89"/>
      <c r="C53" s="10"/>
      <c r="D53" s="18"/>
      <c r="E53" s="10"/>
    </row>
    <row r="54" spans="1:5" ht="20.25" customHeight="1" x14ac:dyDescent="0.25">
      <c r="A54" s="21" t="s">
        <v>34</v>
      </c>
      <c r="B54" s="89"/>
      <c r="C54" s="66">
        <f>C46+C52</f>
        <v>462520608</v>
      </c>
      <c r="D54" s="1"/>
      <c r="E54" s="66">
        <f>E46+E52</f>
        <v>374755178</v>
      </c>
    </row>
    <row r="55" spans="1:5" ht="14.4" customHeight="1" x14ac:dyDescent="0.25">
      <c r="B55" s="89"/>
      <c r="C55" s="9"/>
      <c r="D55" s="9"/>
      <c r="E55" s="9"/>
    </row>
    <row r="56" spans="1:5" ht="20.25" customHeight="1" x14ac:dyDescent="0.3">
      <c r="A56" s="23" t="s">
        <v>35</v>
      </c>
      <c r="B56" s="89"/>
      <c r="C56" s="9"/>
      <c r="D56" s="9"/>
      <c r="E56" s="9"/>
    </row>
    <row r="57" spans="1:5" ht="20.25" customHeight="1" x14ac:dyDescent="0.25">
      <c r="A57" t="s">
        <v>36</v>
      </c>
      <c r="B57" s="89"/>
      <c r="C57" s="9"/>
      <c r="D57" s="9"/>
      <c r="E57" s="9"/>
    </row>
    <row r="58" spans="1:5" ht="19.95" customHeight="1" x14ac:dyDescent="0.25">
      <c r="A58" t="s">
        <v>37</v>
      </c>
      <c r="B58" s="89"/>
    </row>
    <row r="59" spans="1:5" ht="19.95" customHeight="1" thickBot="1" x14ac:dyDescent="0.3">
      <c r="A59" s="34" t="s">
        <v>122</v>
      </c>
      <c r="B59" s="91"/>
      <c r="C59" s="2">
        <v>335000000</v>
      </c>
      <c r="D59" s="1"/>
      <c r="E59" s="2">
        <v>335000000</v>
      </c>
    </row>
    <row r="60" spans="1:5" ht="20.25" customHeight="1" thickTop="1" x14ac:dyDescent="0.25">
      <c r="A60" t="s">
        <v>38</v>
      </c>
      <c r="B60" s="89"/>
    </row>
    <row r="61" spans="1:5" ht="20.25" customHeight="1" x14ac:dyDescent="0.25">
      <c r="A61" s="34" t="s">
        <v>122</v>
      </c>
      <c r="B61" s="91"/>
      <c r="C61" s="1">
        <v>335000000</v>
      </c>
      <c r="D61" s="1"/>
      <c r="E61" s="1">
        <v>335000000</v>
      </c>
    </row>
    <row r="62" spans="1:5" ht="20.25" customHeight="1" x14ac:dyDescent="0.25">
      <c r="A62" t="s">
        <v>39</v>
      </c>
      <c r="B62" s="89"/>
      <c r="C62" s="1">
        <v>673727108</v>
      </c>
      <c r="D62" s="1"/>
      <c r="E62" s="1">
        <v>673727108</v>
      </c>
    </row>
    <row r="63" spans="1:5" ht="20.25" customHeight="1" x14ac:dyDescent="0.25">
      <c r="A63" t="s">
        <v>69</v>
      </c>
      <c r="B63" s="89"/>
      <c r="C63" s="1"/>
      <c r="D63" s="1"/>
      <c r="E63" s="1"/>
    </row>
    <row r="64" spans="1:5" ht="20.25" customHeight="1" x14ac:dyDescent="0.25">
      <c r="A64" t="s">
        <v>93</v>
      </c>
      <c r="B64" s="89"/>
      <c r="C64" s="1"/>
      <c r="D64" s="1"/>
      <c r="E64" s="1"/>
    </row>
    <row r="65" spans="1:5" ht="20.25" customHeight="1" x14ac:dyDescent="0.25">
      <c r="A65" t="s">
        <v>94</v>
      </c>
      <c r="B65" s="89"/>
      <c r="C65" s="1">
        <v>27274000</v>
      </c>
      <c r="D65" s="1"/>
      <c r="E65" s="1">
        <v>27274000</v>
      </c>
    </row>
    <row r="66" spans="1:5" ht="20.25" customHeight="1" x14ac:dyDescent="0.25">
      <c r="A66" t="s">
        <v>70</v>
      </c>
      <c r="B66" s="89"/>
      <c r="C66" s="1">
        <v>237079280</v>
      </c>
      <c r="D66" s="1"/>
      <c r="E66" s="1">
        <v>281178073</v>
      </c>
    </row>
    <row r="67" spans="1:5" ht="20.25" customHeight="1" x14ac:dyDescent="0.25">
      <c r="A67" t="s">
        <v>109</v>
      </c>
      <c r="B67" s="89"/>
      <c r="C67" s="1">
        <v>286760</v>
      </c>
      <c r="D67" s="1"/>
      <c r="E67" s="1">
        <v>-328667</v>
      </c>
    </row>
    <row r="68" spans="1:5" ht="20.25" customHeight="1" x14ac:dyDescent="0.25">
      <c r="A68" s="21" t="s">
        <v>40</v>
      </c>
      <c r="B68" s="89"/>
      <c r="C68" s="5">
        <f>SUM(C61:C67)</f>
        <v>1273367148</v>
      </c>
      <c r="D68" s="1"/>
      <c r="E68" s="5">
        <f>SUM(E61:E67)</f>
        <v>1316850514</v>
      </c>
    </row>
    <row r="69" spans="1:5" ht="14.4" customHeight="1" x14ac:dyDescent="0.25">
      <c r="B69" s="89"/>
      <c r="C69" s="1"/>
      <c r="D69" s="1"/>
      <c r="E69" s="1"/>
    </row>
    <row r="70" spans="1:5" ht="20.25" customHeight="1" thickBot="1" x14ac:dyDescent="0.3">
      <c r="A70" s="21" t="s">
        <v>41</v>
      </c>
      <c r="B70" s="89"/>
      <c r="C70" s="65">
        <f>SUM(C54,C68)</f>
        <v>1735887756</v>
      </c>
      <c r="D70" s="1"/>
      <c r="E70" s="65">
        <f>SUM(E54,E68)</f>
        <v>1691605692</v>
      </c>
    </row>
    <row r="71" spans="1:5" ht="20.25" customHeight="1" thickTop="1" x14ac:dyDescent="0.25">
      <c r="A71" s="21"/>
      <c r="B71" s="119"/>
      <c r="C71" s="50"/>
      <c r="D71" s="1"/>
      <c r="E71" s="50"/>
    </row>
    <row r="72" spans="1:5" ht="20.25" customHeight="1" x14ac:dyDescent="0.25">
      <c r="A72" s="21"/>
      <c r="B72" s="89"/>
      <c r="C72" s="8"/>
      <c r="D72" s="9"/>
      <c r="E72" s="54"/>
    </row>
    <row r="73" spans="1:5" ht="20.25" customHeight="1" x14ac:dyDescent="0.3">
      <c r="A73" s="19" t="s">
        <v>0</v>
      </c>
      <c r="B73" s="89"/>
    </row>
    <row r="74" spans="1:5" ht="20.25" customHeight="1" x14ac:dyDescent="0.3">
      <c r="A74" s="20" t="s">
        <v>72</v>
      </c>
      <c r="B74" s="89"/>
    </row>
    <row r="75" spans="1:5" ht="20.25" customHeight="1" x14ac:dyDescent="0.3">
      <c r="A75" s="20"/>
      <c r="B75" s="89"/>
    </row>
    <row r="76" spans="1:5" ht="20.25" customHeight="1" x14ac:dyDescent="0.25">
      <c r="A76" s="21"/>
      <c r="B76" s="89"/>
      <c r="C76" s="123" t="s">
        <v>127</v>
      </c>
      <c r="D76" s="123"/>
      <c r="E76" s="123"/>
    </row>
    <row r="77" spans="1:5" ht="20.25" customHeight="1" x14ac:dyDescent="0.25">
      <c r="A77" s="21"/>
      <c r="B77" s="89"/>
      <c r="C77" s="123" t="s">
        <v>126</v>
      </c>
      <c r="D77" s="123"/>
      <c r="E77" s="123"/>
    </row>
    <row r="78" spans="1:5" ht="20.25" customHeight="1" x14ac:dyDescent="0.25">
      <c r="B78" s="89" t="s">
        <v>4</v>
      </c>
      <c r="C78" s="22">
        <v>2025</v>
      </c>
      <c r="D78" s="22"/>
      <c r="E78" s="22">
        <v>2024</v>
      </c>
    </row>
    <row r="79" spans="1:5" ht="20.25" customHeight="1" x14ac:dyDescent="0.25">
      <c r="B79" s="89"/>
      <c r="C79" s="122" t="s">
        <v>5</v>
      </c>
      <c r="D79" s="122"/>
      <c r="E79" s="122"/>
    </row>
    <row r="80" spans="1:5" ht="20.25" customHeight="1" x14ac:dyDescent="0.3">
      <c r="A80" s="23" t="s">
        <v>88</v>
      </c>
      <c r="B80" s="89"/>
      <c r="C80" s="4"/>
      <c r="D80" s="4"/>
      <c r="E80" s="4"/>
    </row>
    <row r="81" spans="1:5" ht="20.25" customHeight="1" x14ac:dyDescent="0.25">
      <c r="A81" t="s">
        <v>80</v>
      </c>
      <c r="B81" s="89">
        <v>7</v>
      </c>
      <c r="C81" s="1">
        <v>286079372</v>
      </c>
      <c r="D81" s="4"/>
      <c r="E81" s="1">
        <v>313738240</v>
      </c>
    </row>
    <row r="82" spans="1:5" ht="20.25" customHeight="1" x14ac:dyDescent="0.25">
      <c r="A82" t="s">
        <v>82</v>
      </c>
      <c r="B82" s="89"/>
      <c r="C82" s="1">
        <v>1290233</v>
      </c>
      <c r="D82" s="4"/>
      <c r="E82" s="101">
        <v>0</v>
      </c>
    </row>
    <row r="83" spans="1:5" ht="20.25" customHeight="1" x14ac:dyDescent="0.25">
      <c r="A83" t="s">
        <v>42</v>
      </c>
      <c r="B83" s="89"/>
      <c r="C83" s="1">
        <v>1273899</v>
      </c>
      <c r="D83" s="4"/>
      <c r="E83" s="1">
        <v>1180721</v>
      </c>
    </row>
    <row r="84" spans="1:5" ht="20.25" customHeight="1" x14ac:dyDescent="0.25">
      <c r="A84" s="21" t="s">
        <v>89</v>
      </c>
      <c r="B84" s="89"/>
      <c r="C84" s="5">
        <f>SUM(C81:C83)</f>
        <v>288643504</v>
      </c>
      <c r="D84" s="4"/>
      <c r="E84" s="6">
        <f>SUM(E81:E83)</f>
        <v>314918961</v>
      </c>
    </row>
    <row r="85" spans="1:5" ht="20.25" customHeight="1" x14ac:dyDescent="0.25">
      <c r="B85" s="89"/>
      <c r="C85" s="4"/>
      <c r="D85" s="4"/>
      <c r="E85" s="4"/>
    </row>
    <row r="86" spans="1:5" ht="20.25" customHeight="1" x14ac:dyDescent="0.3">
      <c r="A86" s="23" t="s">
        <v>43</v>
      </c>
      <c r="B86" s="89"/>
      <c r="C86" s="4"/>
      <c r="D86" s="4"/>
      <c r="E86" s="4"/>
    </row>
    <row r="87" spans="1:5" ht="20.25" customHeight="1" x14ac:dyDescent="0.25">
      <c r="A87" t="s">
        <v>138</v>
      </c>
      <c r="B87" s="89"/>
      <c r="C87" s="1">
        <v>275231368</v>
      </c>
      <c r="D87" s="4"/>
      <c r="E87" s="1">
        <v>244656472</v>
      </c>
    </row>
    <row r="88" spans="1:5" ht="20.25" customHeight="1" x14ac:dyDescent="0.25">
      <c r="A88" t="s">
        <v>44</v>
      </c>
      <c r="B88" s="89"/>
      <c r="C88" s="1">
        <v>25860971</v>
      </c>
      <c r="D88" s="4"/>
      <c r="E88" s="1">
        <v>23246631</v>
      </c>
    </row>
    <row r="89" spans="1:5" ht="20.25" customHeight="1" x14ac:dyDescent="0.25">
      <c r="A89" t="s">
        <v>45</v>
      </c>
      <c r="B89" s="89"/>
      <c r="C89" s="1">
        <v>30780548</v>
      </c>
      <c r="D89" s="4"/>
      <c r="E89" s="1">
        <v>24802692</v>
      </c>
    </row>
    <row r="90" spans="1:5" ht="20.25" customHeight="1" x14ac:dyDescent="0.25">
      <c r="A90" t="s">
        <v>83</v>
      </c>
      <c r="B90" s="89"/>
      <c r="C90" s="101">
        <v>0</v>
      </c>
      <c r="D90" s="4"/>
      <c r="E90" s="1">
        <v>2799059</v>
      </c>
    </row>
    <row r="91" spans="1:5" ht="20.25" customHeight="1" x14ac:dyDescent="0.25">
      <c r="A91" s="21" t="s">
        <v>46</v>
      </c>
      <c r="B91" s="89"/>
      <c r="C91" s="5">
        <f>SUM(C87:C90)</f>
        <v>331872887</v>
      </c>
      <c r="D91" s="4"/>
      <c r="E91" s="6">
        <f>SUM(E87:E90)</f>
        <v>295504854</v>
      </c>
    </row>
    <row r="92" spans="1:5" ht="20.25" customHeight="1" x14ac:dyDescent="0.25">
      <c r="A92" s="21"/>
      <c r="B92" s="89"/>
      <c r="C92" s="7"/>
      <c r="D92" s="4"/>
      <c r="E92" s="7"/>
    </row>
    <row r="93" spans="1:5" ht="20.25" customHeight="1" x14ac:dyDescent="0.25">
      <c r="A93" s="21" t="s">
        <v>129</v>
      </c>
      <c r="B93" s="89"/>
      <c r="C93" s="8">
        <f>C84-C91</f>
        <v>-43229383</v>
      </c>
      <c r="D93" s="7">
        <f>D84-D91</f>
        <v>0</v>
      </c>
      <c r="E93" s="7">
        <f>E84-E91</f>
        <v>19414107</v>
      </c>
    </row>
    <row r="94" spans="1:5" ht="20.25" customHeight="1" x14ac:dyDescent="0.25">
      <c r="A94" t="s">
        <v>47</v>
      </c>
      <c r="B94" s="89"/>
      <c r="C94" s="3">
        <v>1243394</v>
      </c>
      <c r="D94" s="9"/>
      <c r="E94" s="3">
        <v>203361</v>
      </c>
    </row>
    <row r="95" spans="1:5" ht="20.25" customHeight="1" x14ac:dyDescent="0.25">
      <c r="A95" s="21" t="s">
        <v>130</v>
      </c>
      <c r="B95" s="89"/>
      <c r="C95" s="10">
        <f>C93-C94</f>
        <v>-44472777</v>
      </c>
      <c r="D95" s="9"/>
      <c r="E95" s="11">
        <f>E93-E94</f>
        <v>19210746</v>
      </c>
    </row>
    <row r="96" spans="1:5" ht="20.25" customHeight="1" x14ac:dyDescent="0.25">
      <c r="A96" t="s">
        <v>145</v>
      </c>
      <c r="B96" s="89"/>
      <c r="C96" s="4">
        <v>-373984</v>
      </c>
      <c r="D96" s="9"/>
      <c r="E96" s="3">
        <v>6429497</v>
      </c>
    </row>
    <row r="97" spans="1:5" ht="20.25" customHeight="1" x14ac:dyDescent="0.25">
      <c r="A97" s="21" t="s">
        <v>128</v>
      </c>
      <c r="B97" s="89"/>
      <c r="C97" s="95">
        <f>C95-C96</f>
        <v>-44098793</v>
      </c>
      <c r="D97" s="9"/>
      <c r="E97" s="12">
        <f>E95-E96</f>
        <v>12781249</v>
      </c>
    </row>
    <row r="98" spans="1:5" ht="20.25" customHeight="1" x14ac:dyDescent="0.25">
      <c r="A98" s="21"/>
      <c r="B98" s="96"/>
      <c r="C98" s="103"/>
      <c r="D98" s="9"/>
      <c r="E98" s="103"/>
    </row>
    <row r="99" spans="1:5" ht="20.25" customHeight="1" x14ac:dyDescent="0.25">
      <c r="A99" s="21" t="s">
        <v>131</v>
      </c>
      <c r="B99" s="89"/>
      <c r="C99" s="27"/>
      <c r="D99" s="4"/>
      <c r="E99" s="27"/>
    </row>
    <row r="100" spans="1:5" ht="20.25" customHeight="1" thickBot="1" x14ac:dyDescent="0.3">
      <c r="A100" t="s">
        <v>132</v>
      </c>
      <c r="B100" s="89"/>
      <c r="C100" s="70">
        <f>C97/670000000</f>
        <v>-6.5819094029850742E-2</v>
      </c>
      <c r="D100" s="28"/>
      <c r="E100" s="70">
        <f>E97/670000000</f>
        <v>1.9076491044776118E-2</v>
      </c>
    </row>
    <row r="101" spans="1:5" ht="20.25" customHeight="1" thickTop="1" x14ac:dyDescent="0.25">
      <c r="B101" s="96"/>
      <c r="C101" s="104"/>
      <c r="D101" s="28"/>
      <c r="E101" s="104"/>
    </row>
    <row r="102" spans="1:5" ht="19.2" customHeight="1" x14ac:dyDescent="0.25">
      <c r="A102" s="21"/>
      <c r="B102" s="89"/>
      <c r="D102" s="4"/>
      <c r="E102" s="4"/>
    </row>
    <row r="103" spans="1:5" ht="20.25" customHeight="1" x14ac:dyDescent="0.3">
      <c r="A103" s="19" t="s">
        <v>0</v>
      </c>
      <c r="B103" s="89"/>
    </row>
    <row r="104" spans="1:5" ht="20.25" customHeight="1" x14ac:dyDescent="0.3">
      <c r="A104" s="20" t="s">
        <v>72</v>
      </c>
      <c r="B104" s="89"/>
    </row>
    <row r="105" spans="1:5" ht="20.25" customHeight="1" x14ac:dyDescent="0.3">
      <c r="A105" s="20"/>
      <c r="B105" s="89"/>
    </row>
    <row r="106" spans="1:5" ht="20.25" customHeight="1" x14ac:dyDescent="0.25">
      <c r="A106" s="21"/>
      <c r="B106" s="89"/>
      <c r="C106" s="123" t="s">
        <v>127</v>
      </c>
      <c r="D106" s="123"/>
      <c r="E106" s="123"/>
    </row>
    <row r="107" spans="1:5" ht="20.25" customHeight="1" x14ac:dyDescent="0.25">
      <c r="A107" s="21"/>
      <c r="B107" s="89"/>
      <c r="C107" s="123" t="s">
        <v>126</v>
      </c>
      <c r="D107" s="123"/>
      <c r="E107" s="123"/>
    </row>
    <row r="108" spans="1:5" ht="20.25" customHeight="1" x14ac:dyDescent="0.25">
      <c r="B108" s="89"/>
      <c r="C108" s="22">
        <v>2025</v>
      </c>
      <c r="D108" s="22"/>
      <c r="E108" s="22">
        <v>2024</v>
      </c>
    </row>
    <row r="109" spans="1:5" ht="20.25" customHeight="1" x14ac:dyDescent="0.25">
      <c r="B109" s="89"/>
      <c r="C109" s="122" t="s">
        <v>5</v>
      </c>
      <c r="D109" s="122"/>
      <c r="E109" s="122"/>
    </row>
    <row r="110" spans="1:5" ht="20.25" customHeight="1" x14ac:dyDescent="0.25">
      <c r="B110" s="89"/>
    </row>
    <row r="111" spans="1:5" ht="20.25" customHeight="1" x14ac:dyDescent="0.25">
      <c r="A111" s="21" t="s">
        <v>128</v>
      </c>
      <c r="B111" s="89"/>
      <c r="C111" s="8">
        <f>+C97</f>
        <v>-44098793</v>
      </c>
      <c r="D111" s="9"/>
      <c r="E111" s="11">
        <f>+E97</f>
        <v>12781249</v>
      </c>
    </row>
    <row r="112" spans="1:5" ht="20.25" customHeight="1" x14ac:dyDescent="0.25">
      <c r="B112" s="89"/>
    </row>
    <row r="113" spans="1:5" ht="20.25" customHeight="1" x14ac:dyDescent="0.25">
      <c r="A113" s="21" t="s">
        <v>146</v>
      </c>
      <c r="B113" s="89"/>
      <c r="C113" s="4"/>
      <c r="D113" s="4"/>
      <c r="E113" s="4"/>
    </row>
    <row r="114" spans="1:5" ht="20.25" customHeight="1" x14ac:dyDescent="0.3">
      <c r="A114" s="23" t="s">
        <v>115</v>
      </c>
      <c r="B114" s="89"/>
      <c r="C114" s="4"/>
      <c r="D114" s="4"/>
      <c r="E114" s="4"/>
    </row>
    <row r="115" spans="1:5" ht="20.25" customHeight="1" x14ac:dyDescent="0.25">
      <c r="A115" t="s">
        <v>149</v>
      </c>
      <c r="B115" s="89"/>
      <c r="C115" s="80">
        <v>615427</v>
      </c>
      <c r="D115" s="4"/>
      <c r="E115" s="76">
        <v>-14042891</v>
      </c>
    </row>
    <row r="116" spans="1:5" ht="20.25" customHeight="1" x14ac:dyDescent="0.25">
      <c r="A116" s="21" t="s">
        <v>116</v>
      </c>
      <c r="B116" s="89"/>
      <c r="C116" s="106">
        <f>+C115</f>
        <v>615427</v>
      </c>
      <c r="D116" s="21"/>
      <c r="E116" s="106">
        <f>+E115</f>
        <v>-14042891</v>
      </c>
    </row>
    <row r="117" spans="1:5" ht="20.25" customHeight="1" x14ac:dyDescent="0.25">
      <c r="A117" s="21"/>
      <c r="B117" s="89"/>
      <c r="C117" s="77"/>
      <c r="E117" s="78"/>
    </row>
    <row r="118" spans="1:5" ht="20.25" customHeight="1" x14ac:dyDescent="0.25">
      <c r="A118" s="21" t="s">
        <v>147</v>
      </c>
      <c r="B118" s="89"/>
      <c r="C118" s="107">
        <f>+C116</f>
        <v>615427</v>
      </c>
      <c r="D118" s="21"/>
      <c r="E118" s="107">
        <f>+E116</f>
        <v>-14042891</v>
      </c>
    </row>
    <row r="119" spans="1:5" ht="20.25" customHeight="1" thickBot="1" x14ac:dyDescent="0.3">
      <c r="A119" s="21" t="s">
        <v>153</v>
      </c>
      <c r="C119" s="25">
        <f>C97+C118</f>
        <v>-43483366</v>
      </c>
      <c r="D119" s="4"/>
      <c r="E119" s="26">
        <f>E111+E118</f>
        <v>-1261642</v>
      </c>
    </row>
    <row r="120" spans="1:5" ht="20.25" customHeight="1" thickTop="1" x14ac:dyDescent="0.25">
      <c r="A120" s="21"/>
      <c r="B120" s="96"/>
      <c r="C120" s="8"/>
      <c r="D120" s="4"/>
      <c r="E120" s="102"/>
    </row>
  </sheetData>
  <mergeCells count="8">
    <mergeCell ref="C109:E109"/>
    <mergeCell ref="C79:E79"/>
    <mergeCell ref="C76:E76"/>
    <mergeCell ref="C7:E7"/>
    <mergeCell ref="C77:E77"/>
    <mergeCell ref="C35:E35"/>
    <mergeCell ref="C106:E106"/>
    <mergeCell ref="C107:E107"/>
  </mergeCells>
  <phoneticPr fontId="2" type="noConversion"/>
  <printOptions horizontalCentered="1"/>
  <pageMargins left="0.3" right="0" top="0.48" bottom="0.5" header="0.5" footer="0.5"/>
  <pageSetup paperSize="9" scale="87" firstPageNumber="2" orientation="portrait" useFirstPageNumber="1" r:id="rId1"/>
  <headerFooter scaleWithDoc="0">
    <oddFooter>&amp;L The accompanying notes are an integral part of the interim financial statements.
&amp;C&amp;P</oddFooter>
  </headerFooter>
  <rowBreaks count="3" manualBreakCount="3">
    <brk id="28" max="16383" man="1"/>
    <brk id="72" max="4" man="1"/>
    <brk id="102" max="4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2:M53"/>
  <sheetViews>
    <sheetView showGridLines="0" view="pageBreakPreview" zoomScaleNormal="70" zoomScaleSheetLayoutView="100" workbookViewId="0">
      <selection activeCell="P8" sqref="P8"/>
    </sheetView>
  </sheetViews>
  <sheetFormatPr defaultColWidth="9.109375" defaultRowHeight="13.8" x14ac:dyDescent="0.25"/>
  <cols>
    <col min="1" max="1" width="52.88671875" customWidth="1"/>
    <col min="2" max="2" width="8.109375" customWidth="1"/>
    <col min="3" max="3" width="15.88671875" customWidth="1"/>
    <col min="4" max="4" width="1.88671875" customWidth="1"/>
    <col min="5" max="5" width="15.88671875" customWidth="1"/>
    <col min="6" max="6" width="1.88671875" customWidth="1"/>
    <col min="7" max="7" width="15.88671875" customWidth="1"/>
    <col min="8" max="8" width="1.88671875" customWidth="1"/>
    <col min="9" max="9" width="15.88671875" customWidth="1"/>
    <col min="10" max="10" width="1.88671875" customWidth="1"/>
    <col min="11" max="11" width="15.88671875" customWidth="1"/>
    <col min="12" max="12" width="1.88671875" customWidth="1"/>
    <col min="13" max="13" width="15.88671875" customWidth="1"/>
  </cols>
  <sheetData>
    <row r="2" spans="1:13" ht="20.25" customHeight="1" x14ac:dyDescent="0.3">
      <c r="A2" s="19" t="s">
        <v>0</v>
      </c>
      <c r="B2" s="16"/>
      <c r="G2" s="17"/>
      <c r="H2" s="17"/>
      <c r="J2" s="17"/>
    </row>
    <row r="3" spans="1:13" ht="20.25" customHeight="1" x14ac:dyDescent="0.3">
      <c r="A3" s="20" t="s">
        <v>71</v>
      </c>
      <c r="B3" s="16"/>
    </row>
    <row r="4" spans="1:13" ht="20.25" customHeight="1" x14ac:dyDescent="0.3">
      <c r="A4" s="20"/>
      <c r="B4" s="121"/>
    </row>
    <row r="5" spans="1:13" ht="20.25" customHeight="1" x14ac:dyDescent="0.3">
      <c r="A5" s="20"/>
      <c r="B5" s="120"/>
      <c r="K5" s="22" t="s">
        <v>110</v>
      </c>
    </row>
    <row r="6" spans="1:13" ht="20.25" customHeight="1" x14ac:dyDescent="0.3">
      <c r="A6" s="20"/>
      <c r="B6" s="120"/>
      <c r="K6" s="22" t="s">
        <v>111</v>
      </c>
    </row>
    <row r="7" spans="1:13" ht="20.25" customHeight="1" x14ac:dyDescent="0.3">
      <c r="A7" s="20"/>
      <c r="B7" s="16"/>
      <c r="G7" s="124" t="s">
        <v>69</v>
      </c>
      <c r="H7" s="124"/>
      <c r="I7" s="124"/>
      <c r="J7" s="22"/>
      <c r="K7" s="75" t="s">
        <v>112</v>
      </c>
    </row>
    <row r="8" spans="1:13" ht="20.25" customHeight="1" x14ac:dyDescent="0.25">
      <c r="B8" s="16"/>
      <c r="C8" s="22" t="s">
        <v>48</v>
      </c>
      <c r="D8" s="22"/>
      <c r="E8" s="22" t="s">
        <v>49</v>
      </c>
      <c r="F8" s="22"/>
      <c r="L8" s="22"/>
    </row>
    <row r="9" spans="1:13" ht="20.25" customHeight="1" x14ac:dyDescent="0.25">
      <c r="B9" s="16"/>
      <c r="C9" s="22" t="s">
        <v>50</v>
      </c>
      <c r="D9" s="22"/>
      <c r="E9" s="22" t="s">
        <v>51</v>
      </c>
      <c r="F9" s="22"/>
      <c r="G9" s="16"/>
      <c r="H9" s="16"/>
      <c r="I9" s="16"/>
      <c r="J9" s="16"/>
      <c r="K9" s="22" t="s">
        <v>113</v>
      </c>
      <c r="L9" s="22"/>
      <c r="M9" s="22"/>
    </row>
    <row r="10" spans="1:13" ht="20.25" customHeight="1" x14ac:dyDescent="0.25">
      <c r="B10" s="16"/>
      <c r="C10" s="22" t="s">
        <v>53</v>
      </c>
      <c r="D10" s="22"/>
      <c r="E10" s="22" t="s">
        <v>54</v>
      </c>
      <c r="F10" s="22"/>
      <c r="G10" s="22" t="s">
        <v>55</v>
      </c>
      <c r="H10" s="22"/>
      <c r="I10" s="22" t="s">
        <v>52</v>
      </c>
      <c r="J10" s="22"/>
      <c r="K10" s="22" t="s">
        <v>114</v>
      </c>
      <c r="L10" s="22"/>
      <c r="M10" s="22" t="s">
        <v>40</v>
      </c>
    </row>
    <row r="11" spans="1:13" ht="20.25" customHeight="1" x14ac:dyDescent="0.25">
      <c r="B11" s="16"/>
      <c r="C11" s="16"/>
      <c r="D11" s="16"/>
      <c r="E11" s="122" t="s">
        <v>5</v>
      </c>
      <c r="F11" s="122"/>
      <c r="G11" s="122"/>
      <c r="H11" s="122"/>
      <c r="I11" s="122"/>
      <c r="J11" s="16"/>
      <c r="K11" s="16"/>
    </row>
    <row r="12" spans="1:13" ht="20.25" customHeight="1" x14ac:dyDescent="0.25">
      <c r="A12" s="21" t="s">
        <v>139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3" ht="20.25" customHeight="1" x14ac:dyDescent="0.25">
      <c r="A13" s="21" t="s">
        <v>117</v>
      </c>
      <c r="B13" s="16"/>
      <c r="C13" s="50">
        <v>335000000</v>
      </c>
      <c r="D13" s="50"/>
      <c r="E13" s="50">
        <v>673727108</v>
      </c>
      <c r="F13" s="50"/>
      <c r="G13" s="59">
        <v>25124000</v>
      </c>
      <c r="H13" s="50"/>
      <c r="I13" s="50">
        <v>320763139</v>
      </c>
      <c r="J13" s="50"/>
      <c r="K13" s="100">
        <v>0</v>
      </c>
      <c r="L13" s="51"/>
      <c r="M13" s="50">
        <f>SUM(C13:L13)</f>
        <v>1354614247</v>
      </c>
    </row>
    <row r="14" spans="1:13" ht="20.25" hidden="1" customHeight="1" x14ac:dyDescent="0.25">
      <c r="A14" s="49" t="s">
        <v>73</v>
      </c>
      <c r="B14" s="16"/>
      <c r="C14" s="50"/>
      <c r="D14" s="50"/>
      <c r="E14" s="50"/>
      <c r="F14" s="50"/>
      <c r="G14" s="50"/>
      <c r="H14" s="50"/>
      <c r="I14" s="50"/>
      <c r="J14" s="50"/>
      <c r="K14" s="50"/>
      <c r="L14" s="51"/>
      <c r="M14" s="50"/>
    </row>
    <row r="15" spans="1:13" ht="20.25" hidden="1" customHeight="1" x14ac:dyDescent="0.3">
      <c r="A15" s="72" t="s">
        <v>123</v>
      </c>
      <c r="B15" s="16"/>
      <c r="C15" s="50"/>
      <c r="D15" s="50"/>
      <c r="E15" s="50"/>
      <c r="F15" s="50"/>
      <c r="G15" s="50"/>
      <c r="H15" s="50"/>
      <c r="I15" s="50"/>
      <c r="J15" s="50"/>
      <c r="K15" s="50"/>
      <c r="L15" s="51"/>
      <c r="M15" s="50"/>
    </row>
    <row r="16" spans="1:13" ht="20.25" hidden="1" customHeight="1" x14ac:dyDescent="0.25">
      <c r="A16" s="13" t="s">
        <v>86</v>
      </c>
      <c r="B16" s="16"/>
      <c r="C16" s="52">
        <v>0</v>
      </c>
      <c r="D16" s="52"/>
      <c r="E16" s="52">
        <v>0</v>
      </c>
      <c r="F16" s="52"/>
      <c r="G16" s="52">
        <v>0</v>
      </c>
      <c r="H16" s="52"/>
      <c r="I16" s="52">
        <v>0</v>
      </c>
      <c r="J16" s="52"/>
      <c r="K16" s="52">
        <v>0</v>
      </c>
      <c r="L16" s="60"/>
      <c r="M16" s="52">
        <f>SUM(C16:L16)</f>
        <v>0</v>
      </c>
    </row>
    <row r="17" spans="1:13" ht="20.25" hidden="1" customHeight="1" x14ac:dyDescent="0.25">
      <c r="A17" s="13" t="s">
        <v>78</v>
      </c>
      <c r="B17" s="16"/>
      <c r="C17" s="61">
        <v>0</v>
      </c>
      <c r="D17" s="52"/>
      <c r="E17" s="61">
        <v>0</v>
      </c>
      <c r="F17" s="52"/>
      <c r="G17" s="62">
        <v>0</v>
      </c>
      <c r="H17" s="52"/>
      <c r="I17" s="63"/>
      <c r="J17" s="52"/>
      <c r="K17" s="63"/>
      <c r="L17" s="60"/>
      <c r="M17" s="52">
        <f>SUM(C17:L17)</f>
        <v>0</v>
      </c>
    </row>
    <row r="18" spans="1:13" ht="20.25" hidden="1" customHeight="1" x14ac:dyDescent="0.25">
      <c r="A18" s="49" t="s">
        <v>99</v>
      </c>
      <c r="B18" s="16"/>
      <c r="C18" s="53">
        <f>SUM(C16:C17)</f>
        <v>0</v>
      </c>
      <c r="D18" s="50"/>
      <c r="E18" s="53">
        <f>SUM(E16:E17)</f>
        <v>0</v>
      </c>
      <c r="F18" s="50"/>
      <c r="G18" s="53">
        <f>SUM(G16:G17)</f>
        <v>0</v>
      </c>
      <c r="H18" s="50"/>
      <c r="I18" s="53">
        <f>SUM(I16:I17)</f>
        <v>0</v>
      </c>
      <c r="J18" s="50"/>
      <c r="K18" s="53">
        <f>SUM(K16:K17)</f>
        <v>0</v>
      </c>
      <c r="L18" s="51"/>
      <c r="M18" s="53">
        <f>SUM(M16:M17)</f>
        <v>0</v>
      </c>
    </row>
    <row r="19" spans="1:13" ht="20.25" hidden="1" customHeight="1" x14ac:dyDescent="0.25">
      <c r="A19" s="64" t="s">
        <v>76</v>
      </c>
      <c r="B19" s="16"/>
      <c r="C19" s="50"/>
      <c r="D19" s="50"/>
      <c r="E19" s="50"/>
      <c r="F19" s="50"/>
      <c r="G19" s="50"/>
      <c r="H19" s="50"/>
      <c r="I19" s="50"/>
      <c r="J19" s="50"/>
      <c r="K19" s="50"/>
      <c r="L19" s="51"/>
      <c r="M19" s="50"/>
    </row>
    <row r="20" spans="1:13" ht="20.25" customHeight="1" x14ac:dyDescent="0.25">
      <c r="A20" s="21" t="s">
        <v>141</v>
      </c>
      <c r="B20" s="16"/>
      <c r="C20" s="50"/>
      <c r="D20" s="50"/>
      <c r="E20" s="50"/>
      <c r="F20" s="50"/>
      <c r="G20" s="50"/>
      <c r="H20" s="50"/>
      <c r="I20" s="50"/>
      <c r="J20" s="50"/>
      <c r="K20" s="50"/>
      <c r="L20" s="51"/>
      <c r="M20" s="50"/>
    </row>
    <row r="21" spans="1:13" ht="20.25" customHeight="1" x14ac:dyDescent="0.25">
      <c r="A21" t="s">
        <v>56</v>
      </c>
      <c r="B21" s="16"/>
      <c r="C21" s="97">
        <v>0</v>
      </c>
      <c r="D21" s="52"/>
      <c r="E21" s="97">
        <v>0</v>
      </c>
      <c r="F21" s="52"/>
      <c r="G21" s="97">
        <v>0</v>
      </c>
      <c r="H21" s="52"/>
      <c r="I21" s="52">
        <v>12781249</v>
      </c>
      <c r="J21" s="52"/>
      <c r="K21" s="99">
        <v>0</v>
      </c>
      <c r="L21" s="60"/>
      <c r="M21" s="52">
        <f>SUM(C21:L21)</f>
        <v>12781249</v>
      </c>
    </row>
    <row r="22" spans="1:13" ht="20.25" customHeight="1" x14ac:dyDescent="0.25">
      <c r="A22" t="s">
        <v>143</v>
      </c>
      <c r="B22" s="16"/>
      <c r="C22" s="97">
        <v>0</v>
      </c>
      <c r="D22" s="52"/>
      <c r="E22" s="97">
        <v>0</v>
      </c>
      <c r="F22" s="52"/>
      <c r="G22" s="97">
        <v>0</v>
      </c>
      <c r="H22" s="52"/>
      <c r="I22" s="99">
        <v>0</v>
      </c>
      <c r="J22" s="52"/>
      <c r="K22" s="52">
        <v>-14042891</v>
      </c>
      <c r="L22" s="60"/>
      <c r="M22" s="52">
        <f>SUM(C22:L22)</f>
        <v>-14042891</v>
      </c>
    </row>
    <row r="23" spans="1:13" ht="20.25" customHeight="1" x14ac:dyDescent="0.25">
      <c r="A23" s="21" t="s">
        <v>144</v>
      </c>
      <c r="B23" s="16"/>
      <c r="C23" s="98">
        <f>SUM(C21:C22)</f>
        <v>0</v>
      </c>
      <c r="D23" s="54"/>
      <c r="E23" s="98">
        <f>SUM(E21:E22)</f>
        <v>0</v>
      </c>
      <c r="F23" s="54"/>
      <c r="G23" s="98">
        <f>SUM(G21:G22)</f>
        <v>0</v>
      </c>
      <c r="H23" s="55"/>
      <c r="I23" s="53">
        <f>SUM(I21:I22)</f>
        <v>12781249</v>
      </c>
      <c r="J23" s="55"/>
      <c r="K23" s="53">
        <f>SUM(K21:K22)</f>
        <v>-14042891</v>
      </c>
      <c r="L23" s="55"/>
      <c r="M23" s="53">
        <f>SUM(M21:M22)</f>
        <v>-1261642</v>
      </c>
    </row>
    <row r="24" spans="1:13" ht="10.8" customHeight="1" x14ac:dyDescent="0.25">
      <c r="A24" s="21"/>
      <c r="B24" s="81"/>
      <c r="C24" s="50"/>
      <c r="D24" s="54"/>
      <c r="E24" s="50"/>
      <c r="F24" s="54"/>
      <c r="G24" s="50"/>
      <c r="H24" s="55"/>
      <c r="I24" s="50"/>
      <c r="J24" s="55"/>
      <c r="K24" s="50"/>
      <c r="L24" s="55"/>
      <c r="M24" s="50"/>
    </row>
    <row r="25" spans="1:13" ht="20.25" hidden="1" customHeight="1" x14ac:dyDescent="0.25">
      <c r="A25" s="21" t="s">
        <v>121</v>
      </c>
      <c r="B25" s="16"/>
      <c r="C25" s="82">
        <v>0</v>
      </c>
      <c r="D25" s="83"/>
      <c r="E25" s="82">
        <v>0</v>
      </c>
      <c r="F25" s="83"/>
      <c r="G25" s="82"/>
      <c r="H25" s="84"/>
      <c r="I25" s="82"/>
      <c r="J25" s="84"/>
      <c r="K25" s="82">
        <v>0</v>
      </c>
      <c r="L25" s="84"/>
      <c r="M25" s="82">
        <f>SUM(C25:L25)</f>
        <v>0</v>
      </c>
    </row>
    <row r="26" spans="1:13" ht="20.25" customHeight="1" thickBot="1" x14ac:dyDescent="0.3">
      <c r="A26" s="56" t="s">
        <v>133</v>
      </c>
      <c r="B26" s="16"/>
      <c r="C26" s="65">
        <f>C23+C18+C13+C25</f>
        <v>335000000</v>
      </c>
      <c r="D26" s="57"/>
      <c r="E26" s="65">
        <f>E23+E18+E13+E25</f>
        <v>673727108</v>
      </c>
      <c r="F26" s="57"/>
      <c r="G26" s="65">
        <f>G23+G18+G13+G25</f>
        <v>25124000</v>
      </c>
      <c r="H26" s="58"/>
      <c r="I26" s="65">
        <f>I23+I18+I13+I25</f>
        <v>333544388</v>
      </c>
      <c r="J26" s="58"/>
      <c r="K26" s="65">
        <f>K23+K18+K13+K25</f>
        <v>-14042891</v>
      </c>
      <c r="L26" s="54"/>
      <c r="M26" s="65">
        <f>M23+M18+M13+M25</f>
        <v>1353352605</v>
      </c>
    </row>
    <row r="27" spans="1:13" ht="20.25" customHeight="1" thickTop="1" x14ac:dyDescent="0.25"/>
    <row r="28" spans="1:13" ht="20.25" customHeight="1" x14ac:dyDescent="0.25"/>
    <row r="29" spans="1:13" ht="20.25" customHeight="1" x14ac:dyDescent="0.3">
      <c r="A29" s="19" t="s">
        <v>0</v>
      </c>
      <c r="B29" s="16"/>
      <c r="G29" s="17"/>
      <c r="H29" s="17"/>
      <c r="J29" s="17"/>
    </row>
    <row r="30" spans="1:13" ht="20.25" customHeight="1" x14ac:dyDescent="0.3">
      <c r="A30" s="20" t="s">
        <v>71</v>
      </c>
      <c r="B30" s="16"/>
    </row>
    <row r="31" spans="1:13" ht="20.25" customHeight="1" x14ac:dyDescent="0.3">
      <c r="A31" s="20"/>
      <c r="B31" s="121"/>
    </row>
    <row r="32" spans="1:13" ht="20.25" customHeight="1" x14ac:dyDescent="0.3">
      <c r="A32" s="20"/>
      <c r="B32" s="120"/>
      <c r="K32" s="22" t="s">
        <v>110</v>
      </c>
    </row>
    <row r="33" spans="1:13" ht="20.25" customHeight="1" x14ac:dyDescent="0.3">
      <c r="A33" s="20"/>
      <c r="B33" s="120"/>
      <c r="K33" s="22" t="s">
        <v>111</v>
      </c>
    </row>
    <row r="34" spans="1:13" ht="20.25" customHeight="1" x14ac:dyDescent="0.3">
      <c r="A34" s="20"/>
      <c r="B34" s="16"/>
      <c r="G34" s="124" t="s">
        <v>69</v>
      </c>
      <c r="H34" s="124"/>
      <c r="I34" s="124"/>
      <c r="J34" s="22"/>
      <c r="K34" s="75" t="s">
        <v>112</v>
      </c>
    </row>
    <row r="35" spans="1:13" ht="20.25" customHeight="1" x14ac:dyDescent="0.25">
      <c r="B35" s="16"/>
      <c r="C35" s="22" t="s">
        <v>48</v>
      </c>
      <c r="D35" s="22"/>
      <c r="E35" s="22" t="s">
        <v>49</v>
      </c>
      <c r="F35" s="22"/>
      <c r="L35" s="22"/>
    </row>
    <row r="36" spans="1:13" ht="20.25" customHeight="1" x14ac:dyDescent="0.25">
      <c r="B36" s="16"/>
      <c r="C36" s="22" t="s">
        <v>50</v>
      </c>
      <c r="D36" s="22"/>
      <c r="E36" s="22" t="s">
        <v>51</v>
      </c>
      <c r="F36" s="22"/>
      <c r="G36" s="16"/>
      <c r="H36" s="16"/>
      <c r="I36" s="16"/>
      <c r="J36" s="16"/>
      <c r="K36" s="22" t="s">
        <v>113</v>
      </c>
      <c r="L36" s="22"/>
      <c r="M36" s="22"/>
    </row>
    <row r="37" spans="1:13" ht="20.25" customHeight="1" x14ac:dyDescent="0.25">
      <c r="B37" s="16"/>
      <c r="C37" s="22" t="s">
        <v>53</v>
      </c>
      <c r="D37" s="22"/>
      <c r="E37" s="22" t="s">
        <v>54</v>
      </c>
      <c r="F37" s="22"/>
      <c r="G37" s="22" t="s">
        <v>55</v>
      </c>
      <c r="H37" s="22"/>
      <c r="I37" s="22" t="s">
        <v>52</v>
      </c>
      <c r="J37" s="22"/>
      <c r="K37" s="22" t="s">
        <v>114</v>
      </c>
      <c r="L37" s="22"/>
      <c r="M37" s="22" t="s">
        <v>40</v>
      </c>
    </row>
    <row r="38" spans="1:13" ht="20.25" customHeight="1" x14ac:dyDescent="0.25">
      <c r="B38" s="16"/>
      <c r="C38" s="16"/>
      <c r="D38" s="16"/>
      <c r="E38" s="122" t="s">
        <v>5</v>
      </c>
      <c r="F38" s="122"/>
      <c r="G38" s="122"/>
      <c r="H38" s="122"/>
      <c r="I38" s="122"/>
      <c r="J38" s="16"/>
      <c r="K38" s="16"/>
    </row>
    <row r="39" spans="1:13" ht="20.25" customHeight="1" x14ac:dyDescent="0.25">
      <c r="A39" s="21" t="s">
        <v>140</v>
      </c>
      <c r="B39" s="16"/>
      <c r="C39" s="50"/>
      <c r="D39" s="50"/>
      <c r="E39" s="50"/>
      <c r="F39" s="50"/>
      <c r="G39" s="59"/>
      <c r="H39" s="50"/>
      <c r="I39" s="50"/>
      <c r="J39" s="50"/>
      <c r="K39" s="50"/>
      <c r="M39" s="50"/>
    </row>
    <row r="40" spans="1:13" ht="20.25" customHeight="1" x14ac:dyDescent="0.25">
      <c r="A40" s="21" t="s">
        <v>134</v>
      </c>
      <c r="B40" s="16"/>
      <c r="C40" s="50">
        <v>335000000</v>
      </c>
      <c r="D40" s="50"/>
      <c r="E40" s="50">
        <v>673727108.12</v>
      </c>
      <c r="F40" s="50"/>
      <c r="G40" s="50">
        <v>27274000</v>
      </c>
      <c r="H40" s="50"/>
      <c r="I40" s="50">
        <v>281178072.79185134</v>
      </c>
      <c r="J40" s="50"/>
      <c r="K40" s="50">
        <v>-328666.74</v>
      </c>
      <c r="L40" s="51"/>
      <c r="M40" s="50">
        <f>SUM(C40:L40)</f>
        <v>1316850514.1718514</v>
      </c>
    </row>
    <row r="41" spans="1:13" ht="20.25" hidden="1" customHeight="1" x14ac:dyDescent="0.25">
      <c r="A41" s="49" t="s">
        <v>73</v>
      </c>
      <c r="B41" s="16"/>
      <c r="C41" s="50"/>
      <c r="D41" s="50"/>
      <c r="E41" s="50"/>
      <c r="F41" s="50"/>
      <c r="G41" s="50"/>
      <c r="H41" s="50"/>
      <c r="I41" s="50"/>
      <c r="J41" s="50"/>
      <c r="K41" s="50"/>
      <c r="L41" s="51"/>
      <c r="M41" s="50"/>
    </row>
    <row r="42" spans="1:13" ht="20.25" hidden="1" customHeight="1" x14ac:dyDescent="0.3">
      <c r="A42" s="72" t="s">
        <v>100</v>
      </c>
      <c r="B42" s="16"/>
      <c r="C42" s="50"/>
      <c r="D42" s="50"/>
      <c r="E42" s="50"/>
      <c r="F42" s="50"/>
      <c r="G42" s="50"/>
      <c r="H42" s="50"/>
      <c r="I42" s="50"/>
      <c r="J42" s="50"/>
      <c r="K42" s="50"/>
      <c r="L42" s="51"/>
      <c r="M42" s="50"/>
    </row>
    <row r="43" spans="1:13" ht="20.25" hidden="1" customHeight="1" x14ac:dyDescent="0.25">
      <c r="A43" s="13" t="s">
        <v>78</v>
      </c>
      <c r="B43" s="16">
        <v>17</v>
      </c>
      <c r="C43" s="61">
        <v>0</v>
      </c>
      <c r="D43" s="52"/>
      <c r="E43" s="61">
        <v>0</v>
      </c>
      <c r="F43" s="52"/>
      <c r="G43" s="62">
        <v>0</v>
      </c>
      <c r="H43" s="52"/>
      <c r="I43" s="63"/>
      <c r="J43" s="52"/>
      <c r="K43" s="63"/>
      <c r="L43" s="60"/>
      <c r="M43" s="52">
        <f>SUM(C43:L43)</f>
        <v>0</v>
      </c>
    </row>
    <row r="44" spans="1:13" ht="20.25" hidden="1" customHeight="1" x14ac:dyDescent="0.25">
      <c r="A44" s="49" t="s">
        <v>99</v>
      </c>
      <c r="B44" s="16"/>
      <c r="C44" s="53">
        <f>SUM(C43)</f>
        <v>0</v>
      </c>
      <c r="D44" s="50"/>
      <c r="E44" s="53">
        <f>SUM(E43)</f>
        <v>0</v>
      </c>
      <c r="F44" s="50"/>
      <c r="G44" s="53">
        <f>SUM(G43)</f>
        <v>0</v>
      </c>
      <c r="H44" s="50"/>
      <c r="I44" s="53">
        <f>SUM(I43)</f>
        <v>0</v>
      </c>
      <c r="J44" s="50"/>
      <c r="K44" s="53">
        <f>SUM(K43)</f>
        <v>0</v>
      </c>
      <c r="L44" s="51"/>
      <c r="M44" s="53">
        <f>SUM(M43)</f>
        <v>0</v>
      </c>
    </row>
    <row r="45" spans="1:13" ht="20.25" hidden="1" customHeight="1" x14ac:dyDescent="0.25">
      <c r="A45" s="64" t="s">
        <v>76</v>
      </c>
      <c r="B45" s="16"/>
      <c r="C45" s="50"/>
      <c r="D45" s="50"/>
      <c r="E45" s="50"/>
      <c r="F45" s="50"/>
      <c r="G45" s="50"/>
      <c r="H45" s="50"/>
      <c r="I45" s="50"/>
      <c r="J45" s="50"/>
      <c r="K45" s="50"/>
      <c r="L45" s="51"/>
      <c r="M45" s="50"/>
    </row>
    <row r="46" spans="1:13" ht="20.25" customHeight="1" x14ac:dyDescent="0.25">
      <c r="A46" s="21" t="s">
        <v>141</v>
      </c>
      <c r="B46" s="16"/>
      <c r="C46" s="50"/>
      <c r="D46" s="50"/>
      <c r="E46" s="50"/>
      <c r="F46" s="50"/>
      <c r="G46" s="50"/>
      <c r="H46" s="50"/>
      <c r="I46" s="50"/>
      <c r="J46" s="50"/>
      <c r="K46" s="50"/>
      <c r="L46" s="51"/>
      <c r="M46" s="50"/>
    </row>
    <row r="47" spans="1:13" ht="20.25" customHeight="1" x14ac:dyDescent="0.25">
      <c r="A47" t="s">
        <v>135</v>
      </c>
      <c r="B47" s="16"/>
      <c r="C47" s="97">
        <v>0</v>
      </c>
      <c r="D47" s="52"/>
      <c r="E47" s="97">
        <v>0</v>
      </c>
      <c r="F47" s="52"/>
      <c r="G47" s="97">
        <v>0</v>
      </c>
      <c r="H47" s="52"/>
      <c r="I47" s="52">
        <f>'BS PL (2-5)'!C97</f>
        <v>-44098793</v>
      </c>
      <c r="J47" s="52"/>
      <c r="K47" s="97">
        <v>0</v>
      </c>
      <c r="L47" s="60"/>
      <c r="M47" s="52">
        <f>SUM(C47:L47)</f>
        <v>-44098793</v>
      </c>
    </row>
    <row r="48" spans="1:13" ht="20.25" customHeight="1" x14ac:dyDescent="0.25">
      <c r="A48" t="s">
        <v>142</v>
      </c>
      <c r="B48" s="16"/>
      <c r="C48" s="97">
        <v>0</v>
      </c>
      <c r="D48" s="52"/>
      <c r="E48" s="97">
        <v>0</v>
      </c>
      <c r="F48" s="52"/>
      <c r="G48" s="97">
        <v>0</v>
      </c>
      <c r="H48" s="52"/>
      <c r="I48" s="97">
        <v>0</v>
      </c>
      <c r="J48" s="52"/>
      <c r="K48" s="79">
        <v>615426.74</v>
      </c>
      <c r="L48" s="60"/>
      <c r="M48" s="52">
        <f>SUM(C48:L48)</f>
        <v>615426.74</v>
      </c>
    </row>
    <row r="49" spans="1:13" ht="20.25" customHeight="1" x14ac:dyDescent="0.25">
      <c r="A49" s="21" t="s">
        <v>144</v>
      </c>
      <c r="B49" s="16"/>
      <c r="C49" s="98">
        <f>SUM(C47:C48)</f>
        <v>0</v>
      </c>
      <c r="D49" s="54"/>
      <c r="E49" s="98">
        <f>SUM(E47:E48)</f>
        <v>0</v>
      </c>
      <c r="F49" s="54"/>
      <c r="G49" s="98">
        <f>SUM(G47:G48)</f>
        <v>0</v>
      </c>
      <c r="H49" s="55"/>
      <c r="I49" s="53">
        <f>SUM(I47:I48)</f>
        <v>-44098793</v>
      </c>
      <c r="J49" s="55"/>
      <c r="K49" s="53">
        <f>SUM(K47:K48)</f>
        <v>615426.74</v>
      </c>
      <c r="L49" s="55"/>
      <c r="M49" s="53">
        <f>SUM(M47:M48)</f>
        <v>-43483366.259999998</v>
      </c>
    </row>
    <row r="50" spans="1:13" ht="20.25" hidden="1" customHeight="1" x14ac:dyDescent="0.25">
      <c r="A50" s="21" t="s">
        <v>121</v>
      </c>
      <c r="B50" s="88"/>
      <c r="C50" s="82">
        <v>0</v>
      </c>
      <c r="D50" s="83"/>
      <c r="E50" s="82">
        <v>0</v>
      </c>
      <c r="F50" s="83"/>
      <c r="G50" s="62"/>
      <c r="H50" s="92"/>
      <c r="I50" s="62"/>
      <c r="J50" s="84"/>
      <c r="K50" s="82">
        <v>0</v>
      </c>
      <c r="L50" s="84"/>
      <c r="M50" s="82">
        <f>SUM(C50:L50)</f>
        <v>0</v>
      </c>
    </row>
    <row r="51" spans="1:13" ht="20.25" customHeight="1" x14ac:dyDescent="0.25">
      <c r="A51" s="21"/>
      <c r="B51" s="16"/>
      <c r="C51" s="50"/>
      <c r="D51" s="54"/>
      <c r="E51" s="50"/>
      <c r="F51" s="54"/>
      <c r="G51" s="50"/>
      <c r="H51" s="55"/>
      <c r="I51" s="50"/>
      <c r="J51" s="55"/>
      <c r="K51" s="50"/>
      <c r="L51" s="55"/>
      <c r="M51" s="50"/>
    </row>
    <row r="52" spans="1:13" ht="20.25" customHeight="1" thickBot="1" x14ac:dyDescent="0.3">
      <c r="A52" s="56" t="s">
        <v>136</v>
      </c>
      <c r="B52" s="16"/>
      <c r="C52" s="65">
        <f>C49+C44+C40+C50</f>
        <v>335000000</v>
      </c>
      <c r="D52" s="57"/>
      <c r="E52" s="65">
        <f>E49+E44+E40+E50</f>
        <v>673727108.12</v>
      </c>
      <c r="F52" s="57"/>
      <c r="G52" s="65">
        <f>G49+G44+G40+G50</f>
        <v>27274000</v>
      </c>
      <c r="H52" s="58"/>
      <c r="I52" s="65">
        <f>I49+I44+I40+I50</f>
        <v>237079279.79185134</v>
      </c>
      <c r="J52" s="58"/>
      <c r="K52" s="65">
        <f>K49+K44+K40+K50</f>
        <v>286760</v>
      </c>
      <c r="L52" s="54"/>
      <c r="M52" s="65">
        <f>M49+M44+M40+M50</f>
        <v>1273367147.9118514</v>
      </c>
    </row>
    <row r="53" spans="1:13" ht="20.25" customHeight="1" thickTop="1" x14ac:dyDescent="0.25"/>
  </sheetData>
  <mergeCells count="4">
    <mergeCell ref="E38:I38"/>
    <mergeCell ref="E11:I11"/>
    <mergeCell ref="G7:I7"/>
    <mergeCell ref="G34:I34"/>
  </mergeCells>
  <pageMargins left="0.7" right="0.7" top="0.48" bottom="0.5" header="0.5" footer="0.5"/>
  <pageSetup paperSize="9" scale="79" firstPageNumber="6" fitToHeight="0" orientation="landscape" useFirstPageNumber="1" r:id="rId1"/>
  <headerFooter scaleWithDoc="0">
    <oddFooter>&amp;L The accompanying notes are an integral part of the interim financial statements.
&amp;C&amp;P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E70"/>
  <sheetViews>
    <sheetView showGridLines="0" view="pageBreakPreview" zoomScaleNormal="80" zoomScaleSheetLayoutView="100" workbookViewId="0">
      <selection activeCell="C2" sqref="C2"/>
    </sheetView>
  </sheetViews>
  <sheetFormatPr defaultColWidth="9.109375" defaultRowHeight="20.25" customHeight="1" x14ac:dyDescent="0.25"/>
  <cols>
    <col min="1" max="1" width="52.88671875" customWidth="1"/>
    <col min="2" max="2" width="5.109375" style="16" customWidth="1"/>
    <col min="3" max="3" width="15.5546875" customWidth="1"/>
    <col min="4" max="4" width="1.5546875" customWidth="1"/>
    <col min="5" max="5" width="15.5546875" customWidth="1"/>
  </cols>
  <sheetData>
    <row r="1" spans="1:5" ht="20.25" customHeight="1" x14ac:dyDescent="0.3">
      <c r="A1" s="19" t="s">
        <v>0</v>
      </c>
    </row>
    <row r="2" spans="1:5" ht="20.25" customHeight="1" x14ac:dyDescent="0.3">
      <c r="A2" s="29" t="s">
        <v>75</v>
      </c>
      <c r="C2" s="30"/>
      <c r="D2" s="31"/>
      <c r="E2" s="30"/>
    </row>
    <row r="3" spans="1:5" ht="20.25" customHeight="1" x14ac:dyDescent="0.3">
      <c r="A3" s="29"/>
      <c r="C3" s="30"/>
      <c r="D3" s="31"/>
      <c r="E3" s="30"/>
    </row>
    <row r="4" spans="1:5" ht="20.25" customHeight="1" x14ac:dyDescent="0.25">
      <c r="A4" s="32"/>
      <c r="C4" s="125" t="s">
        <v>127</v>
      </c>
      <c r="D4" s="125"/>
      <c r="E4" s="125"/>
    </row>
    <row r="5" spans="1:5" ht="20.25" customHeight="1" x14ac:dyDescent="0.25">
      <c r="A5" s="32"/>
      <c r="C5" s="125" t="s">
        <v>126</v>
      </c>
      <c r="D5" s="125"/>
      <c r="E5" s="125"/>
    </row>
    <row r="6" spans="1:5" ht="20.25" customHeight="1" x14ac:dyDescent="0.25">
      <c r="A6" s="33"/>
      <c r="B6" s="105"/>
      <c r="C6" s="22">
        <f>'BS PL (2-5)'!C5</f>
        <v>2025</v>
      </c>
      <c r="D6" s="22"/>
      <c r="E6" s="22">
        <f>'BS PL (2-5)'!E5</f>
        <v>2024</v>
      </c>
    </row>
    <row r="7" spans="1:5" ht="20.25" customHeight="1" x14ac:dyDescent="0.25">
      <c r="A7" s="33"/>
      <c r="B7" s="105"/>
      <c r="C7" s="122" t="s">
        <v>5</v>
      </c>
      <c r="D7" s="122"/>
      <c r="E7" s="122"/>
    </row>
    <row r="8" spans="1:5" ht="20.25" customHeight="1" x14ac:dyDescent="0.3">
      <c r="A8" s="23" t="s">
        <v>57</v>
      </c>
      <c r="B8" s="105"/>
      <c r="C8" s="34"/>
      <c r="D8" s="34"/>
      <c r="E8" s="34"/>
    </row>
    <row r="9" spans="1:5" ht="20.25" customHeight="1" x14ac:dyDescent="0.25">
      <c r="A9" t="s">
        <v>128</v>
      </c>
      <c r="B9" s="105"/>
      <c r="C9" s="4">
        <v>-44098793</v>
      </c>
      <c r="D9" s="35"/>
      <c r="E9" s="4">
        <v>12781249</v>
      </c>
    </row>
    <row r="10" spans="1:5" ht="20.25" customHeight="1" x14ac:dyDescent="0.25">
      <c r="A10" s="34" t="s">
        <v>102</v>
      </c>
      <c r="B10" s="105"/>
      <c r="C10" s="4"/>
      <c r="D10" s="35"/>
      <c r="E10" s="4"/>
    </row>
    <row r="11" spans="1:5" ht="20.25" customHeight="1" x14ac:dyDescent="0.25">
      <c r="A11" s="15" t="str">
        <f>'BS PL (2-5)'!A96</f>
        <v>Tax expense (income)</v>
      </c>
      <c r="B11" s="105"/>
      <c r="C11" s="1">
        <v>-373984</v>
      </c>
      <c r="D11" s="35"/>
      <c r="E11" s="1">
        <v>6429497</v>
      </c>
    </row>
    <row r="12" spans="1:5" ht="20.25" customHeight="1" x14ac:dyDescent="0.25">
      <c r="A12" s="15" t="s">
        <v>47</v>
      </c>
      <c r="B12" s="105"/>
      <c r="C12" s="1">
        <v>1243394</v>
      </c>
      <c r="D12" s="35"/>
      <c r="E12" s="1">
        <v>203361</v>
      </c>
    </row>
    <row r="13" spans="1:5" ht="20.25" customHeight="1" x14ac:dyDescent="0.25">
      <c r="A13" s="15" t="s">
        <v>58</v>
      </c>
      <c r="B13" s="105"/>
      <c r="C13" s="1">
        <v>31702711</v>
      </c>
      <c r="D13" s="35"/>
      <c r="E13" s="1">
        <v>17887038</v>
      </c>
    </row>
    <row r="14" spans="1:5" ht="20.25" customHeight="1" x14ac:dyDescent="0.25">
      <c r="A14" s="15" t="s">
        <v>32</v>
      </c>
      <c r="B14" s="105"/>
      <c r="C14" s="1">
        <v>643209</v>
      </c>
      <c r="D14" s="35"/>
      <c r="E14" s="1">
        <v>596187</v>
      </c>
    </row>
    <row r="15" spans="1:5" ht="20.25" hidden="1" customHeight="1" x14ac:dyDescent="0.25">
      <c r="A15" s="15" t="s">
        <v>77</v>
      </c>
      <c r="B15" s="105"/>
      <c r="C15" s="1"/>
      <c r="D15" s="35"/>
      <c r="E15" s="1"/>
    </row>
    <row r="16" spans="1:5" ht="20.25" customHeight="1" x14ac:dyDescent="0.25">
      <c r="A16" s="108" t="s">
        <v>155</v>
      </c>
      <c r="B16" s="105"/>
      <c r="C16" s="101">
        <v>0</v>
      </c>
      <c r="D16" s="35"/>
      <c r="E16" s="1">
        <v>4040379</v>
      </c>
    </row>
    <row r="17" spans="1:5" ht="20.25" customHeight="1" x14ac:dyDescent="0.25">
      <c r="A17" s="73" t="s">
        <v>124</v>
      </c>
      <c r="B17" s="89"/>
      <c r="C17" s="1">
        <v>978588</v>
      </c>
      <c r="D17" s="35"/>
      <c r="E17" s="1">
        <v>156086</v>
      </c>
    </row>
    <row r="18" spans="1:5" ht="20.25" customHeight="1" x14ac:dyDescent="0.25">
      <c r="A18" s="73" t="s">
        <v>151</v>
      </c>
      <c r="B18" s="89"/>
      <c r="C18" s="1">
        <v>139249</v>
      </c>
      <c r="D18" s="35"/>
      <c r="E18" s="1">
        <v>9510</v>
      </c>
    </row>
    <row r="19" spans="1:5" ht="20.25" hidden="1" customHeight="1" x14ac:dyDescent="0.25">
      <c r="A19" s="15" t="s">
        <v>59</v>
      </c>
      <c r="B19" s="89"/>
      <c r="C19" s="1"/>
      <c r="D19" s="35"/>
      <c r="E19" s="1"/>
    </row>
    <row r="20" spans="1:5" ht="20.25" customHeight="1" x14ac:dyDescent="0.25">
      <c r="A20" s="21"/>
      <c r="B20" s="89"/>
      <c r="C20" s="69">
        <f>SUM(C9:C19)</f>
        <v>-9765626</v>
      </c>
      <c r="D20" s="35"/>
      <c r="E20" s="36">
        <f>SUM(E9:E19)</f>
        <v>42103307</v>
      </c>
    </row>
    <row r="21" spans="1:5" ht="20.25" customHeight="1" x14ac:dyDescent="0.25">
      <c r="A21" s="34" t="s">
        <v>60</v>
      </c>
      <c r="B21" s="89"/>
      <c r="C21" s="1"/>
      <c r="D21" s="35"/>
      <c r="E21" s="4"/>
    </row>
    <row r="22" spans="1:5" ht="20.25" customHeight="1" x14ac:dyDescent="0.25">
      <c r="A22" s="37" t="s">
        <v>8</v>
      </c>
      <c r="B22" s="89"/>
      <c r="C22" s="1">
        <v>-63929429</v>
      </c>
      <c r="D22" s="38"/>
      <c r="E22" s="1">
        <v>28848880</v>
      </c>
    </row>
    <row r="23" spans="1:5" ht="20.25" customHeight="1" x14ac:dyDescent="0.25">
      <c r="A23" s="39" t="s">
        <v>9</v>
      </c>
      <c r="B23" s="89"/>
      <c r="C23" s="109">
        <v>-2649797</v>
      </c>
      <c r="D23" s="38"/>
      <c r="E23" s="1">
        <v>2113746</v>
      </c>
    </row>
    <row r="24" spans="1:5" ht="20.25" customHeight="1" x14ac:dyDescent="0.25">
      <c r="A24" s="40" t="s">
        <v>61</v>
      </c>
      <c r="B24" s="89"/>
      <c r="C24" s="109">
        <v>4908708</v>
      </c>
      <c r="D24" s="38"/>
      <c r="E24" s="1">
        <v>-42456496</v>
      </c>
    </row>
    <row r="25" spans="1:5" ht="20.25" customHeight="1" x14ac:dyDescent="0.25">
      <c r="A25" s="40" t="s">
        <v>11</v>
      </c>
      <c r="B25" s="89"/>
      <c r="C25" s="109">
        <v>5541727</v>
      </c>
      <c r="D25" s="38"/>
      <c r="E25" s="1">
        <v>2732220</v>
      </c>
    </row>
    <row r="26" spans="1:5" ht="20.25" customHeight="1" x14ac:dyDescent="0.25">
      <c r="A26" s="40" t="s">
        <v>18</v>
      </c>
      <c r="B26" s="89"/>
      <c r="C26" s="1">
        <v>-105300</v>
      </c>
      <c r="D26" s="38"/>
      <c r="E26" s="1">
        <v>-706479</v>
      </c>
    </row>
    <row r="27" spans="1:5" ht="20.25" customHeight="1" x14ac:dyDescent="0.25">
      <c r="A27" s="40" t="s">
        <v>62</v>
      </c>
      <c r="B27" s="89"/>
      <c r="C27" s="1">
        <v>35133366</v>
      </c>
      <c r="D27" s="38"/>
      <c r="E27" s="1">
        <v>13103093</v>
      </c>
    </row>
    <row r="28" spans="1:5" ht="20.25" customHeight="1" x14ac:dyDescent="0.25">
      <c r="A28" s="40" t="s">
        <v>24</v>
      </c>
      <c r="B28" s="89"/>
      <c r="C28" s="109">
        <v>16839388</v>
      </c>
      <c r="D28" s="38"/>
      <c r="E28" s="1">
        <v>13518434</v>
      </c>
    </row>
    <row r="29" spans="1:5" ht="20.25" customHeight="1" x14ac:dyDescent="0.25">
      <c r="A29" s="40" t="s">
        <v>25</v>
      </c>
      <c r="B29" s="89"/>
      <c r="C29" s="109">
        <v>20467131</v>
      </c>
      <c r="D29" s="38"/>
      <c r="E29" s="1">
        <v>-5169</v>
      </c>
    </row>
    <row r="30" spans="1:5" ht="20.25" customHeight="1" x14ac:dyDescent="0.25">
      <c r="A30" s="40" t="s">
        <v>29</v>
      </c>
      <c r="B30" s="89"/>
      <c r="C30" s="114">
        <v>-170098</v>
      </c>
      <c r="D30" s="113"/>
      <c r="E30" s="112">
        <v>404897</v>
      </c>
    </row>
    <row r="31" spans="1:5" ht="20.25" customHeight="1" x14ac:dyDescent="0.25">
      <c r="A31" s="115" t="s">
        <v>92</v>
      </c>
      <c r="B31" s="105"/>
      <c r="C31" s="116">
        <v>816471</v>
      </c>
      <c r="D31" s="113"/>
      <c r="E31" s="118">
        <v>0</v>
      </c>
    </row>
    <row r="32" spans="1:5" ht="20.25" customHeight="1" x14ac:dyDescent="0.25">
      <c r="A32" s="40" t="s">
        <v>85</v>
      </c>
      <c r="B32" s="89"/>
      <c r="C32" s="1">
        <f>SUM(C20:C31)</f>
        <v>7086541</v>
      </c>
      <c r="D32" s="35"/>
      <c r="E32" s="1">
        <f>SUM(E20:E31)</f>
        <v>59656433</v>
      </c>
    </row>
    <row r="33" spans="1:5" ht="20.25" customHeight="1" x14ac:dyDescent="0.25">
      <c r="A33" s="40" t="s">
        <v>63</v>
      </c>
      <c r="B33" s="89"/>
      <c r="C33" s="117">
        <v>0</v>
      </c>
      <c r="D33" s="38"/>
      <c r="E33" s="1">
        <v>-109</v>
      </c>
    </row>
    <row r="34" spans="1:5" ht="20.25" customHeight="1" x14ac:dyDescent="0.25">
      <c r="A34" s="41" t="s">
        <v>84</v>
      </c>
      <c r="B34" s="89"/>
      <c r="C34" s="5">
        <f>SUM(C32:C33)</f>
        <v>7086541</v>
      </c>
      <c r="D34" s="42"/>
      <c r="E34" s="6">
        <f>SUM(E32:E33)</f>
        <v>59656324</v>
      </c>
    </row>
    <row r="35" spans="1:5" ht="20.25" customHeight="1" x14ac:dyDescent="0.25">
      <c r="A35" s="21"/>
      <c r="B35" s="89"/>
      <c r="C35" s="43"/>
      <c r="D35" s="35"/>
      <c r="E35" s="43"/>
    </row>
    <row r="36" spans="1:5" ht="20.25" customHeight="1" x14ac:dyDescent="0.3">
      <c r="A36" s="19" t="s">
        <v>0</v>
      </c>
      <c r="B36" s="89"/>
    </row>
    <row r="37" spans="1:5" ht="20.25" customHeight="1" x14ac:dyDescent="0.3">
      <c r="A37" s="29" t="s">
        <v>75</v>
      </c>
      <c r="B37" s="89"/>
      <c r="C37" s="43"/>
      <c r="D37" s="35"/>
      <c r="E37" s="43"/>
    </row>
    <row r="38" spans="1:5" ht="20.25" customHeight="1" x14ac:dyDescent="0.25">
      <c r="A38" s="32"/>
      <c r="B38" s="89"/>
      <c r="C38" s="43"/>
      <c r="D38" s="35"/>
      <c r="E38" s="43"/>
    </row>
    <row r="39" spans="1:5" ht="20.25" customHeight="1" x14ac:dyDescent="0.25">
      <c r="A39" s="32"/>
      <c r="B39" s="89"/>
      <c r="C39" s="125" t="s">
        <v>127</v>
      </c>
      <c r="D39" s="125"/>
      <c r="E39" s="125"/>
    </row>
    <row r="40" spans="1:5" ht="20.25" customHeight="1" x14ac:dyDescent="0.25">
      <c r="A40" s="44"/>
      <c r="B40" s="89"/>
      <c r="C40" s="125" t="s">
        <v>126</v>
      </c>
      <c r="D40" s="125"/>
      <c r="E40" s="125"/>
    </row>
    <row r="41" spans="1:5" ht="20.25" customHeight="1" x14ac:dyDescent="0.25">
      <c r="B41" s="105" t="s">
        <v>4</v>
      </c>
      <c r="C41" s="22">
        <f>C6</f>
        <v>2025</v>
      </c>
      <c r="D41" s="22"/>
      <c r="E41" s="22">
        <f>E6</f>
        <v>2024</v>
      </c>
    </row>
    <row r="42" spans="1:5" ht="20.25" customHeight="1" x14ac:dyDescent="0.25">
      <c r="B42" s="89"/>
      <c r="C42" s="122" t="s">
        <v>5</v>
      </c>
      <c r="D42" s="122"/>
      <c r="E42" s="122"/>
    </row>
    <row r="43" spans="1:5" ht="20.25" customHeight="1" x14ac:dyDescent="0.3">
      <c r="A43" s="23" t="s">
        <v>64</v>
      </c>
      <c r="B43" s="89"/>
      <c r="C43" s="67"/>
      <c r="D43" s="34"/>
      <c r="E43" s="34"/>
    </row>
    <row r="44" spans="1:5" s="87" customFormat="1" ht="19.8" hidden="1" customHeight="1" x14ac:dyDescent="0.25">
      <c r="A44" s="85" t="s">
        <v>101</v>
      </c>
      <c r="B44" s="89"/>
      <c r="C44" s="71"/>
      <c r="D44" s="86"/>
      <c r="E44" s="1"/>
    </row>
    <row r="45" spans="1:5" s="87" customFormat="1" ht="20.25" hidden="1" customHeight="1" x14ac:dyDescent="0.25">
      <c r="A45" s="85" t="s">
        <v>95</v>
      </c>
      <c r="B45" s="89"/>
      <c r="C45" s="1"/>
      <c r="D45" s="45"/>
      <c r="E45" s="1"/>
    </row>
    <row r="46" spans="1:5" s="87" customFormat="1" ht="20.25" hidden="1" customHeight="1" x14ac:dyDescent="0.25">
      <c r="A46" s="85" t="s">
        <v>103</v>
      </c>
      <c r="B46" s="89"/>
      <c r="C46" s="1"/>
      <c r="D46" s="74"/>
      <c r="E46" s="1"/>
    </row>
    <row r="47" spans="1:5" s="87" customFormat="1" ht="20.25" customHeight="1" x14ac:dyDescent="0.25">
      <c r="A47" s="85" t="s">
        <v>105</v>
      </c>
      <c r="B47" s="89"/>
      <c r="C47" s="1">
        <v>-1111774</v>
      </c>
      <c r="D47" s="45"/>
      <c r="E47" s="1">
        <v>-640115</v>
      </c>
    </row>
    <row r="48" spans="1:5" s="87" customFormat="1" ht="20.25" customHeight="1" x14ac:dyDescent="0.25">
      <c r="A48" s="85" t="s">
        <v>104</v>
      </c>
      <c r="B48" s="89"/>
      <c r="C48" s="1">
        <v>-74538391</v>
      </c>
      <c r="D48" s="45"/>
      <c r="E48" s="1">
        <v>-61727182</v>
      </c>
    </row>
    <row r="49" spans="1:5" ht="20.25" hidden="1" customHeight="1" x14ac:dyDescent="0.25">
      <c r="A49" s="15" t="s">
        <v>106</v>
      </c>
      <c r="B49" s="89"/>
      <c r="C49" s="1"/>
      <c r="D49" s="45"/>
      <c r="E49" s="1"/>
    </row>
    <row r="50" spans="1:5" ht="20.25" customHeight="1" x14ac:dyDescent="0.25">
      <c r="A50" s="21" t="s">
        <v>65</v>
      </c>
      <c r="B50" s="89"/>
      <c r="C50" s="5">
        <f>SUM(C44:C49)</f>
        <v>-75650165</v>
      </c>
      <c r="D50" s="8"/>
      <c r="E50" s="5">
        <f>SUM(E44:E49)</f>
        <v>-62367297</v>
      </c>
    </row>
    <row r="51" spans="1:5" ht="20.25" customHeight="1" x14ac:dyDescent="0.25">
      <c r="A51" s="21"/>
      <c r="B51" s="89"/>
      <c r="C51" s="68"/>
      <c r="D51" s="35"/>
      <c r="E51" s="43"/>
    </row>
    <row r="52" spans="1:5" ht="20.25" customHeight="1" x14ac:dyDescent="0.25">
      <c r="A52" s="46" t="s">
        <v>66</v>
      </c>
      <c r="B52" s="89"/>
      <c r="C52" s="1"/>
      <c r="D52" s="35"/>
      <c r="E52" s="4"/>
    </row>
    <row r="53" spans="1:5" ht="20.25" hidden="1" customHeight="1" x14ac:dyDescent="0.25">
      <c r="A53" s="14" t="s">
        <v>98</v>
      </c>
      <c r="B53" s="89"/>
      <c r="C53" s="1"/>
      <c r="D53" s="35"/>
      <c r="E53" s="1"/>
    </row>
    <row r="54" spans="1:5" ht="20.25" hidden="1" customHeight="1" x14ac:dyDescent="0.25">
      <c r="A54" s="14" t="s">
        <v>97</v>
      </c>
      <c r="B54" s="89"/>
      <c r="C54" s="1"/>
      <c r="D54" s="35"/>
      <c r="E54" s="1"/>
    </row>
    <row r="55" spans="1:5" ht="20.25" hidden="1" customHeight="1" x14ac:dyDescent="0.25">
      <c r="A55" s="14" t="s">
        <v>108</v>
      </c>
      <c r="B55" s="89"/>
      <c r="C55" s="1"/>
      <c r="E55" s="1"/>
    </row>
    <row r="56" spans="1:5" ht="20.25" customHeight="1" x14ac:dyDescent="0.25">
      <c r="A56" s="14" t="s">
        <v>150</v>
      </c>
      <c r="B56" s="89"/>
      <c r="C56" s="1">
        <v>20416170</v>
      </c>
      <c r="E56" s="1">
        <v>2986595</v>
      </c>
    </row>
    <row r="57" spans="1:5" ht="20.25" hidden="1" customHeight="1" x14ac:dyDescent="0.25">
      <c r="A57" s="15" t="s">
        <v>81</v>
      </c>
      <c r="B57" s="89"/>
      <c r="C57" s="1"/>
      <c r="D57" s="35"/>
      <c r="E57" s="1"/>
    </row>
    <row r="58" spans="1:5" ht="20.25" hidden="1" customHeight="1" x14ac:dyDescent="0.25">
      <c r="A58" s="15" t="s">
        <v>120</v>
      </c>
      <c r="B58" s="89">
        <v>9</v>
      </c>
    </row>
    <row r="59" spans="1:5" ht="20.25" customHeight="1" x14ac:dyDescent="0.25">
      <c r="A59" s="14" t="s">
        <v>79</v>
      </c>
      <c r="B59" s="89">
        <v>6</v>
      </c>
      <c r="C59" s="1">
        <v>-1053000</v>
      </c>
      <c r="D59" s="35"/>
      <c r="E59" s="1">
        <v>-1053000</v>
      </c>
    </row>
    <row r="60" spans="1:5" ht="20.25" customHeight="1" x14ac:dyDescent="0.25">
      <c r="A60" s="111" t="s">
        <v>152</v>
      </c>
      <c r="C60" s="110">
        <v>-326234</v>
      </c>
      <c r="D60" s="35"/>
      <c r="E60" s="1">
        <v>-319482</v>
      </c>
    </row>
    <row r="61" spans="1:5" ht="20.25" hidden="1" customHeight="1" x14ac:dyDescent="0.25">
      <c r="A61" s="14" t="s">
        <v>87</v>
      </c>
      <c r="B61" s="16">
        <v>17</v>
      </c>
      <c r="C61" s="1"/>
      <c r="D61" s="38"/>
      <c r="E61" s="1"/>
    </row>
    <row r="62" spans="1:5" ht="20.25" customHeight="1" x14ac:dyDescent="0.25">
      <c r="A62" s="15" t="s">
        <v>67</v>
      </c>
      <c r="C62" s="3">
        <v>-1243394</v>
      </c>
      <c r="D62" s="38"/>
      <c r="E62" s="3">
        <v>-203361</v>
      </c>
    </row>
    <row r="63" spans="1:5" ht="20.25" customHeight="1" x14ac:dyDescent="0.25">
      <c r="A63" s="21" t="s">
        <v>148</v>
      </c>
      <c r="C63" s="66">
        <f>SUM(C53:C62)</f>
        <v>17793542</v>
      </c>
      <c r="D63" s="35"/>
      <c r="E63" s="5">
        <f>SUM(E53:E62)</f>
        <v>1410752</v>
      </c>
    </row>
    <row r="64" spans="1:5" ht="15.6" customHeight="1" x14ac:dyDescent="0.25">
      <c r="A64" s="21"/>
      <c r="C64" s="1"/>
      <c r="D64" s="35"/>
      <c r="E64" s="4"/>
    </row>
    <row r="65" spans="1:5" ht="20.25" customHeight="1" x14ac:dyDescent="0.25">
      <c r="A65" s="32" t="s">
        <v>125</v>
      </c>
      <c r="C65" s="18">
        <f>SUM(C50+C63+C34)</f>
        <v>-50770082</v>
      </c>
      <c r="D65" s="42"/>
      <c r="E65" s="8">
        <f>SUM(E50+E63+E34)</f>
        <v>-1300221</v>
      </c>
    </row>
    <row r="66" spans="1:5" ht="20.25" customHeight="1" x14ac:dyDescent="0.25">
      <c r="A66" t="s">
        <v>68</v>
      </c>
      <c r="C66" s="1">
        <v>77502029</v>
      </c>
      <c r="D66" s="35"/>
      <c r="E66" s="1">
        <v>379280523</v>
      </c>
    </row>
    <row r="67" spans="1:5" ht="20.25" customHeight="1" thickBot="1" x14ac:dyDescent="0.3">
      <c r="A67" s="21" t="s">
        <v>137</v>
      </c>
      <c r="B67" s="89"/>
      <c r="C67" s="25">
        <f>SUM(C65:C66)</f>
        <v>26731947</v>
      </c>
      <c r="D67" s="42"/>
      <c r="E67" s="25">
        <f>SUM(E65:E66)</f>
        <v>377980302</v>
      </c>
    </row>
    <row r="68" spans="1:5" ht="14.4" customHeight="1" thickTop="1" x14ac:dyDescent="0.25">
      <c r="A68" s="47"/>
      <c r="B68" s="48"/>
      <c r="C68" s="43"/>
      <c r="D68" s="35"/>
      <c r="E68" s="43"/>
    </row>
    <row r="69" spans="1:5" ht="20.25" customHeight="1" x14ac:dyDescent="0.3">
      <c r="A69" s="23" t="s">
        <v>118</v>
      </c>
      <c r="B69" s="17"/>
      <c r="C69" s="17"/>
    </row>
    <row r="70" spans="1:5" ht="20.25" customHeight="1" x14ac:dyDescent="0.25">
      <c r="A70" t="s">
        <v>119</v>
      </c>
      <c r="B70" s="89"/>
      <c r="C70" s="17">
        <v>47831515</v>
      </c>
      <c r="E70" s="1">
        <v>22696177</v>
      </c>
    </row>
  </sheetData>
  <mergeCells count="6">
    <mergeCell ref="C40:E40"/>
    <mergeCell ref="C42:E42"/>
    <mergeCell ref="C4:E4"/>
    <mergeCell ref="C5:E5"/>
    <mergeCell ref="C7:E7"/>
    <mergeCell ref="C39:E39"/>
  </mergeCells>
  <printOptions horizontalCentered="1"/>
  <pageMargins left="0.95" right="0.6" top="0.48" bottom="0.5" header="0.5" footer="0.5"/>
  <pageSetup paperSize="9" scale="95" firstPageNumber="8" orientation="portrait" useFirstPageNumber="1" r:id="rId1"/>
  <headerFooter scaleWithDoc="0">
    <oddFooter>&amp;L The accompanying notes are an integral part of the interim financial statements.
&amp;C&amp;P</oddFooter>
  </headerFooter>
  <rowBreaks count="1" manualBreakCount="1">
    <brk id="35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B8C553852F64CB53DC5C379BF6345" ma:contentTypeVersion="4" ma:contentTypeDescription="Create a new document." ma:contentTypeScope="" ma:versionID="315c4fce4f5f53087c4d1961e5e57ec8">
  <xsd:schema xmlns:xsd="http://www.w3.org/2001/XMLSchema" xmlns:xs="http://www.w3.org/2001/XMLSchema" xmlns:p="http://schemas.microsoft.com/office/2006/metadata/properties" xmlns:ns2="ff482acb-59b3-46fc-b4d4-79d52b4a61b7" targetNamespace="http://schemas.microsoft.com/office/2006/metadata/properties" ma:root="true" ma:fieldsID="88ed27c9054dde42e952c656bb42fe19" ns2:_="">
    <xsd:import namespace="ff482acb-59b3-46fc-b4d4-79d52b4a6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82acb-59b3-46fc-b4d4-79d52b4a6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DF6DE4-EA5C-4A0F-AD87-A60897DA17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08CEE1-F1C9-46B3-A5D3-2CF9C8C53AB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ff482acb-59b3-46fc-b4d4-79d52b4a61b7"/>
  </ds:schemaRefs>
</ds:datastoreItem>
</file>

<file path=customXml/itemProps3.xml><?xml version="1.0" encoding="utf-8"?>
<ds:datastoreItem xmlns:ds="http://schemas.openxmlformats.org/officeDocument/2006/customXml" ds:itemID="{4FEC7670-D518-4CEE-8FE6-995F2CA777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82acb-59b3-46fc-b4d4-79d52b4a6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BS PL (2-5)</vt:lpstr>
      <vt:lpstr>SH1-2 (6-7)</vt:lpstr>
      <vt:lpstr>CF (8-9)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Anutida Khundeth</cp:lastModifiedBy>
  <cp:revision/>
  <cp:lastPrinted>2025-05-07T03:33:55Z</cp:lastPrinted>
  <dcterms:created xsi:type="dcterms:W3CDTF">2006-02-21T12:46:36Z</dcterms:created>
  <dcterms:modified xsi:type="dcterms:W3CDTF">2025-05-09T08:59:59Z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0x0101006D6B8C553852F64CB53DC5C379BF6345</vt:lpwstr>
  </property>
</Properties>
</file>