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3. BLESS\1. Q1'25\BLESS\1. Audit FS\งบการเงินออนตลาด\"/>
    </mc:Choice>
  </mc:AlternateContent>
  <xr:revisionPtr revIDLastSave="0" documentId="13_ncr:1_{C08D3A86-914F-4B74-BCCC-460F65E57345}" xr6:coauthVersionLast="47" xr6:coauthVersionMax="47" xr10:uidLastSave="{00000000-0000-0000-0000-000000000000}"/>
  <bookViews>
    <workbookView xWindow="-108" yWindow="-108" windowWidth="23256" windowHeight="12456" tabRatio="850" xr2:uid="{00000000-000D-0000-FFFF-FFFF00000000}"/>
  </bookViews>
  <sheets>
    <sheet name="BSt" sheetId="6" r:id="rId1"/>
    <sheet name="PLt_3M" sheetId="7" r:id="rId2"/>
    <sheet name="Q1'67" sheetId="8" state="hidden" r:id="rId3"/>
    <sheet name="PLt_6M" sheetId="9" state="hidden" r:id="rId4"/>
    <sheet name="SE.T.Conso" sheetId="3" r:id="rId5"/>
    <sheet name="SE.T.only" sheetId="4" r:id="rId6"/>
    <sheet name="CFt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________________AGM2" localSheetId="2" hidden="1">{#N/A,#N/A,TRUE,"M [OS-05]-00(1)"}</definedName>
    <definedName name="__________________AGM2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K2" hidden="1">#REF!</definedName>
    <definedName name="__123Graph_APIS" localSheetId="2" hidden="1">[1]D!$B$7:$B$18</definedName>
    <definedName name="__123Graph_APIS" hidden="1">[2]D!$B$7:$B$18</definedName>
    <definedName name="__123Graph_BPIS" localSheetId="2" hidden="1">[1]D!$C$7:$C$18</definedName>
    <definedName name="__123Graph_BPIS" hidden="1">[2]D!$C$7:$C$18</definedName>
    <definedName name="__123Graph_CPIS" localSheetId="2" hidden="1">[1]D!$D$7:$D$18</definedName>
    <definedName name="__123Graph_CPIS" hidden="1">[2]D!$D$7:$D$18</definedName>
    <definedName name="__123Graph_D" hidden="1">[3]ชื่อหุ้น!#REF!</definedName>
    <definedName name="__123Graph_DPIS" localSheetId="2" hidden="1">[1]D!$E$7:$E$18</definedName>
    <definedName name="__123Graph_DPIS" hidden="1">[2]D!$E$7:$E$18</definedName>
    <definedName name="__123Graph_XPIS" localSheetId="2" hidden="1">[1]D!$A$7:$A$18</definedName>
    <definedName name="__123Graph_XPIS" hidden="1">[2]D!$A$7:$A$18</definedName>
    <definedName name="__AGM2" localSheetId="2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localSheetId="2" hidden="1">[1]D!$B$27:$B$31</definedName>
    <definedName name="_1__123Graph_ATEILM_RKTE" hidden="1">[2]D!$B$27:$B$31</definedName>
    <definedName name="_2___123Graph_BCHART_5" hidden="1">#REF!</definedName>
    <definedName name="_2__123Graph_ATEILM_RKTE2" localSheetId="2" hidden="1">[1]D!$B$27:$B$31</definedName>
    <definedName name="_2__123Graph_ATEILM_RKTE2" hidden="1">[2]D!$B$27:$B$31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localSheetId="2" hidden="1">[1]D!$A$27:$A$31</definedName>
    <definedName name="_3__123Graph_XTEILM_RKTE2" hidden="1">[2]D!$A$27:$A$31</definedName>
    <definedName name="_AGM2" localSheetId="2" hidden="1">{#N/A,#N/A,TRUE,"M [OS-05]-00(1)"}</definedName>
    <definedName name="_AGM2" hidden="1">{#N/A,#N/A,TRUE,"M [OS-05]-00(1)"}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localSheetId="2" hidden="1">{#N/A,#N/A,FALSE,"Sheet1"}</definedName>
    <definedName name="_H3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AAAAAAAAAAA" localSheetId="2" hidden="1">{#N/A,#N/A,FALSE,"Sheet1"}</definedName>
    <definedName name="AAAAAAAAAAAAA" hidden="1">{#N/A,#N/A,FALSE,"Sheet1"}</definedName>
    <definedName name="afavew" hidden="1">#REF!</definedName>
    <definedName name="afewvgevg" localSheetId="2" hidden="1">{#N/A,#N/A,FALSE,"Sheet1"}</definedName>
    <definedName name="afewvgevg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2" hidden="1">{#N/A,#N/A,FALSE,"Sheet1"}</definedName>
    <definedName name="afqwg" hidden="1">{#N/A,#N/A,FALSE,"Sheet1"}</definedName>
    <definedName name="aftrqg" hidden="1">#REF!</definedName>
    <definedName name="ageaggeq" localSheetId="2" hidden="1">{#N/A,#N/A,FALSE,"Sheet1"}</definedName>
    <definedName name="ageaggeq" hidden="1">{#N/A,#N/A,FALSE,"Sheet1"}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2" hidden="1">{"'Feb 99'!$A$1:$G$30"}</definedName>
    <definedName name="ALI" hidden="1">{"'Feb 99'!$A$1:$G$30"}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2" hidden="1">{#N/A,#N/A,FALSE,"Sheet1"}</definedName>
    <definedName name="asgdsage" hidden="1">{#N/A,#N/A,FALSE,"Sheet1"}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localSheetId="2" hidden="1">{#N/A,#N/A,TRUE,"M [OS-05]-00(1)"}</definedName>
    <definedName name="BATT" hidden="1">{#N/A,#N/A,TRUE,"M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2" hidden="1">{#VALUE!,#N/A,FALSE,0}</definedName>
    <definedName name="CVCV" hidden="1">{#VALUE!,#N/A,FALSE,0}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dd" localSheetId="2" hidden="1">{#N/A,#N/A,FALSE,"Sheet1"}</definedName>
    <definedName name="ddddd" hidden="1">{#N/A,#N/A,FALSE,"Sheet1"}</definedName>
    <definedName name="dssbfeq" hidden="1">#REF!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Y" localSheetId="2" hidden="1">{"'Feb 99'!$A$1:$G$30"}</definedName>
    <definedName name="EY" hidden="1">{"'Feb 99'!$A$1:$G$30"}</definedName>
    <definedName name="ffh" localSheetId="2" hidden="1">{#N/A,#N/A,TRUE,"M [OS-05]-00(1)"}</definedName>
    <definedName name="ffh" hidden="1">{#N/A,#N/A,TRUE,"M [OS-05]-00(1)"}</definedName>
    <definedName name="frgfewq" localSheetId="2" hidden="1">{#N/A,#N/A,FALSE,"Sheet1"}</definedName>
    <definedName name="frgfewq" hidden="1">{#N/A,#N/A,FALSE,"Sheet1"}</definedName>
    <definedName name="fwegew2" localSheetId="2" hidden="1">{#N/A,#N/A,FALSE,"Sheet1"}</definedName>
    <definedName name="fwegew2" hidden="1">{#N/A,#N/A,FALSE,"Sheet1"}</definedName>
    <definedName name="g" hidden="1">#REF!</definedName>
    <definedName name="GIG" localSheetId="2" hidden="1">{#N/A,#N/A,FALSE,"Sheet1"}</definedName>
    <definedName name="GIG" hidden="1">{#N/A,#N/A,FALSE,"Sheet1"}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2" hidden="1">{#N/A,#N/A,FALSE,"Sheet1"}</definedName>
    <definedName name="HIP" hidden="1">{#N/A,#N/A,FALSE,"Sheet1"}</definedName>
    <definedName name="hnn" localSheetId="2" hidden="1">{#N/A,#N/A,TRUE,"M [OS-05]-00(1)"}</definedName>
    <definedName name="hnn" hidden="1">{#N/A,#N/A,TRUE,"M [OS-05]-00(1)"}</definedName>
    <definedName name="HOP" localSheetId="2" hidden="1">{#N/A,#N/A,FALSE,"Sheet1"}</definedName>
    <definedName name="HOP" hidden="1">{#N/A,#N/A,FALSE,"Sheet1"}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2" hidden="1">{"'Feb 99'!$A$1:$G$30"}</definedName>
    <definedName name="Jas" hidden="1">{"'Feb 99'!$A$1:$G$30"}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B" localSheetId="2" hidden="1">{#N/A,#N/A,FALSE,"Sheet1"}</definedName>
    <definedName name="KB" hidden="1">{#N/A,#N/A,FALSE,"Sheet1"}</definedName>
    <definedName name="KICK" localSheetId="2" hidden="1">{#N/A,#N/A,FALSE,"Sheet1"}</definedName>
    <definedName name="KICK" hidden="1">{#N/A,#N/A,FALSE,"Sheet1"}</definedName>
    <definedName name="kkzc" localSheetId="2" hidden="1">{#N/A,#N/A,FALSE,"Sheet1"}</definedName>
    <definedName name="kkzc" hidden="1">{#N/A,#N/A,FALSE,"Sheet1"}</definedName>
    <definedName name="KLP" localSheetId="2" hidden="1">{#N/A,#N/A,FALSE,"Sheet1"}</definedName>
    <definedName name="KLP" hidden="1">{#N/A,#N/A,FALSE,"Sheet1"}</definedName>
    <definedName name="LIK" localSheetId="2" hidden="1">{#N/A,#N/A,FALSE,"Sheet1"}</definedName>
    <definedName name="LIK" hidden="1">{#N/A,#N/A,FALSE,"Sheet1"}</definedName>
    <definedName name="LOP" localSheetId="2" hidden="1">{#N/A,#N/A,FALSE,"Sheet1"}</definedName>
    <definedName name="LOP" hidden="1">{#N/A,#N/A,FALSE,"Sheet1"}</definedName>
    <definedName name="LUCK" localSheetId="2" hidden="1">{#N/A,#N/A,FALSE,"Sheet1"}</definedName>
    <definedName name="LUCK" hidden="1">{#N/A,#N/A,FALSE,"Sheet1"}</definedName>
    <definedName name="min" localSheetId="2" hidden="1">{"'Feb 99'!$A$1:$G$30"}</definedName>
    <definedName name="min" hidden="1">{"'Feb 99'!$A$1:$G$30"}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2" hidden="1">{#VALUE!,#N/A,FALSE,0}</definedName>
    <definedName name="ots" hidden="1">{#VALUE!,#N/A,FALSE,0}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BSt!$A$1:$M$96</definedName>
    <definedName name="_xlnm.Print_Area" localSheetId="6">CFt!$A$1:$J$67</definedName>
    <definedName name="_xlnm.Print_Area" localSheetId="1">PLt_3M!$A$1:$M$39</definedName>
    <definedName name="_xlnm.Print_Area" localSheetId="3">PLt_6M!$A$1:$M$39</definedName>
    <definedName name="_xlnm.Print_Area" localSheetId="2">'Q1''67'!$A$1:$M$41</definedName>
    <definedName name="_xlnm.Print_Area" localSheetId="4">'SE.T.Conso'!$A$1:$S$26</definedName>
    <definedName name="_xlnm.Print_Area" localSheetId="5">'SE.T.only'!$A$1:$L$22</definedName>
    <definedName name="Print_Titles_MI" localSheetId="2">'[4]ADVANCE-STAFF'!$1:$6</definedName>
    <definedName name="Print_Titles_MI">'[5]ADVANCE-STAFF'!$1:$6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2" hidden="1">{#N/A,#N/A,FALSE,"Sheet1"}</definedName>
    <definedName name="qegqeg" hidden="1">{#N/A,#N/A,FALSE,"Sheet1"}</definedName>
    <definedName name="qere" localSheetId="2" hidden="1">{#N/A,#N/A,FALSE,"Sheet1"}</definedName>
    <definedName name="qere" hidden="1">{#N/A,#N/A,FALSE,"Sheet1"}</definedName>
    <definedName name="qqq" localSheetId="2" hidden="1">{#N/A,#N/A,FALSE,"Sheet1"}</definedName>
    <definedName name="qqq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2" hidden="1">{#N/A,#N/A,FALSE,"Sheet1"}</definedName>
    <definedName name="qtq3t321t31t" hidden="1">{#N/A,#N/A,FALSE,"Sheet1"}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f1fr" localSheetId="2" hidden="1">{#N/A,#N/A,FALSE,"Sheet1"}</definedName>
    <definedName name="rqf1fr" hidden="1">{#N/A,#N/A,FALSE,"Sheet1"}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2" hidden="1">{#N/A,#N/A,FALSE,"Sheet1"}</definedName>
    <definedName name="RUT" hidden="1">{#N/A,#N/A,FALSE,"Sheet1"}</definedName>
    <definedName name="ryhetteh" hidden="1">#REF!</definedName>
    <definedName name="sdhshd" localSheetId="2" hidden="1">{#N/A,#N/A,FALSE,"Sheet1"}</definedName>
    <definedName name="sdhshd" hidden="1">{#N/A,#N/A,FALSE,"Sheet1"}</definedName>
    <definedName name="sesa" localSheetId="2" hidden="1">{#N/A,#N/A,FALSE,"Sheet1"}</definedName>
    <definedName name="sesa" hidden="1">{#N/A,#N/A,FALSE,"Sheet1"}</definedName>
    <definedName name="sfasf" localSheetId="2" hidden="1">{#N/A,#N/A,FALSE,"Sheet1"}</definedName>
    <definedName name="sfasf" hidden="1">{#N/A,#N/A,FALSE,"Sheet1"}</definedName>
    <definedName name="sgswre" hidden="1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2" hidden="1">{#N/A,#N/A,FALSE,"Sheet1"}</definedName>
    <definedName name="t2g42" hidden="1">{#N/A,#N/A,FALSE,"Sheet1"}</definedName>
    <definedName name="TPM" localSheetId="2" hidden="1">{#N/A,#N/A,FALSE,"Sheet1"}</definedName>
    <definedName name="TPM" hidden="1">{#N/A,#N/A,FALSE,"Sheet1"}</definedName>
    <definedName name="V" localSheetId="2" hidden="1">{#N/A,#N/A,FALSE,"Sheet1"}</definedName>
    <definedName name="V" hidden="1">{#N/A,#N/A,FALSE,"Sheet1"}</definedName>
    <definedName name="viiuuiiu" hidden="1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2" hidden="1">{#N/A,#N/A,FALSE,"Sheet1"}</definedName>
    <definedName name="wgfewqge" hidden="1">{#N/A,#N/A,FALSE,"Sheet1"}</definedName>
    <definedName name="woan" localSheetId="2" hidden="1">{#N/A,#N/A,FALSE,"Sheet1"}</definedName>
    <definedName name="woan" hidden="1">{#N/A,#N/A,FALSE,"Sheet1"}</definedName>
    <definedName name="wqtqg3g" localSheetId="2" hidden="1">{#N/A,#N/A,FALSE,"Sheet1"}</definedName>
    <definedName name="wqtqg3g" hidden="1">{#N/A,#N/A,FALSE,"Sheet1"}</definedName>
    <definedName name="wrn.AA." localSheetId="2" hidden="1">{#N/A,#N/A,TRUE,"M [OS-05]-00(1)"}</definedName>
    <definedName name="wrn.AA." hidden="1">{#N/A,#N/A,TRUE,"M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2" hidden="1">{#N/A,#N/A,FALSE,"EX-FORECAST"}</definedName>
    <definedName name="wrn.ex_f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2" hidden="1">{#N/A,#N/A,FALSE,"Sheet1"}</definedName>
    <definedName name="x" hidden="1">{#N/A,#N/A,FALSE,"Sheet1"}</definedName>
    <definedName name="y6etrsyfr" localSheetId="2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2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9" l="1"/>
  <c r="M16" i="9" s="1"/>
  <c r="M18" i="9" s="1"/>
  <c r="M20" i="9" s="1"/>
  <c r="K15" i="9"/>
  <c r="I15" i="9"/>
  <c r="G15" i="9"/>
  <c r="M10" i="9"/>
  <c r="K10" i="9"/>
  <c r="I10" i="9"/>
  <c r="G10" i="9"/>
  <c r="G16" i="9" l="1"/>
  <c r="G18" i="9" s="1"/>
  <c r="G20" i="9" s="1"/>
  <c r="K16" i="9"/>
  <c r="K18" i="9" s="1"/>
  <c r="K20" i="9" s="1"/>
  <c r="K22" i="9" s="1"/>
  <c r="K28" i="9" s="1"/>
  <c r="K30" i="9" s="1"/>
  <c r="I16" i="9"/>
  <c r="I18" i="9" s="1"/>
  <c r="I20" i="9" s="1"/>
  <c r="I22" i="9" s="1"/>
  <c r="I28" i="9" s="1"/>
  <c r="I30" i="9" s="1"/>
  <c r="G24" i="9"/>
  <c r="G22" i="9"/>
  <c r="G28" i="9" s="1"/>
  <c r="G30" i="9" s="1"/>
  <c r="K24" i="9"/>
  <c r="M22" i="9"/>
  <c r="M28" i="9" s="1"/>
  <c r="M30" i="9" s="1"/>
  <c r="M24" i="9"/>
  <c r="I24" i="9" l="1"/>
  <c r="M32" i="9"/>
  <c r="M26" i="9"/>
  <c r="K32" i="9"/>
  <c r="K26" i="9"/>
  <c r="I26" i="9"/>
  <c r="I32" i="9"/>
  <c r="G32" i="9"/>
  <c r="G26" i="9"/>
  <c r="M16" i="8" l="1"/>
  <c r="K16" i="8"/>
  <c r="I16" i="8"/>
  <c r="G16" i="8"/>
  <c r="M11" i="8"/>
  <c r="M17" i="8" s="1"/>
  <c r="M19" i="8" s="1"/>
  <c r="M21" i="8" s="1"/>
  <c r="K11" i="8"/>
  <c r="K17" i="8" s="1"/>
  <c r="K19" i="8" s="1"/>
  <c r="K21" i="8" s="1"/>
  <c r="I11" i="8"/>
  <c r="I17" i="8" s="1"/>
  <c r="I19" i="8" s="1"/>
  <c r="I21" i="8" s="1"/>
  <c r="G11" i="8"/>
  <c r="G17" i="8" s="1"/>
  <c r="G19" i="8" s="1"/>
  <c r="G21" i="8" s="1"/>
  <c r="M6" i="8"/>
  <c r="K6" i="8"/>
  <c r="I25" i="8" l="1"/>
  <c r="I23" i="8"/>
  <c r="I29" i="8" s="1"/>
  <c r="I31" i="8" s="1"/>
  <c r="M23" i="8"/>
  <c r="M29" i="8" s="1"/>
  <c r="M31" i="8" s="1"/>
  <c r="M25" i="8"/>
  <c r="K25" i="8"/>
  <c r="K23" i="8"/>
  <c r="K29" i="8" s="1"/>
  <c r="K31" i="8" s="1"/>
  <c r="G25" i="8"/>
  <c r="G23" i="8"/>
  <c r="G29" i="8" s="1"/>
  <c r="G31" i="8" s="1"/>
  <c r="K33" i="8" l="1"/>
  <c r="K27" i="8"/>
  <c r="G33" i="8"/>
  <c r="G27" i="8"/>
  <c r="M27" i="8"/>
  <c r="M33" i="8"/>
  <c r="I33" i="8"/>
  <c r="I27" i="8"/>
</calcChain>
</file>

<file path=xl/sharedStrings.xml><?xml version="1.0" encoding="utf-8"?>
<sst xmlns="http://schemas.openxmlformats.org/spreadsheetml/2006/main" count="372" uniqueCount="183">
  <si>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</si>
  <si>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</si>
  <si>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</si>
  <si>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</si>
  <si>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</si>
  <si>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</si>
  <si>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</si>
  <si>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</si>
  <si>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</si>
  <si>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</si>
  <si>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</si>
  <si>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</si>
  <si>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</si>
  <si>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</si>
  <si>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</si>
  <si>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</si>
  <si>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</si>
  <si>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</si>
  <si>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</si>
  <si>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</si>
  <si>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</si>
  <si>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</si>
  <si>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</si>
  <si>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</si>
  <si>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</si>
  <si>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</si>
  <si>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</si>
  <si>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</si>
  <si>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</si>
  <si>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</si>
  <si>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</si>
  <si>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</si>
  <si>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</si>
  <si>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</si>
  <si>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</si>
  <si>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</si>
  <si>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</si>
  <si>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</si>
  <si>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</si>
  <si>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</si>
  <si>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</si>
  <si>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</si>
  <si>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</si>
  <si>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</si>
  <si>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</si>
  <si>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</si>
  <si>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</si>
  <si>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</si>
  <si>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</si>
  <si>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</si>
  <si>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</si>
  <si>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</si>
  <si>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</si>
  <si>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</si>
  <si>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</si>
  <si>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ทุนเรือนหุ้นที่ออกและชำระแล้ว</t>
  </si>
  <si>
    <t>จัดสรรแล้ว
สำรองตามกฎหมาย</t>
  </si>
  <si>
    <t>รวม</t>
  </si>
  <si>
    <t>งบกระแสเงินสด</t>
  </si>
  <si>
    <t>ลูกหนี้การค้าและลูกหนี้หมุนเวียนอื่น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</si>
  <si>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</si>
  <si>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</si>
  <si>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</si>
  <si>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</si>
  <si>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</si>
  <si>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</si>
  <si>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</si>
  <si>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การเปลี่ยนแปลงในส่วนของผู้ถือหุ้นสำหรับงวด :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</si>
  <si>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</si>
  <si>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</si>
  <si>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"สอบทานแล้ว"</t>
  </si>
  <si>
    <t>สินค้าคงเหลือ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</si>
  <si>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</si>
  <si>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</si>
  <si>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</si>
  <si>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กำไร (ขาดทุน) ก่อนภาษีเงินได้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</si>
  <si>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</si>
  <si>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</si>
  <si>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</si>
  <si>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</si>
  <si>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</si>
  <si>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</si>
  <si>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</si>
  <si>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</si>
  <si>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เงินกู้ยืมระยะสั้น</t>
  </si>
  <si>
    <t>(ค่าใช้จ่าย) รายได้ ภาษีเงินได้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</si>
  <si>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</si>
  <si>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</si>
  <si>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</si>
  <si>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</si>
  <si>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</si>
  <si>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</si>
  <si>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</si>
  <si>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</si>
  <si>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</si>
  <si>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</si>
  <si>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</si>
  <si>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</si>
  <si>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</si>
  <si>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</si>
  <si>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</si>
  <si>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ส่วนของผู้ถือหุ้นบริษัทใหญ่</t>
  </si>
  <si>
    <t>ส่วนต่างจากการรวมธุรกิจภายใต้การควบคุมเดียวกัน</t>
  </si>
  <si>
    <t>(หน่วย : บาท)</t>
  </si>
  <si>
    <t xml:space="preserve">กำไร (ขาดทุน) เบ็ดเสร็จอื่นสำหรับงวด </t>
  </si>
  <si>
    <t>ข้อมูลกระแสเงินสดเปิดเผยเพิ่มเติม :</t>
  </si>
  <si>
    <t>ภาษีเงินได้นิติบุคคลค้างจ่าย</t>
  </si>
  <si>
    <t>เงินสดจ่ายเพื่อซื้อเงินลงทุนในบริษัทย่อย</t>
  </si>
  <si>
    <t xml:space="preserve">  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</si>
  <si>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</si>
  <si>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</si>
  <si>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</si>
  <si>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</si>
  <si>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สะสม</t>
  </si>
  <si>
    <t>งบฐานะการเงิน</t>
  </si>
  <si>
    <t>เงินฝากธนาคารที่มีภาระค้ำประกัน</t>
  </si>
  <si>
    <t>2567</t>
  </si>
  <si>
    <t>งบการเปลี่ยนแปลงส่วนของผู้ถือหุ้น</t>
  </si>
  <si>
    <t>ยอดคงเหลือ ณ วันที่ 1 มกราคม 2567</t>
  </si>
  <si>
    <t>3,4</t>
  </si>
  <si>
    <t>“ยังไม่ได้ตรวจสอบ”</t>
  </si>
  <si>
    <t>งบกำไรขาดทุนเบ็ดเสร็จรวม</t>
  </si>
  <si>
    <t xml:space="preserve"> “สอบทานแล้ว”</t>
  </si>
  <si>
    <t>สำหรับงวดสามเดือนสิ้นสุดวันที่ 31 มีนาคม 2567</t>
  </si>
  <si>
    <t>กำไร (ขาดทุน) จากกิจกรรมดำเนินงาน</t>
  </si>
  <si>
    <t>กำไร (ขาดทุน) สำหรับงวด</t>
  </si>
  <si>
    <t>กำไร (ขาดทุน) เบ็ดเสร็จอื่น</t>
  </si>
  <si>
    <t>กำไร (ขาดทุน) ต่อหุ้นขั้นพื้นฐาน (บาท / หุ้น)</t>
  </si>
  <si>
    <r>
      <t xml:space="preserve">     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</si>
  <si>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</t>
    </r>
  </si>
  <si>
    <t xml:space="preserve">(นายชัยวัฒน์  โกวิทจินดาชัย)       </t>
  </si>
  <si>
    <t>(นางสาวนิภา  อภิรัตนรุ่งเรือง)</t>
  </si>
  <si>
    <t>งบฐานะการเงิน (ต่อ)</t>
  </si>
  <si>
    <t xml:space="preserve">   รับ (จ่าย) สุทธิจากกิจกรรมดำเนินงาน</t>
  </si>
  <si>
    <t xml:space="preserve">   ค่าเสื่อมราคาและค่าตัดจำหน่าย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</si>
  <si>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</si>
  <si>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</si>
  <si>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</si>
  <si>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</si>
  <si>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</si>
  <si>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สินทรัพย์อื่น</t>
  </si>
  <si>
    <t>การเปลี่ยนแปลงในหนี้สินดำเนินงานเพิ่มขึ้น(ลดลง)</t>
  </si>
  <si>
    <t>หนี้สินอื่น</t>
  </si>
  <si>
    <t>จัดสรรแล้วสำรองตามกฎหมาย</t>
  </si>
  <si>
    <t>เงินฝากธนาคารที่มีภาระค้ำประกันเพิ่มขึ้น (ลดลง)</t>
  </si>
  <si>
    <t>เงินสดรับจากเงินให้กู้ยืมแก่บริษัทที่เกี่ยวข้องกัน</t>
  </si>
  <si>
    <t xml:space="preserve">ส่วนเกิน (ต่ำกว่า) ทุนอื่น </t>
  </si>
  <si>
    <t xml:space="preserve">   ต้นทุนทางการเงิน</t>
  </si>
  <si>
    <t xml:space="preserve">   กำไรที่ยังไม่เกิดขึ้นจริงจากการวัดมูลค่าสินทรัพย์ทางการเงินหมุนเวียน</t>
  </si>
  <si>
    <t xml:space="preserve">…………………………………….. กรรมการ     </t>
  </si>
  <si>
    <t>…………………………………….. กรรมการ</t>
  </si>
  <si>
    <t xml:space="preserve">(นายชัยวัฒน์  โกวิทจินดาชัย)   </t>
  </si>
  <si>
    <t xml:space="preserve">……………………………………..  กรรมการ                                                        ……………………………………..  กรรมการ    </t>
  </si>
  <si>
    <t xml:space="preserve">  ……………………………………..  กรรมการ                                                    ……………………………………..  กรรมการ</t>
  </si>
  <si>
    <t>……………………………………..  กรรมการ</t>
  </si>
  <si>
    <t xml:space="preserve">หุ้นสามัญ 800,000,000 หุ้น หุ้นละ 0.50 บาท </t>
  </si>
  <si>
    <t>รวมส่วนของผู้ถือหุ้นใหญ่</t>
  </si>
  <si>
    <t>สำหรับงวดเก้าเดือนสิ้นสุดวันที่ 30 กันยายน 2567</t>
  </si>
  <si>
    <t>จำนวนหุ้นสามัญถัวเฉลี่ยถ่วงน้ำหนัก</t>
  </si>
  <si>
    <t>รายการปรับกระทบกำไร (ขาดทุน) ก่อนภาษีเงินได้เป็นเงินสด</t>
  </si>
  <si>
    <t>31 มีนาคม 2568</t>
  </si>
  <si>
    <t>31 ธันวาคม 2567</t>
  </si>
  <si>
    <t xml:space="preserve">ลูกหนี้การค้าและลูกหนี้หมุนเวียนอื่น </t>
  </si>
  <si>
    <t>เงินมัดจำซื้อที่ดิน</t>
  </si>
  <si>
    <t>สินทรัพย์ภาษีเงินได้ของงวดปัจจุบัน</t>
  </si>
  <si>
    <t xml:space="preserve">ที่ดิน อาคารและอุปกรณ์ </t>
  </si>
  <si>
    <t>ณ วันที่ 31 มีนาคม 2568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</si>
  <si>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</si>
  <si>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</si>
  <si>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สำหรับงวดสามเดือนสิ้นสุดวันที่ 31 มีนาคม 2568</t>
  </si>
  <si>
    <t>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</si>
  <si>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</si>
  <si>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</si>
  <si>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</si>
  <si>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งบกำไรขาดทุนเบ็ดเสร็จ</t>
  </si>
  <si>
    <t>กำไร (ขาดทุน) เบ็ดเสร็จสำหรับงวด</t>
  </si>
  <si>
    <t>กระแสเงินสดสุทธิได้มาจาก (ใช้ไปใน) การดำเนินงาน</t>
  </si>
  <si>
    <t>1) บริษัทซื้ออุปกรณ์เป็นเงินเชื่อ</t>
  </si>
  <si>
    <t>(ค่าใช้จ่าย) รายได้ภาษีเงินได้</t>
  </si>
  <si>
    <t>เงินสดรับเงินกู้ยืมระยะสั้นจากบุคคลและบริษัทที่เกี่ยวข้องกัน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</si>
  <si>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เงินสดจ่ายเพื่อชำระเงินกู้ยืมระยะสั้นจากบุคคลและบริษัทที่เกี่ยวข้องกัน</t>
  </si>
  <si>
    <t xml:space="preserve">    (นายชัยวัฒน์  โกวิทจินดาชัย)   </t>
  </si>
  <si>
    <t xml:space="preserve">   (นางสาวนิภา  อภิรัตนรุ่งเรือง)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</si>
</sst>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7041E]d\ mmmm\ yyyy;@"/>
    <numFmt numFmtId="167" formatCode="_ * #,##0_ ;_ * \-#,##0_ ;_ * &quot;-&quot;??_ ;_ @_ 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#,##0;\(#,##0\)"/>
    <numFmt numFmtId="173" formatCode="_(* #,##0.0000_);_(* \(#,##0.0000\);_(* &quot;-&quot;??_);_(@_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\$#,##0.00;\(\$#,##0.00\)"/>
    <numFmt numFmtId="179" formatCode="\$#,##0;\(\$#,##0\)"/>
    <numFmt numFmtId="180" formatCode="_(* #,##0.000_);_(* \(#,##0.000\);_(* &quot;-&quot;??_);_(@_)"/>
  </numFmts>
  <fonts count="47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4"/>
      <color indexed="10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0">
    <xf numFmtId="165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/>
    <xf numFmtId="169" fontId="3" fillId="0" borderId="0"/>
    <xf numFmtId="164" fontId="3" fillId="0" borderId="0" applyFont="0" applyFill="0" applyBorder="0" applyAlignment="0" applyProtection="0"/>
    <xf numFmtId="0" fontId="9" fillId="0" borderId="0"/>
    <xf numFmtId="0" fontId="10" fillId="0" borderId="0"/>
    <xf numFmtId="43" fontId="12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9" fillId="0" borderId="0"/>
    <xf numFmtId="173" fontId="9" fillId="0" borderId="0" applyFont="0" applyFill="0" applyBorder="0" applyAlignment="0" applyProtection="0"/>
    <xf numFmtId="0" fontId="14" fillId="0" borderId="0"/>
    <xf numFmtId="0" fontId="9" fillId="0" borderId="0"/>
    <xf numFmtId="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5" fillId="0" borderId="0"/>
    <xf numFmtId="4" fontId="15" fillId="0" borderId="0" applyFill="0" applyBorder="0" applyAlignment="0" applyProtection="0"/>
    <xf numFmtId="173" fontId="9" fillId="0" borderId="0" applyFont="0" applyFill="0" applyBorder="0" applyAlignment="0" applyProtection="0"/>
    <xf numFmtId="0" fontId="1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6" applyNumberFormat="0" applyAlignment="0" applyProtection="0"/>
    <xf numFmtId="0" fontId="25" fillId="21" borderId="7" applyNumberFormat="0" applyAlignment="0" applyProtection="0"/>
    <xf numFmtId="4" fontId="15" fillId="0" borderId="0" applyFill="0" applyBorder="0" applyAlignment="0" applyProtection="0"/>
    <xf numFmtId="164" fontId="41" fillId="0" borderId="0" applyFont="0" applyFill="0" applyBorder="0" applyAlignment="0" applyProtection="0"/>
    <xf numFmtId="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17" fillId="0" borderId="0"/>
    <xf numFmtId="172" fontId="26" fillId="0" borderId="0"/>
    <xf numFmtId="175" fontId="17" fillId="0" borderId="0"/>
    <xf numFmtId="178" fontId="26" fillId="0" borderId="0"/>
    <xf numFmtId="176" fontId="17" fillId="0" borderId="0"/>
    <xf numFmtId="179" fontId="26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8" fillId="22" borderId="0" applyNumberFormat="0" applyBorder="0" applyAlignment="0" applyProtection="0"/>
    <xf numFmtId="38" fontId="29" fillId="23" borderId="0" applyNumberFormat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6" applyNumberFormat="0" applyAlignment="0" applyProtection="0"/>
    <xf numFmtId="0" fontId="18" fillId="24" borderId="0" applyNumberFormat="0" applyBorder="0" applyAlignment="0" applyProtection="0"/>
    <xf numFmtId="10" fontId="29" fillId="25" borderId="11" applyNumberFormat="0" applyBorder="0" applyAlignment="0" applyProtection="0"/>
    <xf numFmtId="0" fontId="34" fillId="0" borderId="12" applyNumberFormat="0" applyFill="0" applyAlignment="0" applyProtection="0"/>
    <xf numFmtId="0" fontId="35" fillId="26" borderId="0" applyNumberFormat="0" applyBorder="0" applyAlignment="0" applyProtection="0"/>
    <xf numFmtId="37" fontId="19" fillId="0" borderId="0"/>
    <xf numFmtId="177" fontId="20" fillId="0" borderId="0"/>
    <xf numFmtId="177" fontId="36" fillId="0" borderId="0"/>
    <xf numFmtId="0" fontId="3" fillId="0" borderId="0"/>
    <xf numFmtId="0" fontId="9" fillId="0" borderId="0"/>
    <xf numFmtId="0" fontId="9" fillId="0" borderId="0"/>
    <xf numFmtId="0" fontId="21" fillId="27" borderId="13" applyNumberFormat="0" applyFont="0" applyAlignment="0" applyProtection="0"/>
    <xf numFmtId="0" fontId="37" fillId="20" borderId="14" applyNumberFormat="0" applyAlignment="0" applyProtection="0"/>
    <xf numFmtId="10" fontId="15" fillId="0" borderId="0" applyFill="0" applyBorder="0" applyAlignment="0" applyProtection="0"/>
    <xf numFmtId="10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15" applyNumberFormat="0" applyFill="0" applyAlignment="0" applyProtection="0"/>
    <xf numFmtId="1" fontId="9" fillId="0" borderId="16" applyNumberFormat="0" applyFill="0" applyAlignment="0" applyProtection="0">
      <alignment horizontal="center" vertical="center"/>
    </xf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0" fontId="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33" fillId="7" borderId="6" applyNumberFormat="0" applyAlignment="0" applyProtection="0"/>
    <xf numFmtId="0" fontId="33" fillId="7" borderId="6" applyNumberFormat="0" applyAlignment="0" applyProtection="0"/>
    <xf numFmtId="0" fontId="33" fillId="7" borderId="6" applyNumberFormat="0" applyAlignment="0" applyProtection="0"/>
    <xf numFmtId="0" fontId="33" fillId="7" borderId="6" applyNumberFormat="0" applyAlignment="0" applyProtection="0"/>
    <xf numFmtId="0" fontId="15" fillId="0" borderId="0"/>
    <xf numFmtId="0" fontId="15" fillId="0" borderId="0"/>
    <xf numFmtId="0" fontId="15" fillId="0" borderId="0"/>
    <xf numFmtId="0" fontId="33" fillId="7" borderId="6" applyNumberFormat="0" applyAlignment="0" applyProtection="0"/>
    <xf numFmtId="0" fontId="33" fillId="7" borderId="6" applyNumberFormat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5" fillId="0" borderId="0"/>
    <xf numFmtId="165" fontId="3" fillId="0" borderId="0"/>
    <xf numFmtId="0" fontId="42" fillId="0" borderId="0"/>
    <xf numFmtId="0" fontId="42" fillId="0" borderId="0"/>
    <xf numFmtId="0" fontId="44" fillId="0" borderId="0"/>
    <xf numFmtId="0" fontId="3" fillId="0" borderId="0"/>
  </cellStyleXfs>
  <cellXfs count="217">
    <xf numFmtId="165" fontId="0" fillId="0" borderId="0" xfId="0"/>
    <xf numFmtId="165" fontId="1" fillId="0" borderId="0" xfId="0" applyFont="1"/>
    <xf numFmtId="165" fontId="2" fillId="0" borderId="0" xfId="0" applyFont="1"/>
    <xf numFmtId="43" fontId="2" fillId="0" borderId="0" xfId="1" applyNumberFormat="1" applyFont="1" applyFill="1" applyBorder="1"/>
    <xf numFmtId="164" fontId="2" fillId="0" borderId="0" xfId="1" applyFont="1" applyFill="1"/>
    <xf numFmtId="49" fontId="2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/>
    <xf numFmtId="164" fontId="2" fillId="0" borderId="0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68" fontId="2" fillId="0" borderId="3" xfId="1" applyNumberFormat="1" applyFont="1" applyFill="1" applyBorder="1"/>
    <xf numFmtId="168" fontId="2" fillId="0" borderId="0" xfId="1" applyNumberFormat="1" applyFont="1" applyFill="1" applyBorder="1"/>
    <xf numFmtId="171" fontId="1" fillId="0" borderId="0" xfId="6" applyNumberFormat="1" applyFont="1" applyFill="1" applyAlignment="1"/>
    <xf numFmtId="164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70" fontId="2" fillId="0" borderId="0" xfId="1" applyNumberFormat="1" applyFont="1" applyFill="1"/>
    <xf numFmtId="164" fontId="2" fillId="0" borderId="0" xfId="6" applyFont="1" applyFill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/>
    <xf numFmtId="170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5" fontId="7" fillId="0" borderId="0" xfId="0" applyFont="1" applyAlignment="1">
      <alignment horizontal="right" vertical="top"/>
    </xf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168" fontId="2" fillId="0" borderId="4" xfId="1" applyNumberFormat="1" applyFont="1" applyFill="1" applyBorder="1"/>
    <xf numFmtId="168" fontId="2" fillId="0" borderId="5" xfId="1" applyNumberFormat="1" applyFont="1" applyFill="1" applyBorder="1"/>
    <xf numFmtId="170" fontId="2" fillId="0" borderId="2" xfId="1" applyNumberFormat="1" applyFont="1" applyFill="1" applyBorder="1"/>
    <xf numFmtId="170" fontId="2" fillId="0" borderId="0" xfId="1" applyNumberFormat="1" applyFont="1" applyFill="1" applyAlignment="1">
      <alignment horizontal="right"/>
    </xf>
    <xf numFmtId="170" fontId="2" fillId="0" borderId="3" xfId="1" applyNumberFormat="1" applyFont="1" applyFill="1" applyBorder="1"/>
    <xf numFmtId="168" fontId="2" fillId="0" borderId="0" xfId="1" applyNumberFormat="1" applyFont="1" applyFill="1" applyAlignment="1">
      <alignment horizontal="right"/>
    </xf>
    <xf numFmtId="170" fontId="2" fillId="0" borderId="0" xfId="6" applyNumberFormat="1" applyFont="1" applyFill="1" applyBorder="1" applyAlignment="1">
      <alignment horizontal="center" vertical="center"/>
    </xf>
    <xf numFmtId="170" fontId="2" fillId="0" borderId="5" xfId="1" applyNumberFormat="1" applyFont="1" applyFill="1" applyBorder="1" applyAlignment="1">
      <alignment vertical="center"/>
    </xf>
    <xf numFmtId="170" fontId="2" fillId="0" borderId="0" xfId="6" applyNumberFormat="1" applyFont="1" applyFill="1" applyBorder="1"/>
    <xf numFmtId="170" fontId="2" fillId="0" borderId="0" xfId="6" applyNumberFormat="1" applyFont="1" applyFill="1" applyBorder="1" applyAlignment="1">
      <alignment horizontal="center"/>
    </xf>
    <xf numFmtId="170" fontId="2" fillId="0" borderId="5" xfId="1" applyNumberFormat="1" applyFont="1" applyFill="1" applyBorder="1"/>
    <xf numFmtId="180" fontId="2" fillId="0" borderId="3" xfId="1" applyNumberFormat="1" applyFont="1" applyFill="1" applyBorder="1"/>
    <xf numFmtId="43" fontId="2" fillId="0" borderId="0" xfId="9" applyFont="1" applyFill="1"/>
    <xf numFmtId="43" fontId="11" fillId="0" borderId="0" xfId="1" applyNumberFormat="1" applyFont="1" applyFill="1" applyBorder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/>
    <xf numFmtId="168" fontId="2" fillId="0" borderId="0" xfId="0" applyNumberFormat="1" applyFont="1" applyAlignment="1">
      <alignment horizontal="center"/>
    </xf>
    <xf numFmtId="43" fontId="1" fillId="0" borderId="0" xfId="9" applyFont="1" applyFill="1"/>
    <xf numFmtId="168" fontId="2" fillId="0" borderId="0" xfId="0" applyNumberFormat="1" applyFont="1"/>
    <xf numFmtId="168" fontId="2" fillId="0" borderId="0" xfId="9" applyNumberFormat="1" applyFont="1" applyFill="1"/>
    <xf numFmtId="169" fontId="2" fillId="0" borderId="0" xfId="0" applyNumberFormat="1" applyFont="1"/>
    <xf numFmtId="169" fontId="2" fillId="0" borderId="0" xfId="5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6" applyFont="1" applyFill="1" applyBorder="1" applyAlignment="1"/>
    <xf numFmtId="168" fontId="2" fillId="0" borderId="1" xfId="6" applyNumberFormat="1" applyFont="1" applyFill="1" applyBorder="1"/>
    <xf numFmtId="165" fontId="1" fillId="0" borderId="0" xfId="0" applyFont="1" applyAlignment="1">
      <alignment horizontal="center"/>
    </xf>
    <xf numFmtId="41" fontId="43" fillId="0" borderId="0" xfId="14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65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center"/>
    </xf>
    <xf numFmtId="170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center"/>
    </xf>
    <xf numFmtId="168" fontId="2" fillId="0" borderId="0" xfId="0" quotePrefix="1" applyNumberFormat="1" applyFont="1" applyAlignment="1">
      <alignment horizontal="center"/>
    </xf>
    <xf numFmtId="165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43" fillId="0" borderId="0" xfId="118" applyFont="1"/>
    <xf numFmtId="0" fontId="2" fillId="0" borderId="0" xfId="118" applyFont="1"/>
    <xf numFmtId="49" fontId="11" fillId="0" borderId="0" xfId="0" applyNumberFormat="1" applyFont="1"/>
    <xf numFmtId="49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5" fontId="2" fillId="0" borderId="0" xfId="0" applyFont="1" applyAlignment="1">
      <alignment horizontal="left" indent="2"/>
    </xf>
    <xf numFmtId="171" fontId="2" fillId="0" borderId="0" xfId="0" applyNumberFormat="1" applyFont="1"/>
    <xf numFmtId="40" fontId="2" fillId="0" borderId="0" xfId="0" applyNumberFormat="1" applyFont="1"/>
    <xf numFmtId="49" fontId="6" fillId="0" borderId="0" xfId="0" applyNumberFormat="1" applyFont="1" applyAlignment="1">
      <alignment horizontal="center"/>
    </xf>
    <xf numFmtId="165" fontId="1" fillId="0" borderId="0" xfId="0" applyFont="1" applyAlignment="1">
      <alignment vertical="center"/>
    </xf>
    <xf numFmtId="0" fontId="2" fillId="0" borderId="0" xfId="0" applyNumberFormat="1" applyFont="1"/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65" fontId="2" fillId="0" borderId="0" xfId="0" applyFont="1" applyAlignment="1">
      <alignment vertical="center"/>
    </xf>
    <xf numFmtId="2" fontId="2" fillId="0" borderId="0" xfId="0" applyNumberFormat="1" applyFont="1"/>
    <xf numFmtId="165" fontId="2" fillId="0" borderId="0" xfId="0" applyFont="1" applyAlignment="1">
      <alignment horizontal="center"/>
    </xf>
    <xf numFmtId="168" fontId="1" fillId="0" borderId="0" xfId="0" applyNumberFormat="1" applyFont="1"/>
    <xf numFmtId="165" fontId="8" fillId="0" borderId="0" xfId="0" applyFont="1" applyAlignment="1">
      <alignment horizontal="right" vertical="top"/>
    </xf>
    <xf numFmtId="43" fontId="2" fillId="0" borderId="19" xfId="1" applyNumberFormat="1" applyFont="1" applyFill="1" applyBorder="1" applyAlignment="1"/>
    <xf numFmtId="168" fontId="2" fillId="0" borderId="1" xfId="1" quotePrefix="1" applyNumberFormat="1" applyFont="1" applyFill="1" applyBorder="1" applyAlignment="1">
      <alignment horizontal="centerContinuous"/>
    </xf>
    <xf numFmtId="164" fontId="2" fillId="0" borderId="0" xfId="6" applyFont="1" applyFill="1"/>
    <xf numFmtId="168" fontId="2" fillId="0" borderId="18" xfId="1" applyNumberFormat="1" applyFont="1" applyFill="1" applyBorder="1"/>
    <xf numFmtId="165" fontId="2" fillId="0" borderId="0" xfId="0" quotePrefix="1" applyFont="1"/>
    <xf numFmtId="168" fontId="2" fillId="0" borderId="19" xfId="1" applyNumberFormat="1" applyFont="1" applyFill="1" applyBorder="1"/>
    <xf numFmtId="0" fontId="45" fillId="0" borderId="0" xfId="119" applyFont="1"/>
    <xf numFmtId="168" fontId="2" fillId="0" borderId="20" xfId="1" applyNumberFormat="1" applyFont="1" applyFill="1" applyBorder="1"/>
    <xf numFmtId="0" fontId="4" fillId="0" borderId="0" xfId="119" applyFont="1" applyAlignment="1">
      <alignment horizontal="left" indent="8"/>
    </xf>
    <xf numFmtId="0" fontId="4" fillId="0" borderId="0" xfId="119" applyFont="1" applyAlignment="1">
      <alignment horizontal="left" indent="1"/>
    </xf>
    <xf numFmtId="0" fontId="2" fillId="0" borderId="0" xfId="119" applyFont="1" applyAlignment="1">
      <alignment horizontal="left" indent="9"/>
    </xf>
    <xf numFmtId="171" fontId="2" fillId="0" borderId="0" xfId="1" applyNumberFormat="1" applyFont="1" applyFill="1" applyBorder="1"/>
    <xf numFmtId="0" fontId="2" fillId="0" borderId="0" xfId="0" applyNumberFormat="1" applyFont="1" applyAlignment="1">
      <alignment horizontal="left" vertical="center"/>
    </xf>
    <xf numFmtId="165" fontId="2" fillId="0" borderId="0" xfId="0" applyFont="1" applyAlignment="1">
      <alignment horizontal="center" vertical="center"/>
    </xf>
    <xf numFmtId="0" fontId="43" fillId="0" borderId="0" xfId="8" applyFont="1" applyAlignment="1">
      <alignment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168" fontId="2" fillId="0" borderId="0" xfId="6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46" fillId="0" borderId="0" xfId="6" applyNumberFormat="1" applyFont="1" applyFill="1" applyBorder="1" applyAlignment="1">
      <alignment vertical="center"/>
    </xf>
    <xf numFmtId="168" fontId="2" fillId="0" borderId="0" xfId="6" applyNumberFormat="1" applyFont="1" applyFill="1" applyBorder="1" applyAlignment="1">
      <alignment vertical="center"/>
    </xf>
    <xf numFmtId="168" fontId="2" fillId="0" borderId="1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68" fontId="2" fillId="0" borderId="18" xfId="6" applyNumberFormat="1" applyFont="1" applyFill="1" applyBorder="1" applyAlignment="1">
      <alignment vertical="center"/>
    </xf>
    <xf numFmtId="164" fontId="2" fillId="0" borderId="0" xfId="6" applyFont="1" applyFill="1" applyBorder="1" applyAlignment="1">
      <alignment vertical="center"/>
    </xf>
    <xf numFmtId="164" fontId="2" fillId="0" borderId="0" xfId="6" applyFont="1" applyFill="1" applyBorder="1" applyAlignment="1">
      <alignment horizontal="center" vertical="center"/>
    </xf>
    <xf numFmtId="164" fontId="2" fillId="0" borderId="0" xfId="6" applyFont="1" applyFill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2" xfId="6" applyNumberFormat="1" applyFont="1" applyFill="1" applyBorder="1" applyAlignment="1">
      <alignment vertical="center"/>
    </xf>
    <xf numFmtId="0" fontId="2" fillId="0" borderId="0" xfId="5" applyNumberFormat="1" applyFont="1" applyAlignment="1">
      <alignment horizontal="left" vertical="center"/>
    </xf>
    <xf numFmtId="168" fontId="2" fillId="0" borderId="5" xfId="6" applyNumberFormat="1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43" fontId="2" fillId="0" borderId="0" xfId="9" applyFont="1"/>
    <xf numFmtId="43" fontId="2" fillId="0" borderId="0" xfId="9" applyFont="1" applyAlignment="1">
      <alignment vertical="center"/>
    </xf>
    <xf numFmtId="0" fontId="2" fillId="0" borderId="0" xfId="119" applyFont="1" applyAlignment="1">
      <alignment horizontal="left" indent="8"/>
    </xf>
    <xf numFmtId="0" fontId="2" fillId="0" borderId="0" xfId="119" applyFont="1" applyAlignment="1">
      <alignment horizontal="left"/>
    </xf>
    <xf numFmtId="165" fontId="2" fillId="0" borderId="0" xfId="0" applyFont="1" applyAlignment="1">
      <alignment horizontal="left" indent="1"/>
    </xf>
    <xf numFmtId="165" fontId="2" fillId="0" borderId="0" xfId="0" applyFont="1" applyAlignment="1">
      <alignment horizontal="left" indent="4"/>
    </xf>
    <xf numFmtId="165" fontId="2" fillId="0" borderId="0" xfId="0" applyFont="1" applyAlignment="1">
      <alignment horizontal="left" indent="5"/>
    </xf>
    <xf numFmtId="165" fontId="2" fillId="0" borderId="0" xfId="0" applyFont="1" applyAlignment="1">
      <alignment horizontal="left" indent="6"/>
    </xf>
    <xf numFmtId="165" fontId="2" fillId="0" borderId="0" xfId="0" applyFont="1" applyAlignment="1">
      <alignment horizontal="left" indent="7"/>
    </xf>
    <xf numFmtId="165" fontId="2" fillId="0" borderId="0" xfId="0" applyFont="1" applyAlignment="1">
      <alignment horizontal="left" indent="9"/>
    </xf>
    <xf numFmtId="165" fontId="2" fillId="28" borderId="0" xfId="0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 vertical="center"/>
    </xf>
    <xf numFmtId="165" fontId="2" fillId="0" borderId="0" xfId="0" applyFont="1" applyAlignment="1">
      <alignment horizontal="left" vertical="center"/>
    </xf>
    <xf numFmtId="165" fontId="2" fillId="0" borderId="0" xfId="0" applyFont="1" applyAlignment="1">
      <alignment horizontal="left" indent="10"/>
    </xf>
    <xf numFmtId="170" fontId="2" fillId="0" borderId="0" xfId="1" applyNumberFormat="1" applyFont="1" applyFill="1" applyBorder="1" applyAlignment="1">
      <alignment horizontal="left" indent="2"/>
    </xf>
    <xf numFmtId="170" fontId="2" fillId="0" borderId="0" xfId="0" applyNumberFormat="1" applyFont="1" applyAlignment="1">
      <alignment horizontal="left" vertical="center" indent="2"/>
    </xf>
    <xf numFmtId="168" fontId="2" fillId="0" borderId="0" xfId="6" applyNumberFormat="1" applyFont="1" applyFill="1" applyBorder="1" applyAlignment="1">
      <alignment horizontal="left" vertical="center" indent="2"/>
    </xf>
    <xf numFmtId="170" fontId="2" fillId="0" borderId="5" xfId="1" applyNumberFormat="1" applyFont="1" applyFill="1" applyBorder="1" applyAlignment="1">
      <alignment horizontal="left" indent="2"/>
    </xf>
    <xf numFmtId="170" fontId="2" fillId="0" borderId="0" xfId="6" applyNumberFormat="1" applyFont="1" applyFill="1" applyBorder="1" applyAlignment="1">
      <alignment horizontal="left" vertical="center" indent="2"/>
    </xf>
    <xf numFmtId="168" fontId="2" fillId="0" borderId="0" xfId="0" applyNumberFormat="1" applyFont="1" applyAlignment="1">
      <alignment horizontal="left" indent="2"/>
    </xf>
    <xf numFmtId="43" fontId="2" fillId="0" borderId="0" xfId="6" applyNumberFormat="1" applyFont="1" applyFill="1" applyBorder="1" applyAlignment="1">
      <alignment horizontal="right"/>
    </xf>
    <xf numFmtId="41" fontId="43" fillId="0" borderId="0" xfId="15" applyNumberFormat="1" applyFont="1"/>
    <xf numFmtId="41" fontId="43" fillId="0" borderId="1" xfId="15" applyNumberFormat="1" applyFont="1" applyBorder="1"/>
    <xf numFmtId="41" fontId="43" fillId="0" borderId="5" xfId="15" applyNumberFormat="1" applyFont="1" applyBorder="1"/>
    <xf numFmtId="41" fontId="43" fillId="0" borderId="0" xfId="14" quotePrefix="1" applyNumberFormat="1" applyFont="1" applyAlignment="1">
      <alignment horizontal="center"/>
    </xf>
    <xf numFmtId="41" fontId="43" fillId="0" borderId="0" xfId="118" applyNumberFormat="1" applyFont="1" applyAlignment="1">
      <alignment horizontal="center"/>
    </xf>
    <xf numFmtId="15" fontId="43" fillId="0" borderId="0" xfId="14" quotePrefix="1" applyNumberFormat="1" applyFont="1" applyAlignment="1">
      <alignment horizontal="center"/>
    </xf>
    <xf numFmtId="41" fontId="43" fillId="0" borderId="0" xfId="118" applyNumberFormat="1" applyFont="1"/>
    <xf numFmtId="168" fontId="2" fillId="0" borderId="2" xfId="1" applyNumberFormat="1" applyFont="1" applyFill="1" applyBorder="1" applyAlignment="1">
      <alignment horizontal="right"/>
    </xf>
    <xf numFmtId="165" fontId="1" fillId="0" borderId="0" xfId="0" applyFont="1" applyFill="1"/>
    <xf numFmtId="41" fontId="43" fillId="0" borderId="0" xfId="14" quotePrefix="1" applyNumberFormat="1" applyFont="1" applyFill="1" applyAlignment="1">
      <alignment horizontal="center"/>
    </xf>
    <xf numFmtId="41" fontId="43" fillId="0" borderId="0" xfId="14" applyNumberFormat="1" applyFont="1" applyFill="1" applyAlignment="1">
      <alignment horizontal="center"/>
    </xf>
    <xf numFmtId="41" fontId="43" fillId="0" borderId="0" xfId="15" applyNumberFormat="1" applyFont="1" applyFill="1"/>
    <xf numFmtId="165" fontId="2" fillId="0" borderId="0" xfId="0" applyFont="1" applyFill="1" applyAlignment="1">
      <alignment horizontal="center"/>
    </xf>
    <xf numFmtId="165" fontId="2" fillId="0" borderId="0" xfId="0" applyFont="1" applyFill="1"/>
    <xf numFmtId="168" fontId="2" fillId="0" borderId="0" xfId="0" applyNumberFormat="1" applyFont="1" applyFill="1"/>
    <xf numFmtId="41" fontId="43" fillId="0" borderId="1" xfId="15" applyNumberFormat="1" applyFont="1" applyFill="1" applyBorder="1"/>
    <xf numFmtId="165" fontId="2" fillId="0" borderId="0" xfId="0" applyFont="1" applyFill="1" applyAlignment="1">
      <alignment horizontal="left" indent="2"/>
    </xf>
    <xf numFmtId="165" fontId="2" fillId="0" borderId="0" xfId="0" applyFont="1" applyFill="1" applyAlignment="1">
      <alignment horizontal="center" vertical="center"/>
    </xf>
    <xf numFmtId="168" fontId="2" fillId="0" borderId="0" xfId="1" applyNumberFormat="1" applyFont="1" applyFill="1" applyBorder="1" applyAlignment="1">
      <alignment horizontal="left" indent="2"/>
    </xf>
    <xf numFmtId="37" fontId="2" fillId="0" borderId="0" xfId="0" applyNumberFormat="1" applyFont="1" applyFill="1" applyAlignment="1">
      <alignment horizontal="center" vertical="center"/>
    </xf>
    <xf numFmtId="168" fontId="2" fillId="0" borderId="0" xfId="6" applyNumberFormat="1" applyFont="1" applyFill="1" applyAlignment="1">
      <alignment horizontal="right" vertical="center"/>
    </xf>
    <xf numFmtId="165" fontId="2" fillId="0" borderId="0" xfId="0" applyFont="1" applyFill="1" applyAlignment="1">
      <alignment horizontal="left" indent="6"/>
    </xf>
    <xf numFmtId="165" fontId="2" fillId="0" borderId="0" xfId="0" applyFont="1" applyFill="1" applyAlignment="1">
      <alignment horizontal="left" indent="7"/>
    </xf>
    <xf numFmtId="173" fontId="2" fillId="0" borderId="3" xfId="1" applyNumberFormat="1" applyFont="1" applyFill="1" applyBorder="1"/>
    <xf numFmtId="173" fontId="2" fillId="0" borderId="0" xfId="0" applyNumberFormat="1" applyFont="1" applyAlignment="1">
      <alignment horizontal="center"/>
    </xf>
    <xf numFmtId="173" fontId="2" fillId="0" borderId="0" xfId="1" applyNumberFormat="1" applyFont="1" applyFill="1" applyBorder="1"/>
    <xf numFmtId="165" fontId="2" fillId="0" borderId="0" xfId="0" applyFont="1" applyAlignment="1">
      <alignment horizontal="center"/>
    </xf>
    <xf numFmtId="165" fontId="2" fillId="0" borderId="0" xfId="0" applyFont="1" applyAlignment="1">
      <alignment horizontal="center" vertical="center"/>
    </xf>
    <xf numFmtId="164" fontId="2" fillId="0" borderId="18" xfId="6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165" fontId="2" fillId="0" borderId="0" xfId="0" applyFont="1" applyAlignment="1">
      <alignment horizontal="left" indent="3"/>
    </xf>
    <xf numFmtId="165" fontId="2" fillId="0" borderId="1" xfId="0" applyFont="1" applyBorder="1" applyAlignment="1">
      <alignment horizontal="right"/>
    </xf>
    <xf numFmtId="43" fontId="2" fillId="0" borderId="2" xfId="1" applyNumberFormat="1" applyFont="1" applyFill="1" applyBorder="1" applyAlignment="1">
      <alignment horizontal="center"/>
    </xf>
    <xf numFmtId="165" fontId="2" fillId="0" borderId="0" xfId="0" applyFont="1" applyAlignment="1">
      <alignment horizontal="center"/>
    </xf>
    <xf numFmtId="43" fontId="2" fillId="0" borderId="18" xfId="1" applyNumberFormat="1" applyFont="1" applyFill="1" applyBorder="1" applyAlignment="1">
      <alignment horizontal="center"/>
    </xf>
    <xf numFmtId="165" fontId="2" fillId="0" borderId="0" xfId="0" applyFont="1" applyAlignment="1">
      <alignment horizontal="center" vertical="center"/>
    </xf>
    <xf numFmtId="164" fontId="2" fillId="0" borderId="1" xfId="6" applyFont="1" applyFill="1" applyBorder="1" applyAlignment="1">
      <alignment horizontal="right"/>
    </xf>
    <xf numFmtId="164" fontId="2" fillId="0" borderId="18" xfId="6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/>
    </xf>
    <xf numFmtId="0" fontId="2" fillId="0" borderId="18" xfId="6" applyNumberFormat="1" applyFont="1" applyFill="1" applyBorder="1" applyAlignment="1">
      <alignment horizontal="center"/>
    </xf>
    <xf numFmtId="170" fontId="2" fillId="0" borderId="1" xfId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center"/>
    </xf>
    <xf numFmtId="0" fontId="2" fillId="0" borderId="19" xfId="6" applyNumberFormat="1" applyFont="1" applyFill="1" applyBorder="1" applyAlignment="1">
      <alignment horizontal="center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8" xfId="0" applyNumberFormat="1" applyFont="1" applyBorder="1" applyAlignment="1">
      <alignment horizontal="center"/>
    </xf>
    <xf numFmtId="170" fontId="2" fillId="0" borderId="18" xfId="1" applyNumberFormat="1" applyFont="1" applyFill="1" applyBorder="1" applyAlignment="1">
      <alignment horizontal="center"/>
    </xf>
  </cellXfs>
  <cellStyles count="120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" xfId="9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" xfId="0" builtinId="0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เปอร์เซ็นต์ 2" xfId="99" xr:uid="{9F460914-C879-4F6B-A950-8740B92D9B2D}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SENAT2_Mar_06 update 2มิย.49" xfId="119" xr:uid="{23F94A1B-D9EE-4D64-980E-46A93BB6245B}"/>
    <cellStyle name="ปกติ_ธนาสิริ_2" xfId="118" xr:uid="{4E88EFD4-94C6-486E-9757-C6B13F3D4008}"/>
  </cellStyles>
  <dxfs count="0"/>
  <tableStyles count="0" defaultTableStyle="TableStyleMedium2" defaultPivotStyle="PivotStyleLight16"/>
  <colors>
    <mruColors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1514" y="132484"/>
          <a:ext cx="198278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ITANGRPNT/AC-REPORT/ANG/KEE/PL01B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ADVANCE-STAFF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ADVANCE-STAFF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Q141"/>
  <sheetViews>
    <sheetView tabSelected="1" view="pageBreakPreview" zoomScale="90" zoomScaleNormal="115" zoomScaleSheetLayoutView="90" workbookViewId="0">
      <selection activeCell="I3" sqref="I3"/>
    </sheetView>
  </sheetViews>
  <sheetFormatPr defaultColWidth="14.75" defaultRowHeight="19.8"/>
  <cols>
    <col min="1" max="1" width="1.25" style="2" customWidth="1"/>
    <col min="2" max="2" width="1" style="2" customWidth="1"/>
    <col min="3" max="3" width="1.25" style="2" customWidth="1"/>
    <col min="4" max="4" width="41.75" style="2" customWidth="1"/>
    <col min="5" max="5" width="5.75" style="5" customWidth="1"/>
    <col min="6" max="6" width="0.75" style="5" customWidth="1"/>
    <col min="7" max="7" width="15.375" style="54" customWidth="1"/>
    <col min="8" max="8" width="0.75" style="54" customWidth="1"/>
    <col min="9" max="9" width="15.375" style="13" customWidth="1"/>
    <col min="10" max="10" width="0.625" style="3" customWidth="1"/>
    <col min="11" max="11" width="15.375" style="13" customWidth="1"/>
    <col min="12" max="12" width="0.75" style="3" customWidth="1"/>
    <col min="13" max="13" width="15.375" style="13" customWidth="1"/>
    <col min="14" max="14" width="13.75" style="51" bestFit="1" customWidth="1"/>
    <col min="15" max="16384" width="14.75" style="2"/>
  </cols>
  <sheetData>
    <row r="1" spans="1:16" ht="21" customHeight="1">
      <c r="A1" s="1" t="s">
        <v>0</v>
      </c>
      <c r="B1" s="1"/>
      <c r="C1" s="1"/>
      <c r="D1" s="1"/>
      <c r="E1" s="65"/>
      <c r="F1" s="65"/>
      <c r="G1" s="1"/>
      <c r="H1" s="1"/>
      <c r="I1" s="1"/>
      <c r="J1" s="1"/>
      <c r="K1" s="169"/>
      <c r="L1" s="1"/>
      <c r="M1" s="35"/>
    </row>
    <row r="2" spans="1:16" ht="21" customHeight="1">
      <c r="A2" s="1" t="s">
        <v>114</v>
      </c>
      <c r="B2" s="1"/>
      <c r="C2" s="1"/>
      <c r="D2" s="1"/>
      <c r="E2" s="65"/>
      <c r="F2" s="65"/>
      <c r="G2" s="1"/>
      <c r="H2" s="1"/>
      <c r="I2" s="1"/>
      <c r="J2" s="1"/>
      <c r="K2" s="169"/>
      <c r="L2" s="1"/>
      <c r="M2" s="35"/>
    </row>
    <row r="3" spans="1:16" ht="21" customHeight="1">
      <c r="A3" s="1" t="s">
        <v>166</v>
      </c>
      <c r="B3" s="1"/>
      <c r="C3" s="1"/>
      <c r="D3" s="1"/>
      <c r="E3" s="65"/>
      <c r="F3" s="65"/>
      <c r="G3" s="1"/>
      <c r="H3" s="1"/>
      <c r="I3" s="1"/>
      <c r="J3" s="1"/>
      <c r="K3" s="169"/>
      <c r="L3" s="1"/>
      <c r="M3" s="1"/>
    </row>
    <row r="4" spans="1:16" ht="21" customHeight="1">
      <c r="G4" s="194" t="s">
        <v>103</v>
      </c>
      <c r="H4" s="194"/>
      <c r="I4" s="194"/>
      <c r="J4" s="194"/>
      <c r="K4" s="194"/>
      <c r="L4" s="194"/>
      <c r="M4" s="194"/>
    </row>
    <row r="5" spans="1:16" ht="21" customHeight="1">
      <c r="D5" s="187"/>
      <c r="G5" s="197" t="s">
        <v>1</v>
      </c>
      <c r="H5" s="197"/>
      <c r="I5" s="197"/>
      <c r="J5" s="6"/>
      <c r="K5" s="197" t="s">
        <v>2</v>
      </c>
      <c r="L5" s="197"/>
      <c r="M5" s="197"/>
    </row>
    <row r="6" spans="1:16" ht="21" customHeight="1">
      <c r="D6" s="187"/>
      <c r="G6" s="164" t="s">
        <v>160</v>
      </c>
      <c r="H6" s="165"/>
      <c r="I6" s="166" t="s">
        <v>161</v>
      </c>
      <c r="J6" s="167"/>
      <c r="K6" s="170" t="s">
        <v>160</v>
      </c>
      <c r="L6" s="165"/>
      <c r="M6" s="166" t="s">
        <v>161</v>
      </c>
    </row>
    <row r="7" spans="1:16" ht="21" customHeight="1">
      <c r="D7" s="187"/>
      <c r="G7" s="66" t="s">
        <v>65</v>
      </c>
      <c r="H7" s="7"/>
      <c r="I7" s="8"/>
      <c r="J7" s="6"/>
      <c r="K7" s="171" t="s">
        <v>65</v>
      </c>
      <c r="L7" s="7"/>
      <c r="M7" s="8"/>
    </row>
    <row r="8" spans="1:16" ht="21" customHeight="1">
      <c r="E8" s="53" t="s">
        <v>3</v>
      </c>
      <c r="G8" s="211" t="s">
        <v>70</v>
      </c>
      <c r="H8" s="67"/>
      <c r="I8" s="211" t="s">
        <v>66</v>
      </c>
      <c r="J8" s="10"/>
      <c r="K8" s="211" t="s">
        <v>70</v>
      </c>
      <c r="L8" s="67"/>
      <c r="M8" s="211" t="s">
        <v>66</v>
      </c>
    </row>
    <row r="9" spans="1:16" ht="21" customHeight="1">
      <c r="A9" s="68" t="s">
        <v>5</v>
      </c>
      <c r="E9" s="69"/>
      <c r="F9" s="69"/>
      <c r="G9" s="70"/>
      <c r="H9" s="70"/>
      <c r="I9" s="10"/>
      <c r="J9" s="10"/>
      <c r="K9" s="7"/>
      <c r="L9" s="11"/>
      <c r="M9" s="7"/>
    </row>
    <row r="10" spans="1:16" ht="21" customHeight="1">
      <c r="A10" s="1" t="s">
        <v>6</v>
      </c>
      <c r="B10" s="1"/>
      <c r="C10" s="1"/>
      <c r="D10" s="1"/>
      <c r="E10" s="69"/>
      <c r="F10" s="69"/>
      <c r="G10" s="70"/>
      <c r="H10" s="70"/>
      <c r="I10" s="7"/>
      <c r="J10" s="12"/>
      <c r="K10" s="7"/>
      <c r="L10" s="12"/>
      <c r="M10" s="7"/>
    </row>
    <row r="11" spans="1:16" ht="21" customHeight="1">
      <c r="B11" s="71" t="s">
        <v>7</v>
      </c>
      <c r="C11" s="71"/>
      <c r="E11" s="148"/>
      <c r="F11" s="148"/>
      <c r="G11" s="30">
        <v>18040178</v>
      </c>
      <c r="H11" s="149"/>
      <c r="I11" s="30">
        <v>16134241</v>
      </c>
      <c r="J11" s="30"/>
      <c r="K11" s="30">
        <v>8721066</v>
      </c>
      <c r="L11" s="30"/>
      <c r="M11" s="30">
        <v>9181533</v>
      </c>
      <c r="N11" s="30"/>
    </row>
    <row r="12" spans="1:16" ht="21" customHeight="1">
      <c r="B12" s="71" t="s">
        <v>162</v>
      </c>
      <c r="C12" s="71"/>
      <c r="E12" s="180" t="s">
        <v>119</v>
      </c>
      <c r="F12" s="148"/>
      <c r="G12" s="30">
        <v>28482777</v>
      </c>
      <c r="H12" s="149"/>
      <c r="I12" s="30">
        <v>24156518</v>
      </c>
      <c r="J12" s="30"/>
      <c r="K12" s="30">
        <v>18598054</v>
      </c>
      <c r="L12" s="30"/>
      <c r="M12" s="30">
        <v>17421514</v>
      </c>
      <c r="N12" s="30"/>
    </row>
    <row r="13" spans="1:16" ht="21" customHeight="1">
      <c r="B13" s="71" t="s">
        <v>163</v>
      </c>
      <c r="C13" s="71"/>
      <c r="E13" s="148"/>
      <c r="F13" s="148"/>
      <c r="G13" s="30">
        <v>20000000</v>
      </c>
      <c r="H13" s="155"/>
      <c r="I13" s="161">
        <v>20000000</v>
      </c>
      <c r="J13" s="30"/>
      <c r="K13" s="30">
        <v>20000000</v>
      </c>
      <c r="L13" s="30"/>
      <c r="M13" s="30">
        <v>20000000</v>
      </c>
      <c r="N13" s="30"/>
    </row>
    <row r="14" spans="1:16" ht="21" customHeight="1">
      <c r="A14" s="71"/>
      <c r="B14" s="71" t="s">
        <v>76</v>
      </c>
      <c r="C14" s="71"/>
      <c r="E14" s="180">
        <v>3</v>
      </c>
      <c r="F14" s="148"/>
      <c r="G14" s="30">
        <v>0</v>
      </c>
      <c r="H14" s="149"/>
      <c r="I14" s="161">
        <v>0</v>
      </c>
      <c r="J14" s="30"/>
      <c r="K14" s="30">
        <v>69117929</v>
      </c>
      <c r="L14" s="30"/>
      <c r="M14" s="30">
        <v>73067929</v>
      </c>
      <c r="N14" s="30"/>
      <c r="P14" s="137"/>
    </row>
    <row r="15" spans="1:16" ht="21" customHeight="1">
      <c r="B15" s="71" t="s">
        <v>71</v>
      </c>
      <c r="C15" s="71"/>
      <c r="E15" s="180">
        <v>5</v>
      </c>
      <c r="F15" s="148"/>
      <c r="G15" s="30">
        <v>1686303954</v>
      </c>
      <c r="H15" s="149"/>
      <c r="I15" s="30">
        <v>1686488797</v>
      </c>
      <c r="J15" s="30"/>
      <c r="K15" s="172">
        <v>1075838427</v>
      </c>
      <c r="L15" s="155"/>
      <c r="M15" s="161">
        <v>1077393936</v>
      </c>
      <c r="N15" s="30"/>
      <c r="O15" s="137"/>
    </row>
    <row r="16" spans="1:16" ht="21" customHeight="1">
      <c r="B16" s="71" t="s">
        <v>164</v>
      </c>
      <c r="C16" s="71"/>
      <c r="E16" s="148"/>
      <c r="F16" s="148"/>
      <c r="G16" s="30">
        <v>501862</v>
      </c>
      <c r="H16" s="149"/>
      <c r="I16" s="30">
        <v>1949483</v>
      </c>
      <c r="J16" s="30"/>
      <c r="K16" s="172">
        <v>200193</v>
      </c>
      <c r="L16" s="155"/>
      <c r="M16" s="161">
        <v>1720318</v>
      </c>
      <c r="N16" s="30"/>
    </row>
    <row r="17" spans="1:17" ht="21" customHeight="1">
      <c r="B17" s="71" t="s">
        <v>8</v>
      </c>
      <c r="C17" s="71"/>
      <c r="E17" s="148"/>
      <c r="F17" s="148"/>
      <c r="G17" s="30">
        <v>26791</v>
      </c>
      <c r="H17" s="149"/>
      <c r="I17" s="30">
        <v>26698</v>
      </c>
      <c r="J17" s="30"/>
      <c r="K17" s="172">
        <v>0</v>
      </c>
      <c r="L17" s="155"/>
      <c r="M17" s="161">
        <v>0</v>
      </c>
      <c r="N17" s="30"/>
    </row>
    <row r="18" spans="1:17" ht="21" customHeight="1">
      <c r="A18" s="1" t="s">
        <v>9</v>
      </c>
      <c r="B18" s="1"/>
      <c r="C18" s="1"/>
      <c r="D18" s="1"/>
      <c r="G18" s="41">
        <v>1753355562</v>
      </c>
      <c r="H18" s="72"/>
      <c r="I18" s="41">
        <v>1748755737</v>
      </c>
      <c r="J18" s="30"/>
      <c r="K18" s="41">
        <v>1192475669</v>
      </c>
      <c r="L18" s="30"/>
      <c r="M18" s="41">
        <v>1198785230</v>
      </c>
      <c r="N18" s="30"/>
    </row>
    <row r="19" spans="1:17" ht="21" customHeight="1">
      <c r="A19" s="1" t="s">
        <v>10</v>
      </c>
      <c r="B19" s="1"/>
      <c r="C19" s="1"/>
      <c r="D19" s="1"/>
      <c r="G19" s="30"/>
      <c r="H19" s="72"/>
      <c r="I19" s="30"/>
      <c r="J19" s="30"/>
      <c r="K19" s="30"/>
      <c r="L19" s="30"/>
      <c r="M19" s="30"/>
      <c r="N19" s="30"/>
    </row>
    <row r="20" spans="1:17" ht="21" customHeight="1">
      <c r="A20" s="1"/>
      <c r="B20" s="71" t="s">
        <v>115</v>
      </c>
      <c r="C20" s="1"/>
      <c r="D20" s="1"/>
      <c r="G20" s="30">
        <v>1242000</v>
      </c>
      <c r="H20" s="72"/>
      <c r="I20" s="30">
        <v>1242000</v>
      </c>
      <c r="J20" s="30"/>
      <c r="K20" s="26">
        <v>400000</v>
      </c>
      <c r="L20" s="30"/>
      <c r="M20" s="30">
        <v>400000</v>
      </c>
      <c r="N20" s="30"/>
    </row>
    <row r="21" spans="1:17" ht="21" customHeight="1">
      <c r="B21" s="71" t="s">
        <v>11</v>
      </c>
      <c r="C21" s="71"/>
      <c r="D21" s="71"/>
      <c r="E21" s="148"/>
      <c r="F21" s="148"/>
      <c r="G21" s="172">
        <v>0</v>
      </c>
      <c r="H21" s="155"/>
      <c r="I21" s="161">
        <v>0</v>
      </c>
      <c r="J21" s="30"/>
      <c r="K21" s="30">
        <v>225999860</v>
      </c>
      <c r="L21" s="30"/>
      <c r="M21" s="30">
        <v>225999860</v>
      </c>
      <c r="N21" s="30"/>
    </row>
    <row r="22" spans="1:17" ht="21" customHeight="1">
      <c r="B22" s="71" t="s">
        <v>77</v>
      </c>
      <c r="C22" s="71"/>
      <c r="D22" s="71"/>
      <c r="E22" s="148"/>
      <c r="F22" s="148"/>
      <c r="G22" s="42">
        <v>488057236</v>
      </c>
      <c r="H22" s="149"/>
      <c r="I22" s="42">
        <v>488057236</v>
      </c>
      <c r="J22" s="30"/>
      <c r="K22" s="30">
        <v>488057236</v>
      </c>
      <c r="L22" s="30"/>
      <c r="M22" s="30">
        <v>488057236</v>
      </c>
      <c r="N22" s="30"/>
    </row>
    <row r="23" spans="1:17" ht="21" customHeight="1">
      <c r="B23" s="73" t="s">
        <v>165</v>
      </c>
      <c r="C23" s="73"/>
      <c r="D23" s="73"/>
      <c r="E23" s="180">
        <v>6</v>
      </c>
      <c r="F23" s="148"/>
      <c r="G23" s="42">
        <v>46259048</v>
      </c>
      <c r="H23" s="149"/>
      <c r="I23" s="42">
        <v>47057398</v>
      </c>
      <c r="J23" s="30"/>
      <c r="K23" s="30">
        <v>29932169</v>
      </c>
      <c r="L23" s="30"/>
      <c r="M23" s="30">
        <v>30506166.999999985</v>
      </c>
      <c r="N23" s="30"/>
    </row>
    <row r="24" spans="1:17" ht="21" customHeight="1">
      <c r="B24" s="73" t="s">
        <v>78</v>
      </c>
      <c r="C24" s="73"/>
      <c r="D24" s="73"/>
      <c r="E24" s="148"/>
      <c r="F24" s="148"/>
      <c r="G24" s="42">
        <v>3277167</v>
      </c>
      <c r="H24" s="149"/>
      <c r="I24" s="42">
        <v>3565702</v>
      </c>
      <c r="J24" s="30"/>
      <c r="K24" s="42">
        <v>3277167</v>
      </c>
      <c r="L24" s="30"/>
      <c r="M24" s="30">
        <v>3565702</v>
      </c>
      <c r="N24" s="30"/>
    </row>
    <row r="25" spans="1:17" ht="21" customHeight="1">
      <c r="B25" s="73" t="s">
        <v>72</v>
      </c>
      <c r="C25" s="73"/>
      <c r="D25" s="73"/>
      <c r="E25" s="148"/>
      <c r="F25" s="148"/>
      <c r="G25" s="42">
        <v>28193623</v>
      </c>
      <c r="H25" s="149"/>
      <c r="I25" s="42">
        <v>11413051</v>
      </c>
      <c r="J25" s="30"/>
      <c r="K25" s="26">
        <v>17416463</v>
      </c>
      <c r="L25" s="30"/>
      <c r="M25" s="30">
        <v>783896</v>
      </c>
      <c r="N25" s="30"/>
    </row>
    <row r="26" spans="1:17" ht="21" customHeight="1">
      <c r="B26" s="71" t="s">
        <v>12</v>
      </c>
      <c r="C26" s="71"/>
      <c r="D26" s="71"/>
      <c r="G26" s="42">
        <v>545310</v>
      </c>
      <c r="H26" s="150"/>
      <c r="I26" s="42">
        <v>654810</v>
      </c>
      <c r="J26" s="30"/>
      <c r="K26" s="30">
        <v>36140</v>
      </c>
      <c r="L26" s="30"/>
      <c r="M26" s="30">
        <v>36140</v>
      </c>
      <c r="N26" s="30"/>
    </row>
    <row r="27" spans="1:17" ht="21" customHeight="1">
      <c r="A27" s="74" t="s">
        <v>13</v>
      </c>
      <c r="B27" s="1"/>
      <c r="G27" s="41">
        <v>567574384</v>
      </c>
      <c r="H27" s="72"/>
      <c r="I27" s="41">
        <v>551990197</v>
      </c>
      <c r="J27" s="30"/>
      <c r="K27" s="41">
        <v>765119035</v>
      </c>
      <c r="L27" s="30"/>
      <c r="M27" s="41">
        <v>749349001</v>
      </c>
      <c r="N27" s="30"/>
    </row>
    <row r="28" spans="1:17" ht="21" customHeight="1" thickBot="1">
      <c r="A28" s="74" t="s">
        <v>14</v>
      </c>
      <c r="G28" s="43">
        <v>2320929946</v>
      </c>
      <c r="H28" s="72"/>
      <c r="I28" s="43">
        <v>2300745934</v>
      </c>
      <c r="J28" s="30"/>
      <c r="K28" s="43">
        <v>1957594704</v>
      </c>
      <c r="L28" s="30"/>
      <c r="M28" s="43">
        <v>1948134231</v>
      </c>
      <c r="N28" s="30"/>
    </row>
    <row r="29" spans="1:17" ht="22.2" customHeight="1" thickTop="1">
      <c r="A29" s="74"/>
      <c r="G29" s="14"/>
      <c r="I29" s="14"/>
      <c r="K29" s="3"/>
      <c r="M29" s="3"/>
      <c r="N29" s="30"/>
    </row>
    <row r="30" spans="1:17" ht="22.2" customHeight="1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73"/>
      <c r="L30" s="187"/>
      <c r="M30" s="187"/>
      <c r="N30" s="30"/>
    </row>
    <row r="31" spans="1:17" ht="20.7" customHeight="1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30"/>
    </row>
    <row r="32" spans="1:17" ht="21" customHeight="1">
      <c r="D32" s="139" t="s">
        <v>149</v>
      </c>
      <c r="E32" s="2"/>
      <c r="F32" s="2"/>
      <c r="G32" s="2"/>
      <c r="H32" s="2"/>
      <c r="I32" s="140" t="s">
        <v>149</v>
      </c>
      <c r="J32" s="2"/>
      <c r="K32" s="174"/>
      <c r="L32" s="2"/>
      <c r="M32" s="2"/>
      <c r="N32" s="103"/>
      <c r="O32" s="103"/>
      <c r="P32" s="103"/>
      <c r="Q32" s="103"/>
    </row>
    <row r="33" spans="1:17" ht="21" customHeight="1">
      <c r="D33" s="111" t="s">
        <v>130</v>
      </c>
      <c r="E33" s="2"/>
      <c r="F33" s="2"/>
      <c r="G33" s="2"/>
      <c r="H33" s="2"/>
      <c r="I33" s="141" t="s">
        <v>131</v>
      </c>
      <c r="J33" s="2"/>
      <c r="K33" s="174"/>
      <c r="L33" s="2"/>
      <c r="M33" s="2"/>
      <c r="N33" s="103"/>
      <c r="O33" s="103"/>
      <c r="P33" s="103"/>
      <c r="Q33" s="103"/>
    </row>
    <row r="34" spans="1:17" ht="21" customHeight="1">
      <c r="A34" s="1" t="s">
        <v>0</v>
      </c>
      <c r="B34" s="1"/>
      <c r="C34" s="1"/>
      <c r="D34" s="1"/>
      <c r="E34" s="65"/>
      <c r="F34" s="65"/>
      <c r="G34" s="1"/>
      <c r="H34" s="1"/>
      <c r="I34" s="1"/>
      <c r="J34" s="1"/>
      <c r="K34" s="169"/>
      <c r="L34" s="1"/>
      <c r="M34" s="35"/>
      <c r="N34" s="30"/>
    </row>
    <row r="35" spans="1:17" ht="21" customHeight="1">
      <c r="A35" s="1" t="s">
        <v>132</v>
      </c>
      <c r="B35" s="1"/>
      <c r="C35" s="1"/>
      <c r="D35" s="1"/>
      <c r="E35" s="65"/>
      <c r="F35" s="65"/>
      <c r="G35" s="1"/>
      <c r="H35" s="1"/>
      <c r="I35" s="1"/>
      <c r="J35" s="1"/>
      <c r="K35" s="169"/>
      <c r="L35" s="1"/>
      <c r="M35" s="35"/>
      <c r="N35" s="30"/>
    </row>
    <row r="36" spans="1:17" ht="21" customHeight="1">
      <c r="A36" s="1" t="s">
        <v>166</v>
      </c>
      <c r="B36" s="1"/>
      <c r="C36" s="1"/>
      <c r="D36" s="1"/>
      <c r="E36" s="65"/>
      <c r="F36" s="65"/>
      <c r="G36" s="1"/>
      <c r="H36" s="1"/>
      <c r="I36" s="1"/>
      <c r="J36" s="1"/>
      <c r="K36" s="169"/>
      <c r="L36" s="1"/>
      <c r="M36" s="1"/>
      <c r="N36" s="30"/>
    </row>
    <row r="37" spans="1:17" ht="21" customHeight="1">
      <c r="G37" s="194" t="s">
        <v>103</v>
      </c>
      <c r="H37" s="194"/>
      <c r="I37" s="194"/>
      <c r="J37" s="194"/>
      <c r="K37" s="194"/>
      <c r="L37" s="194"/>
      <c r="M37" s="194"/>
      <c r="N37" s="30"/>
    </row>
    <row r="38" spans="1:17" ht="21" customHeight="1">
      <c r="D38" s="187"/>
      <c r="G38" s="197" t="s">
        <v>1</v>
      </c>
      <c r="H38" s="197"/>
      <c r="I38" s="197"/>
      <c r="J38" s="6"/>
      <c r="K38" s="197" t="s">
        <v>2</v>
      </c>
      <c r="L38" s="197"/>
      <c r="M38" s="197"/>
      <c r="N38" s="30"/>
    </row>
    <row r="39" spans="1:17" ht="21" customHeight="1">
      <c r="D39" s="187"/>
      <c r="G39" s="164" t="s">
        <v>160</v>
      </c>
      <c r="H39" s="165"/>
      <c r="I39" s="166" t="s">
        <v>161</v>
      </c>
      <c r="J39" s="167"/>
      <c r="K39" s="170" t="s">
        <v>160</v>
      </c>
      <c r="L39" s="165"/>
      <c r="M39" s="166" t="s">
        <v>161</v>
      </c>
      <c r="N39" s="30"/>
    </row>
    <row r="40" spans="1:17" ht="21" customHeight="1">
      <c r="D40" s="187"/>
      <c r="G40" s="66" t="s">
        <v>65</v>
      </c>
      <c r="H40" s="7"/>
      <c r="I40" s="8"/>
      <c r="J40" s="6"/>
      <c r="K40" s="171" t="s">
        <v>65</v>
      </c>
      <c r="L40" s="7"/>
      <c r="M40" s="8"/>
      <c r="N40" s="30"/>
    </row>
    <row r="41" spans="1:17" ht="21" customHeight="1">
      <c r="E41" s="53" t="s">
        <v>3</v>
      </c>
      <c r="G41" s="211" t="s">
        <v>70</v>
      </c>
      <c r="H41" s="67"/>
      <c r="I41" s="211" t="s">
        <v>66</v>
      </c>
      <c r="J41" s="10"/>
      <c r="K41" s="211" t="s">
        <v>70</v>
      </c>
      <c r="L41" s="67"/>
      <c r="M41" s="211" t="s">
        <v>66</v>
      </c>
      <c r="N41" s="30"/>
    </row>
    <row r="42" spans="1:17" ht="21" customHeight="1">
      <c r="A42" s="68" t="s">
        <v>15</v>
      </c>
      <c r="G42" s="10"/>
      <c r="H42" s="67"/>
      <c r="I42" s="10"/>
      <c r="J42" s="10"/>
      <c r="K42" s="17"/>
      <c r="L42" s="11"/>
      <c r="M42" s="17"/>
      <c r="N42" s="30"/>
    </row>
    <row r="43" spans="1:17" ht="21" customHeight="1">
      <c r="A43" s="74" t="s">
        <v>16</v>
      </c>
      <c r="B43" s="71"/>
      <c r="C43" s="71"/>
      <c r="E43" s="69"/>
      <c r="F43" s="69"/>
      <c r="G43" s="7"/>
      <c r="H43" s="70"/>
      <c r="I43" s="7"/>
      <c r="J43" s="12"/>
      <c r="K43" s="7"/>
      <c r="L43" s="12"/>
      <c r="M43" s="7"/>
      <c r="N43" s="30"/>
    </row>
    <row r="44" spans="1:17" ht="21" customHeight="1">
      <c r="A44" s="71"/>
      <c r="B44" s="71" t="s">
        <v>79</v>
      </c>
      <c r="C44" s="71"/>
      <c r="D44" s="71"/>
      <c r="E44" s="148"/>
      <c r="F44" s="148"/>
      <c r="G44" s="36">
        <v>207601510</v>
      </c>
      <c r="H44" s="151"/>
      <c r="I44" s="44">
        <v>208011015</v>
      </c>
      <c r="J44" s="19"/>
      <c r="K44" s="36">
        <v>187981085</v>
      </c>
      <c r="L44" s="19"/>
      <c r="M44" s="36">
        <v>183883811</v>
      </c>
      <c r="N44" s="30"/>
      <c r="O44" s="30"/>
    </row>
    <row r="45" spans="1:17" ht="21" customHeight="1">
      <c r="A45" s="71"/>
      <c r="B45" s="71" t="s">
        <v>17</v>
      </c>
      <c r="C45" s="71"/>
      <c r="D45" s="71"/>
      <c r="E45" s="148"/>
      <c r="F45" s="148"/>
      <c r="G45" s="36">
        <v>147667682</v>
      </c>
      <c r="H45" s="151"/>
      <c r="I45" s="36">
        <v>115543702</v>
      </c>
      <c r="J45" s="19"/>
      <c r="K45" s="36">
        <v>112128767</v>
      </c>
      <c r="L45" s="19"/>
      <c r="M45" s="36">
        <v>106062442</v>
      </c>
      <c r="N45" s="30"/>
      <c r="O45" s="30"/>
    </row>
    <row r="46" spans="1:17" ht="21" customHeight="1">
      <c r="B46" s="2" t="s">
        <v>86</v>
      </c>
      <c r="E46" s="148"/>
      <c r="F46" s="148"/>
      <c r="G46" s="36">
        <v>1049970</v>
      </c>
      <c r="H46" s="151"/>
      <c r="I46" s="44">
        <v>724975</v>
      </c>
      <c r="J46" s="19"/>
      <c r="K46" s="36">
        <v>629980</v>
      </c>
      <c r="L46" s="19"/>
      <c r="M46" s="36">
        <v>619985</v>
      </c>
      <c r="N46" s="30"/>
      <c r="O46" s="30"/>
    </row>
    <row r="47" spans="1:17" ht="21" customHeight="1">
      <c r="B47" s="2" t="s">
        <v>167</v>
      </c>
      <c r="E47" s="180">
        <v>7</v>
      </c>
      <c r="F47" s="148"/>
      <c r="G47" s="36">
        <v>498664373</v>
      </c>
      <c r="H47" s="151"/>
      <c r="I47" s="44">
        <v>526369714.00000024</v>
      </c>
      <c r="J47" s="19"/>
      <c r="K47" s="36">
        <v>200760190</v>
      </c>
      <c r="L47" s="19"/>
      <c r="M47" s="36">
        <v>212188520</v>
      </c>
      <c r="N47" s="30"/>
      <c r="O47" s="30"/>
    </row>
    <row r="48" spans="1:17" ht="21" customHeight="1">
      <c r="B48" s="2" t="s">
        <v>80</v>
      </c>
      <c r="E48" s="148"/>
      <c r="F48" s="148"/>
      <c r="G48" s="36">
        <v>52558</v>
      </c>
      <c r="H48" s="151"/>
      <c r="I48" s="44">
        <v>51838</v>
      </c>
      <c r="J48" s="19"/>
      <c r="K48" s="36">
        <v>52558</v>
      </c>
      <c r="L48" s="19"/>
      <c r="M48" s="36">
        <v>51838</v>
      </c>
      <c r="N48" s="30"/>
      <c r="O48" s="30"/>
    </row>
    <row r="49" spans="1:17" ht="21" customHeight="1">
      <c r="A49" s="71"/>
      <c r="B49" s="2" t="s">
        <v>84</v>
      </c>
      <c r="C49" s="71"/>
      <c r="D49" s="71"/>
      <c r="E49" s="180">
        <v>3</v>
      </c>
      <c r="F49" s="148"/>
      <c r="G49" s="36">
        <v>272000000</v>
      </c>
      <c r="H49" s="151"/>
      <c r="I49" s="44">
        <v>258400000</v>
      </c>
      <c r="J49" s="19"/>
      <c r="K49" s="36">
        <v>358500000</v>
      </c>
      <c r="L49" s="19"/>
      <c r="M49" s="36">
        <v>343300000</v>
      </c>
      <c r="N49" s="30"/>
      <c r="O49" s="30"/>
    </row>
    <row r="50" spans="1:17" ht="21" customHeight="1">
      <c r="A50" s="71"/>
      <c r="B50" s="2" t="s">
        <v>106</v>
      </c>
      <c r="C50" s="71"/>
      <c r="D50" s="71"/>
      <c r="E50" s="148"/>
      <c r="F50" s="148"/>
      <c r="G50" s="36">
        <v>8038440</v>
      </c>
      <c r="H50" s="151"/>
      <c r="I50" s="44">
        <v>6816397</v>
      </c>
      <c r="J50" s="19"/>
      <c r="K50" s="161">
        <v>0</v>
      </c>
      <c r="L50" s="19"/>
      <c r="M50" s="161">
        <v>0</v>
      </c>
      <c r="N50" s="30"/>
      <c r="O50" s="30"/>
    </row>
    <row r="51" spans="1:17" ht="21" customHeight="1">
      <c r="A51" s="71"/>
      <c r="B51" s="2" t="s">
        <v>168</v>
      </c>
      <c r="C51" s="71"/>
      <c r="D51" s="71"/>
      <c r="E51" s="148"/>
      <c r="F51" s="148"/>
      <c r="G51" s="36">
        <v>587000</v>
      </c>
      <c r="H51" s="151"/>
      <c r="I51" s="44">
        <v>510000</v>
      </c>
      <c r="J51" s="19"/>
      <c r="K51" s="172">
        <v>345000</v>
      </c>
      <c r="L51" s="19"/>
      <c r="M51" s="161">
        <v>390000</v>
      </c>
      <c r="N51" s="30"/>
      <c r="O51" s="30"/>
    </row>
    <row r="52" spans="1:17" ht="21" customHeight="1">
      <c r="A52" s="74" t="s">
        <v>18</v>
      </c>
      <c r="E52" s="148"/>
      <c r="F52" s="148"/>
      <c r="G52" s="38">
        <v>1135661533</v>
      </c>
      <c r="H52" s="151"/>
      <c r="I52" s="38">
        <v>1116427641.0000002</v>
      </c>
      <c r="J52" s="19"/>
      <c r="K52" s="38">
        <v>860397580</v>
      </c>
      <c r="L52" s="19"/>
      <c r="M52" s="38">
        <v>846496596</v>
      </c>
      <c r="N52" s="30"/>
      <c r="O52" s="30"/>
    </row>
    <row r="53" spans="1:17" ht="21" customHeight="1">
      <c r="A53" s="1" t="s">
        <v>19</v>
      </c>
      <c r="E53" s="148"/>
      <c r="F53" s="148"/>
      <c r="G53" s="19"/>
      <c r="H53" s="151"/>
      <c r="I53" s="19"/>
      <c r="J53" s="19"/>
      <c r="K53" s="19"/>
      <c r="L53" s="19"/>
      <c r="M53" s="19"/>
      <c r="N53" s="30"/>
      <c r="O53" s="30"/>
    </row>
    <row r="54" spans="1:17" ht="21" customHeight="1">
      <c r="B54" s="2" t="s">
        <v>81</v>
      </c>
      <c r="E54" s="180">
        <v>7</v>
      </c>
      <c r="F54" s="148"/>
      <c r="G54" s="36">
        <v>985836</v>
      </c>
      <c r="H54" s="151"/>
      <c r="I54" s="36">
        <v>5346852</v>
      </c>
      <c r="J54" s="19"/>
      <c r="K54" s="36">
        <v>985836</v>
      </c>
      <c r="L54" s="19"/>
      <c r="M54" s="36">
        <v>5346852</v>
      </c>
      <c r="N54" s="30"/>
      <c r="O54" s="30"/>
    </row>
    <row r="55" spans="1:17" ht="21" customHeight="1">
      <c r="A55" s="1"/>
      <c r="B55" s="2" t="s">
        <v>73</v>
      </c>
      <c r="E55" s="148"/>
      <c r="F55" s="148"/>
      <c r="G55" s="19">
        <v>17734</v>
      </c>
      <c r="H55" s="151"/>
      <c r="I55" s="19">
        <v>31147</v>
      </c>
      <c r="J55" s="19"/>
      <c r="K55" s="19">
        <v>17734</v>
      </c>
      <c r="L55" s="19"/>
      <c r="M55" s="36">
        <v>31147</v>
      </c>
      <c r="N55" s="30"/>
      <c r="O55" s="30"/>
    </row>
    <row r="56" spans="1:17" ht="21" customHeight="1">
      <c r="B56" s="2" t="s">
        <v>74</v>
      </c>
      <c r="E56" s="148"/>
      <c r="F56" s="148"/>
      <c r="G56" s="36">
        <v>139056</v>
      </c>
      <c r="H56" s="151"/>
      <c r="I56" s="36">
        <v>185155</v>
      </c>
      <c r="J56" s="19"/>
      <c r="K56" s="36">
        <v>4477</v>
      </c>
      <c r="L56" s="19"/>
      <c r="M56" s="36">
        <v>5715</v>
      </c>
      <c r="N56" s="30"/>
      <c r="O56" s="30"/>
    </row>
    <row r="57" spans="1:17" ht="21" customHeight="1">
      <c r="B57" s="2" t="s">
        <v>82</v>
      </c>
      <c r="E57" s="148"/>
      <c r="F57" s="148"/>
      <c r="G57" s="36">
        <v>5141877</v>
      </c>
      <c r="H57" s="151"/>
      <c r="I57" s="36">
        <v>4882897</v>
      </c>
      <c r="J57" s="19"/>
      <c r="K57" s="36">
        <v>4090866</v>
      </c>
      <c r="L57" s="19"/>
      <c r="M57" s="36">
        <v>3919481.9999999995</v>
      </c>
    </row>
    <row r="58" spans="1:17" ht="21" customHeight="1">
      <c r="B58" s="2" t="s">
        <v>20</v>
      </c>
      <c r="E58" s="148"/>
      <c r="F58" s="148"/>
      <c r="G58" s="36">
        <v>121600</v>
      </c>
      <c r="H58" s="151"/>
      <c r="I58" s="36">
        <v>67600</v>
      </c>
      <c r="J58" s="19"/>
      <c r="K58" s="36">
        <v>115200</v>
      </c>
      <c r="L58" s="19"/>
      <c r="M58" s="36">
        <v>60200</v>
      </c>
    </row>
    <row r="59" spans="1:17" ht="21" customHeight="1">
      <c r="A59" s="1" t="s">
        <v>21</v>
      </c>
      <c r="E59" s="76"/>
      <c r="F59" s="76"/>
      <c r="G59" s="38">
        <v>6406103</v>
      </c>
      <c r="H59" s="77"/>
      <c r="I59" s="38">
        <v>10513651</v>
      </c>
      <c r="J59" s="19"/>
      <c r="K59" s="38">
        <v>5214113</v>
      </c>
      <c r="L59" s="19"/>
      <c r="M59" s="38">
        <v>9363396</v>
      </c>
    </row>
    <row r="60" spans="1:17" ht="21" customHeight="1">
      <c r="A60" s="1" t="s">
        <v>22</v>
      </c>
      <c r="G60" s="38">
        <v>1142067636</v>
      </c>
      <c r="H60" s="55"/>
      <c r="I60" s="38">
        <v>1126941292.0000002</v>
      </c>
      <c r="J60" s="19"/>
      <c r="K60" s="38">
        <v>865611693</v>
      </c>
      <c r="L60" s="19"/>
      <c r="M60" s="38">
        <v>855859992</v>
      </c>
    </row>
    <row r="61" spans="1:17" ht="22.2" customHeight="1">
      <c r="A61" s="1"/>
      <c r="G61" s="3"/>
      <c r="H61" s="5"/>
      <c r="I61" s="3"/>
      <c r="K61" s="3"/>
      <c r="M61" s="3"/>
    </row>
    <row r="62" spans="1:17" ht="22.2" customHeight="1">
      <c r="A62" s="1"/>
      <c r="G62" s="3"/>
      <c r="H62" s="5"/>
      <c r="I62" s="3"/>
      <c r="K62" s="3"/>
      <c r="M62" s="3"/>
    </row>
    <row r="63" spans="1:17" ht="20.7" customHeight="1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</row>
    <row r="64" spans="1:17" ht="21" customHeight="1">
      <c r="D64" s="139" t="s">
        <v>149</v>
      </c>
      <c r="E64" s="2"/>
      <c r="F64" s="2"/>
      <c r="G64" s="2"/>
      <c r="H64" s="2"/>
      <c r="I64" s="140" t="s">
        <v>149</v>
      </c>
      <c r="J64" s="2"/>
      <c r="K64" s="174"/>
      <c r="L64" s="2"/>
      <c r="M64" s="2"/>
      <c r="N64" s="103"/>
      <c r="O64" s="103"/>
      <c r="P64" s="103"/>
      <c r="Q64" s="103"/>
    </row>
    <row r="65" spans="1:17" ht="21" customHeight="1">
      <c r="D65" s="111" t="s">
        <v>130</v>
      </c>
      <c r="E65" s="2"/>
      <c r="F65" s="2"/>
      <c r="G65" s="2"/>
      <c r="H65" s="2"/>
      <c r="I65" s="141" t="s">
        <v>131</v>
      </c>
      <c r="J65" s="2"/>
      <c r="K65" s="174"/>
      <c r="L65" s="2"/>
      <c r="M65" s="2"/>
      <c r="N65" s="103"/>
      <c r="O65" s="103"/>
      <c r="P65" s="103"/>
      <c r="Q65" s="103"/>
    </row>
    <row r="66" spans="1:17" ht="21" customHeight="1">
      <c r="A66" s="1" t="s">
        <v>0</v>
      </c>
      <c r="B66" s="1"/>
      <c r="C66" s="1"/>
      <c r="D66" s="1"/>
      <c r="E66" s="65"/>
      <c r="F66" s="65"/>
      <c r="G66" s="1"/>
      <c r="H66" s="1"/>
      <c r="I66" s="56"/>
      <c r="J66" s="1"/>
      <c r="K66" s="169"/>
      <c r="L66" s="1"/>
      <c r="M66" s="35"/>
    </row>
    <row r="67" spans="1:17" ht="21" customHeight="1">
      <c r="A67" s="1" t="s">
        <v>132</v>
      </c>
      <c r="B67" s="1"/>
      <c r="C67" s="1"/>
      <c r="D67" s="1"/>
      <c r="E67" s="65"/>
      <c r="F67" s="65"/>
      <c r="G67" s="1"/>
      <c r="H67" s="1"/>
      <c r="I67" s="1"/>
      <c r="J67" s="1"/>
      <c r="K67" s="169"/>
      <c r="L67" s="1"/>
      <c r="M67" s="35"/>
    </row>
    <row r="68" spans="1:17" ht="21" customHeight="1">
      <c r="A68" s="1" t="s">
        <v>166</v>
      </c>
      <c r="B68" s="1"/>
      <c r="C68" s="1"/>
      <c r="D68" s="1"/>
      <c r="E68" s="65"/>
      <c r="F68" s="65"/>
      <c r="G68" s="1"/>
      <c r="H68" s="1"/>
      <c r="I68" s="1"/>
      <c r="J68" s="1"/>
      <c r="K68" s="169"/>
      <c r="L68" s="1"/>
      <c r="M68" s="1"/>
    </row>
    <row r="69" spans="1:17" ht="21" customHeight="1">
      <c r="G69" s="194" t="s">
        <v>103</v>
      </c>
      <c r="H69" s="194"/>
      <c r="I69" s="194"/>
      <c r="J69" s="194"/>
      <c r="K69" s="194"/>
      <c r="L69" s="194"/>
      <c r="M69" s="194"/>
    </row>
    <row r="70" spans="1:17" ht="21" customHeight="1">
      <c r="D70" s="187"/>
      <c r="G70" s="197" t="s">
        <v>1</v>
      </c>
      <c r="H70" s="197"/>
      <c r="I70" s="197"/>
      <c r="J70" s="6"/>
      <c r="K70" s="197" t="s">
        <v>2</v>
      </c>
      <c r="L70" s="197"/>
      <c r="M70" s="197"/>
    </row>
    <row r="71" spans="1:17" ht="21" customHeight="1">
      <c r="D71" s="187"/>
      <c r="G71" s="164" t="s">
        <v>160</v>
      </c>
      <c r="H71" s="165"/>
      <c r="I71" s="166" t="s">
        <v>161</v>
      </c>
      <c r="J71" s="167"/>
      <c r="K71" s="170" t="s">
        <v>160</v>
      </c>
      <c r="L71" s="165"/>
      <c r="M71" s="166" t="s">
        <v>161</v>
      </c>
    </row>
    <row r="72" spans="1:17" ht="21" customHeight="1">
      <c r="D72" s="187"/>
      <c r="G72" s="66" t="s">
        <v>65</v>
      </c>
      <c r="H72" s="7"/>
      <c r="I72" s="8"/>
      <c r="J72" s="6"/>
      <c r="K72" s="171" t="s">
        <v>65</v>
      </c>
      <c r="L72" s="7"/>
      <c r="M72" s="8"/>
    </row>
    <row r="73" spans="1:17" ht="21" customHeight="1">
      <c r="E73" s="53" t="s">
        <v>3</v>
      </c>
      <c r="G73" s="211" t="s">
        <v>70</v>
      </c>
      <c r="H73" s="67"/>
      <c r="I73" s="211" t="s">
        <v>66</v>
      </c>
      <c r="J73" s="10"/>
      <c r="K73" s="211" t="s">
        <v>70</v>
      </c>
      <c r="L73" s="67"/>
      <c r="M73" s="211" t="s">
        <v>66</v>
      </c>
    </row>
    <row r="74" spans="1:17" ht="21" customHeight="1">
      <c r="A74" s="74" t="s">
        <v>23</v>
      </c>
      <c r="B74" s="71"/>
      <c r="C74" s="71"/>
      <c r="D74" s="71"/>
      <c r="G74" s="3"/>
      <c r="H74" s="5"/>
      <c r="I74" s="3"/>
      <c r="K74" s="3"/>
      <c r="M74" s="17"/>
    </row>
    <row r="75" spans="1:17" ht="21" customHeight="1">
      <c r="A75" s="71"/>
      <c r="B75" s="71" t="s">
        <v>24</v>
      </c>
      <c r="C75" s="71"/>
      <c r="D75" s="71"/>
      <c r="G75" s="3"/>
      <c r="H75" s="5"/>
      <c r="I75" s="3"/>
      <c r="K75" s="3"/>
      <c r="M75" s="3"/>
    </row>
    <row r="76" spans="1:17" ht="21" customHeight="1">
      <c r="A76" s="71"/>
      <c r="B76" s="71"/>
      <c r="C76" s="73" t="s">
        <v>25</v>
      </c>
      <c r="D76" s="75"/>
      <c r="G76" s="3"/>
      <c r="H76" s="5"/>
      <c r="I76" s="3"/>
      <c r="K76" s="3"/>
      <c r="M76" s="3"/>
    </row>
    <row r="77" spans="1:17" ht="21" customHeight="1" thickBot="1">
      <c r="A77" s="71"/>
      <c r="B77" s="71"/>
      <c r="C77" s="73"/>
      <c r="D77" s="75" t="s">
        <v>155</v>
      </c>
      <c r="G77" s="18">
        <v>400000000</v>
      </c>
      <c r="H77" s="55"/>
      <c r="I77" s="18">
        <v>400000000</v>
      </c>
      <c r="J77" s="19"/>
      <c r="K77" s="18">
        <v>400000000</v>
      </c>
      <c r="L77" s="19"/>
      <c r="M77" s="18">
        <v>400000000</v>
      </c>
    </row>
    <row r="78" spans="1:17" ht="21" customHeight="1" thickTop="1">
      <c r="A78" s="71"/>
      <c r="C78" s="73" t="s">
        <v>83</v>
      </c>
      <c r="D78" s="75"/>
      <c r="G78" s="19"/>
      <c r="H78" s="55"/>
      <c r="I78" s="19"/>
      <c r="J78" s="19"/>
      <c r="K78" s="19"/>
      <c r="L78" s="19"/>
      <c r="M78" s="19"/>
    </row>
    <row r="79" spans="1:17" ht="21" customHeight="1">
      <c r="A79" s="71"/>
      <c r="B79" s="73"/>
      <c r="C79" s="75"/>
      <c r="D79" s="75" t="s">
        <v>155</v>
      </c>
      <c r="G79" s="19">
        <v>400000000</v>
      </c>
      <c r="H79" s="55"/>
      <c r="I79" s="36">
        <v>400000000</v>
      </c>
      <c r="J79" s="19"/>
      <c r="K79" s="19">
        <v>400000000</v>
      </c>
      <c r="L79" s="19"/>
      <c r="M79" s="19">
        <v>400000000</v>
      </c>
    </row>
    <row r="80" spans="1:17" ht="21" customHeight="1">
      <c r="A80" s="71"/>
      <c r="B80" s="73" t="s">
        <v>26</v>
      </c>
      <c r="C80" s="75"/>
      <c r="G80" s="19">
        <v>570335056</v>
      </c>
      <c r="H80" s="55"/>
      <c r="I80" s="36">
        <v>570335056</v>
      </c>
      <c r="J80" s="19"/>
      <c r="K80" s="19">
        <v>570335056</v>
      </c>
      <c r="L80" s="19"/>
      <c r="M80" s="19">
        <v>570335056</v>
      </c>
    </row>
    <row r="81" spans="1:17" ht="21" customHeight="1">
      <c r="A81" s="71"/>
      <c r="B81" s="73" t="s">
        <v>146</v>
      </c>
      <c r="G81" s="19">
        <v>2634608</v>
      </c>
      <c r="H81" s="55"/>
      <c r="I81" s="19">
        <v>2634608</v>
      </c>
      <c r="J81" s="19"/>
      <c r="K81" s="172">
        <v>0</v>
      </c>
      <c r="M81" s="161">
        <v>0</v>
      </c>
      <c r="N81" s="103"/>
      <c r="O81" s="103"/>
      <c r="P81" s="103"/>
      <c r="Q81" s="103"/>
    </row>
    <row r="82" spans="1:17" ht="21" customHeight="1">
      <c r="A82" s="71"/>
      <c r="B82" s="78" t="s">
        <v>27</v>
      </c>
      <c r="C82" s="73"/>
      <c r="D82" s="73"/>
      <c r="G82" s="175"/>
      <c r="H82" s="57"/>
      <c r="I82" s="57"/>
      <c r="J82" s="19"/>
      <c r="K82" s="175"/>
      <c r="L82" s="57"/>
      <c r="M82" s="57"/>
    </row>
    <row r="83" spans="1:17" ht="21" customHeight="1">
      <c r="A83" s="71"/>
      <c r="B83" s="78"/>
      <c r="C83" s="73" t="s">
        <v>28</v>
      </c>
      <c r="D83" s="73"/>
      <c r="G83" s="19"/>
      <c r="H83" s="55"/>
      <c r="I83" s="19"/>
      <c r="J83" s="19"/>
      <c r="K83" s="19"/>
      <c r="L83" s="19"/>
      <c r="M83" s="19"/>
    </row>
    <row r="84" spans="1:17" ht="21" customHeight="1">
      <c r="A84" s="71"/>
      <c r="B84" s="78"/>
      <c r="C84" s="73" t="s">
        <v>29</v>
      </c>
      <c r="D84" s="73"/>
      <c r="E84" s="79"/>
      <c r="G84" s="19">
        <v>21069460</v>
      </c>
      <c r="H84" s="55"/>
      <c r="I84" s="19">
        <v>21069460</v>
      </c>
      <c r="J84" s="19"/>
      <c r="K84" s="19">
        <v>21069460</v>
      </c>
      <c r="L84" s="19"/>
      <c r="M84" s="19">
        <v>21069460</v>
      </c>
    </row>
    <row r="85" spans="1:17" ht="21" customHeight="1">
      <c r="A85" s="71"/>
      <c r="B85" s="78"/>
      <c r="C85" s="73" t="s">
        <v>30</v>
      </c>
      <c r="D85" s="73"/>
      <c r="G85" s="19">
        <v>184823186</v>
      </c>
      <c r="H85" s="55"/>
      <c r="I85" s="19">
        <v>179765518</v>
      </c>
      <c r="J85" s="19"/>
      <c r="K85" s="19">
        <v>100578495</v>
      </c>
      <c r="L85" s="19"/>
      <c r="M85" s="19">
        <v>100869723</v>
      </c>
    </row>
    <row r="86" spans="1:17" ht="21" customHeight="1">
      <c r="A86" s="71"/>
      <c r="B86" s="75" t="s">
        <v>99</v>
      </c>
      <c r="D86" s="75"/>
      <c r="G86" s="176">
        <v>0</v>
      </c>
      <c r="H86" s="55"/>
      <c r="I86" s="162">
        <v>0</v>
      </c>
      <c r="J86" s="19"/>
      <c r="K86" s="176">
        <v>0</v>
      </c>
      <c r="L86" s="19"/>
      <c r="M86" s="162">
        <v>0</v>
      </c>
    </row>
    <row r="87" spans="1:17" ht="21" customHeight="1">
      <c r="A87" s="80"/>
      <c r="B87" s="81" t="s">
        <v>100</v>
      </c>
      <c r="C87" s="73"/>
      <c r="D87" s="73"/>
      <c r="G87" s="19">
        <v>1178862310</v>
      </c>
      <c r="H87" s="55"/>
      <c r="I87" s="19">
        <v>1173804642</v>
      </c>
      <c r="J87" s="19"/>
      <c r="K87" s="19">
        <v>1091983011</v>
      </c>
      <c r="L87" s="19"/>
      <c r="M87" s="19">
        <v>1092274239</v>
      </c>
    </row>
    <row r="88" spans="1:17" ht="21" customHeight="1">
      <c r="A88" s="80"/>
      <c r="B88" s="82" t="s">
        <v>31</v>
      </c>
      <c r="C88" s="73"/>
      <c r="D88" s="73"/>
      <c r="G88" s="176">
        <v>0</v>
      </c>
      <c r="H88" s="55"/>
      <c r="I88" s="162">
        <v>0</v>
      </c>
      <c r="J88" s="19"/>
      <c r="K88" s="176">
        <v>0</v>
      </c>
      <c r="L88" s="19"/>
      <c r="M88" s="162">
        <v>0</v>
      </c>
    </row>
    <row r="89" spans="1:17" ht="21" customHeight="1">
      <c r="A89" s="80" t="s">
        <v>32</v>
      </c>
      <c r="B89" s="73"/>
      <c r="C89" s="73"/>
      <c r="D89" s="73"/>
      <c r="G89" s="38">
        <v>1178862310</v>
      </c>
      <c r="H89" s="57"/>
      <c r="I89" s="38">
        <v>1173804642</v>
      </c>
      <c r="J89" s="19"/>
      <c r="K89" s="38">
        <v>1091983011</v>
      </c>
      <c r="L89" s="19"/>
      <c r="M89" s="38">
        <v>1092274239</v>
      </c>
    </row>
    <row r="90" spans="1:17" ht="21" customHeight="1" thickBot="1">
      <c r="A90" s="74" t="s">
        <v>33</v>
      </c>
      <c r="B90" s="71"/>
      <c r="C90" s="71"/>
      <c r="D90" s="71"/>
      <c r="G90" s="18">
        <v>2320929946</v>
      </c>
      <c r="H90" s="57"/>
      <c r="I90" s="18">
        <v>2300745934</v>
      </c>
      <c r="J90" s="19"/>
      <c r="K90" s="18">
        <v>1957594704</v>
      </c>
      <c r="L90" s="19"/>
      <c r="M90" s="18">
        <v>1948134231</v>
      </c>
    </row>
    <row r="91" spans="1:17" ht="21" customHeight="1" thickTop="1">
      <c r="A91" s="74"/>
      <c r="B91" s="71"/>
      <c r="C91" s="71"/>
      <c r="D91" s="71"/>
    </row>
    <row r="92" spans="1:17" ht="22.2" customHeight="1">
      <c r="A92" s="74"/>
      <c r="B92" s="71"/>
      <c r="C92" s="71"/>
      <c r="D92" s="71"/>
      <c r="G92" s="3"/>
      <c r="I92" s="3"/>
      <c r="K92" s="3"/>
      <c r="M92" s="3"/>
    </row>
    <row r="93" spans="1:17" ht="22.2" customHeight="1">
      <c r="A93" s="74"/>
      <c r="B93" s="71"/>
      <c r="C93" s="71"/>
      <c r="D93" s="71"/>
      <c r="G93" s="3"/>
      <c r="I93" s="3"/>
      <c r="K93" s="3"/>
      <c r="M93" s="3"/>
    </row>
    <row r="94" spans="1:17" ht="20.7" customHeight="1">
      <c r="A94" s="196"/>
      <c r="B94" s="196"/>
      <c r="C94" s="196"/>
      <c r="D94" s="196"/>
      <c r="E94" s="196"/>
      <c r="F94" s="196"/>
      <c r="G94" s="196"/>
      <c r="H94" s="196"/>
      <c r="I94" s="196"/>
      <c r="J94" s="196"/>
      <c r="K94" s="196"/>
      <c r="L94" s="196"/>
      <c r="M94" s="196"/>
    </row>
    <row r="95" spans="1:17" ht="21" customHeight="1">
      <c r="D95" s="139" t="s">
        <v>149</v>
      </c>
      <c r="E95" s="2"/>
      <c r="F95" s="2"/>
      <c r="G95" s="2"/>
      <c r="H95" s="2"/>
      <c r="I95" s="140" t="s">
        <v>149</v>
      </c>
      <c r="J95" s="2"/>
      <c r="K95" s="174"/>
      <c r="L95" s="2"/>
      <c r="M95" s="2"/>
      <c r="N95" s="103"/>
      <c r="O95" s="103"/>
      <c r="P95" s="103"/>
      <c r="Q95" s="103"/>
    </row>
    <row r="96" spans="1:17" ht="21" customHeight="1">
      <c r="D96" s="111" t="s">
        <v>130</v>
      </c>
      <c r="E96" s="2"/>
      <c r="F96" s="2"/>
      <c r="G96" s="2"/>
      <c r="H96" s="2"/>
      <c r="I96" s="141" t="s">
        <v>131</v>
      </c>
      <c r="J96" s="2"/>
      <c r="K96" s="174"/>
      <c r="L96" s="2"/>
      <c r="M96" s="2"/>
      <c r="N96" s="103"/>
      <c r="O96" s="103"/>
      <c r="P96" s="103"/>
      <c r="Q96" s="103"/>
    </row>
    <row r="97" spans="5:17">
      <c r="G97" s="52"/>
      <c r="H97" s="83"/>
      <c r="I97" s="52"/>
      <c r="J97" s="52"/>
      <c r="K97" s="52"/>
      <c r="L97" s="52"/>
      <c r="M97" s="52"/>
    </row>
    <row r="98" spans="5:17" ht="20.25" customHeight="1">
      <c r="E98" s="2"/>
      <c r="F98" s="2"/>
      <c r="I98" s="15"/>
      <c r="L98" s="84"/>
    </row>
    <row r="99" spans="5:17" ht="21" customHeight="1">
      <c r="E99" s="2"/>
      <c r="F99" s="2"/>
    </row>
    <row r="100" spans="5:17" ht="21" customHeight="1">
      <c r="E100" s="2"/>
      <c r="F100" s="2"/>
      <c r="I100" s="15"/>
      <c r="K100" s="15"/>
      <c r="L100" s="84"/>
      <c r="M100" s="85"/>
    </row>
    <row r="101" spans="5:17" ht="21" customHeight="1">
      <c r="E101" s="2"/>
      <c r="F101" s="2"/>
      <c r="I101" s="15"/>
      <c r="K101" s="15"/>
      <c r="L101" s="84"/>
      <c r="M101" s="85"/>
    </row>
    <row r="102" spans="5:17" ht="21" customHeight="1">
      <c r="E102" s="2"/>
      <c r="F102" s="2"/>
      <c r="I102" s="15"/>
      <c r="J102" s="33"/>
      <c r="K102" s="15"/>
      <c r="L102" s="84"/>
      <c r="M102" s="85"/>
    </row>
    <row r="103" spans="5:17" ht="21" customHeight="1">
      <c r="E103" s="2"/>
      <c r="F103" s="2"/>
      <c r="I103" s="15"/>
      <c r="J103" s="33"/>
      <c r="K103" s="15"/>
      <c r="L103" s="84"/>
      <c r="M103" s="85"/>
    </row>
    <row r="104" spans="5:17" ht="21" customHeight="1">
      <c r="E104" s="2"/>
      <c r="F104" s="2"/>
      <c r="I104" s="15"/>
      <c r="J104" s="33"/>
      <c r="K104" s="15"/>
      <c r="L104" s="84"/>
      <c r="M104" s="85"/>
      <c r="N104" s="58"/>
      <c r="O104" s="58"/>
      <c r="P104" s="58"/>
      <c r="Q104" s="58"/>
    </row>
    <row r="105" spans="5:17" ht="20.25" customHeight="1">
      <c r="E105" s="2"/>
      <c r="F105" s="2"/>
      <c r="I105" s="15"/>
      <c r="J105" s="33"/>
      <c r="K105" s="34"/>
      <c r="L105" s="84"/>
      <c r="M105" s="85"/>
    </row>
    <row r="106" spans="5:17" ht="20.25" customHeight="1">
      <c r="E106" s="2"/>
      <c r="F106" s="2"/>
      <c r="I106" s="15"/>
      <c r="J106" s="33"/>
      <c r="K106" s="34"/>
      <c r="L106" s="84"/>
      <c r="M106" s="85"/>
    </row>
    <row r="107" spans="5:17" ht="21" customHeight="1">
      <c r="E107" s="13"/>
      <c r="F107" s="13"/>
      <c r="G107" s="2"/>
      <c r="H107" s="2"/>
      <c r="I107" s="15"/>
      <c r="J107" s="33"/>
      <c r="K107" s="34"/>
      <c r="L107" s="84"/>
      <c r="M107" s="85"/>
    </row>
    <row r="108" spans="5:17" ht="21" customHeight="1">
      <c r="E108" s="2"/>
      <c r="F108" s="2"/>
      <c r="I108" s="15"/>
      <c r="J108" s="33"/>
      <c r="K108" s="34"/>
      <c r="L108" s="84"/>
      <c r="M108" s="85"/>
    </row>
    <row r="109" spans="5:17" ht="21" customHeight="1">
      <c r="E109" s="2"/>
      <c r="F109" s="2"/>
      <c r="I109" s="15"/>
      <c r="J109" s="33"/>
      <c r="K109" s="4"/>
      <c r="L109" s="84"/>
      <c r="M109" s="34"/>
    </row>
    <row r="110" spans="5:17" ht="21" customHeight="1">
      <c r="G110" s="2"/>
      <c r="H110" s="2"/>
      <c r="I110" s="15"/>
      <c r="J110" s="33"/>
      <c r="K110" s="4"/>
      <c r="L110" s="84"/>
      <c r="M110" s="34"/>
    </row>
    <row r="111" spans="5:17" ht="21" customHeight="1">
      <c r="G111" s="2"/>
      <c r="H111" s="2"/>
      <c r="I111" s="15"/>
      <c r="J111" s="33"/>
      <c r="K111" s="4"/>
      <c r="L111" s="84"/>
      <c r="M111" s="34"/>
    </row>
    <row r="112" spans="5:17" ht="21" customHeight="1">
      <c r="G112" s="2"/>
      <c r="H112" s="2"/>
      <c r="I112" s="15"/>
      <c r="J112" s="33"/>
      <c r="K112" s="4"/>
      <c r="L112" s="84"/>
      <c r="M112" s="34"/>
    </row>
    <row r="113" spans="5:13" ht="21" customHeight="1">
      <c r="G113" s="2"/>
      <c r="H113" s="2"/>
      <c r="I113" s="15"/>
      <c r="J113" s="33"/>
      <c r="K113" s="4"/>
      <c r="L113" s="84"/>
      <c r="M113" s="34"/>
    </row>
    <row r="114" spans="5:13" ht="21" customHeight="1">
      <c r="G114" s="2"/>
      <c r="H114" s="2"/>
      <c r="I114" s="15"/>
      <c r="J114" s="33"/>
      <c r="K114" s="4"/>
      <c r="L114" s="84"/>
      <c r="M114" s="34"/>
    </row>
    <row r="115" spans="5:13" ht="21" customHeight="1">
      <c r="G115" s="2"/>
      <c r="H115" s="2"/>
      <c r="I115" s="15"/>
      <c r="J115" s="33"/>
      <c r="K115" s="4"/>
      <c r="L115" s="84"/>
      <c r="M115" s="85"/>
    </row>
    <row r="116" spans="5:13" ht="21" customHeight="1">
      <c r="G116" s="2"/>
      <c r="H116" s="2"/>
      <c r="I116" s="15"/>
      <c r="J116" s="33"/>
      <c r="K116" s="4"/>
      <c r="L116" s="84"/>
      <c r="M116" s="85"/>
    </row>
    <row r="117" spans="5:13" ht="21" customHeight="1">
      <c r="G117" s="2"/>
      <c r="H117" s="2"/>
      <c r="I117" s="15"/>
      <c r="J117" s="33"/>
      <c r="K117" s="174"/>
      <c r="L117" s="84"/>
      <c r="M117" s="85"/>
    </row>
    <row r="118" spans="5:13" ht="21" customHeight="1">
      <c r="G118" s="2"/>
      <c r="H118" s="2"/>
      <c r="I118" s="15"/>
      <c r="J118" s="33"/>
      <c r="K118" s="174"/>
      <c r="L118" s="84"/>
      <c r="M118" s="85"/>
    </row>
    <row r="119" spans="5:13" ht="21" customHeight="1">
      <c r="G119" s="2"/>
      <c r="H119" s="2"/>
      <c r="I119" s="15"/>
      <c r="J119" s="33"/>
      <c r="K119" s="174"/>
      <c r="L119" s="84"/>
      <c r="M119" s="2"/>
    </row>
    <row r="120" spans="5:13" ht="21" customHeight="1">
      <c r="E120" s="13"/>
      <c r="F120" s="13"/>
      <c r="G120" s="2"/>
      <c r="H120" s="2"/>
      <c r="I120" s="15"/>
      <c r="J120" s="33"/>
      <c r="K120" s="174"/>
      <c r="L120" s="84"/>
      <c r="M120" s="2"/>
    </row>
    <row r="121" spans="5:13" ht="21" customHeight="1">
      <c r="E121" s="13"/>
      <c r="F121" s="13"/>
      <c r="G121" s="2"/>
      <c r="H121" s="2"/>
      <c r="K121" s="174"/>
      <c r="L121" s="84"/>
      <c r="M121" s="2"/>
    </row>
    <row r="122" spans="5:13" ht="21" customHeight="1">
      <c r="E122" s="13"/>
      <c r="F122" s="13"/>
      <c r="G122" s="2"/>
      <c r="H122" s="2"/>
      <c r="K122" s="174"/>
      <c r="L122" s="84"/>
      <c r="M122" s="2"/>
    </row>
    <row r="123" spans="5:13" ht="21" customHeight="1">
      <c r="E123" s="13"/>
      <c r="F123" s="13"/>
      <c r="G123" s="2"/>
      <c r="H123" s="2"/>
      <c r="K123" s="174"/>
      <c r="L123" s="84"/>
      <c r="M123" s="2"/>
    </row>
    <row r="124" spans="5:13" ht="21" customHeight="1">
      <c r="G124" s="2"/>
      <c r="H124" s="2"/>
      <c r="K124" s="174"/>
      <c r="L124" s="84"/>
      <c r="M124" s="2"/>
    </row>
    <row r="125" spans="5:13" ht="21" customHeight="1">
      <c r="K125" s="177"/>
    </row>
    <row r="126" spans="5:13" ht="21" customHeight="1">
      <c r="E126" s="13"/>
      <c r="F126" s="13"/>
      <c r="G126" s="2"/>
      <c r="H126" s="2"/>
      <c r="K126" s="174"/>
      <c r="L126" s="84"/>
      <c r="M126" s="2"/>
    </row>
    <row r="127" spans="5:13" ht="21" customHeight="1">
      <c r="E127" s="13"/>
      <c r="F127" s="13"/>
      <c r="G127" s="2"/>
      <c r="H127" s="2"/>
      <c r="K127" s="174"/>
      <c r="L127" s="84"/>
      <c r="M127" s="2"/>
    </row>
    <row r="128" spans="5:13" ht="21" customHeight="1">
      <c r="E128" s="13"/>
      <c r="F128" s="13"/>
      <c r="G128" s="2"/>
      <c r="H128" s="2"/>
      <c r="K128" s="174"/>
      <c r="L128" s="84"/>
      <c r="M128" s="2"/>
    </row>
    <row r="129" spans="5:13" ht="21" customHeight="1">
      <c r="E129" s="13"/>
      <c r="F129" s="13"/>
      <c r="G129" s="2"/>
      <c r="H129" s="2"/>
      <c r="K129" s="174"/>
      <c r="L129" s="84"/>
      <c r="M129" s="2"/>
    </row>
    <row r="130" spans="5:13" ht="21" customHeight="1">
      <c r="E130" s="13"/>
      <c r="F130" s="13"/>
      <c r="G130" s="2"/>
      <c r="H130" s="2"/>
      <c r="K130" s="174"/>
      <c r="L130" s="84"/>
      <c r="M130" s="2"/>
    </row>
    <row r="131" spans="5:13" ht="21" customHeight="1">
      <c r="E131" s="13"/>
      <c r="F131" s="13"/>
      <c r="G131" s="2"/>
      <c r="H131" s="2"/>
      <c r="K131" s="174"/>
      <c r="L131" s="84"/>
      <c r="M131" s="2"/>
    </row>
    <row r="132" spans="5:13" ht="21" customHeight="1">
      <c r="E132" s="13"/>
      <c r="F132" s="13"/>
      <c r="G132" s="2"/>
      <c r="H132" s="2"/>
      <c r="K132" s="174"/>
      <c r="L132" s="84"/>
      <c r="M132" s="2"/>
    </row>
    <row r="133" spans="5:13" ht="21" customHeight="1">
      <c r="E133" s="13"/>
      <c r="F133" s="13"/>
      <c r="G133" s="2"/>
      <c r="H133" s="2"/>
      <c r="K133" s="174"/>
      <c r="L133" s="84"/>
      <c r="M133" s="2"/>
    </row>
    <row r="134" spans="5:13" ht="21" customHeight="1">
      <c r="E134" s="13"/>
      <c r="F134" s="13"/>
      <c r="G134" s="2"/>
      <c r="H134" s="2"/>
      <c r="K134" s="174"/>
      <c r="L134" s="84"/>
      <c r="M134" s="2"/>
    </row>
    <row r="135" spans="5:13" ht="21" customHeight="1">
      <c r="E135" s="13"/>
      <c r="F135" s="13"/>
      <c r="G135" s="2"/>
      <c r="H135" s="2"/>
      <c r="K135" s="174"/>
      <c r="L135" s="84"/>
      <c r="M135" s="2"/>
    </row>
    <row r="136" spans="5:13" ht="21" customHeight="1">
      <c r="E136" s="13"/>
      <c r="F136" s="13"/>
      <c r="G136" s="2"/>
      <c r="H136" s="2"/>
      <c r="K136" s="174"/>
      <c r="L136" s="84"/>
      <c r="M136" s="2"/>
    </row>
    <row r="137" spans="5:13" ht="21" customHeight="1">
      <c r="E137" s="13"/>
      <c r="F137" s="13"/>
      <c r="G137" s="2"/>
      <c r="H137" s="2"/>
      <c r="K137" s="174"/>
      <c r="L137" s="84"/>
      <c r="M137" s="2"/>
    </row>
    <row r="138" spans="5:13" ht="21" customHeight="1">
      <c r="E138" s="13"/>
      <c r="F138" s="13"/>
      <c r="G138" s="2"/>
      <c r="H138" s="2"/>
      <c r="K138" s="174"/>
      <c r="L138" s="84"/>
      <c r="M138" s="2"/>
    </row>
    <row r="139" spans="5:13" ht="21" customHeight="1">
      <c r="E139" s="13"/>
      <c r="F139" s="13"/>
      <c r="G139" s="2"/>
      <c r="H139" s="2"/>
      <c r="K139" s="174"/>
      <c r="L139" s="84"/>
      <c r="M139" s="2"/>
    </row>
    <row r="140" spans="5:13" ht="21" customHeight="1">
      <c r="E140" s="13"/>
      <c r="F140" s="13"/>
      <c r="G140" s="2"/>
      <c r="H140" s="2"/>
      <c r="K140" s="174"/>
      <c r="L140" s="84"/>
      <c r="M140" s="2"/>
    </row>
    <row r="141" spans="5:13" ht="21" customHeight="1">
      <c r="E141" s="13"/>
      <c r="F141" s="13"/>
      <c r="G141" s="2"/>
      <c r="H141" s="2"/>
      <c r="K141" s="174"/>
      <c r="L141" s="84"/>
      <c r="M141" s="2"/>
    </row>
  </sheetData>
  <mergeCells count="12">
    <mergeCell ref="A94:M94"/>
    <mergeCell ref="G38:I38"/>
    <mergeCell ref="K38:M38"/>
    <mergeCell ref="A63:M63"/>
    <mergeCell ref="G69:M69"/>
    <mergeCell ref="G70:I70"/>
    <mergeCell ref="K70:M70"/>
    <mergeCell ref="G4:M4"/>
    <mergeCell ref="G5:I5"/>
    <mergeCell ref="K5:M5"/>
    <mergeCell ref="A31:M31"/>
    <mergeCell ref="G37:M37"/>
  </mergeCells>
  <pageMargins left="0.78740157480314965" right="0.59" top="0.78740157480314965" bottom="0.59055118110236227" header="0.19685039370078741" footer="0.19685039370078741"/>
  <pageSetup paperSize="9" scale="83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3" max="12" man="1"/>
    <brk id="65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FAA-970C-4B37-BEF2-51A37F1E461C}">
  <sheetPr>
    <tabColor rgb="FFFF0066"/>
  </sheetPr>
  <dimension ref="A1:T39"/>
  <sheetViews>
    <sheetView view="pageBreakPreview" zoomScale="85" zoomScaleSheetLayoutView="85" workbookViewId="0">
      <selection activeCell="I10" sqref="I10"/>
    </sheetView>
  </sheetViews>
  <sheetFormatPr defaultColWidth="14.75" defaultRowHeight="19.8"/>
  <cols>
    <col min="1" max="3" width="1.75" style="2" customWidth="1"/>
    <col min="4" max="4" width="27.75" style="2" customWidth="1"/>
    <col min="5" max="5" width="5.125" style="54" customWidth="1"/>
    <col min="6" max="6" width="0.75" style="54" customWidth="1"/>
    <col min="7" max="7" width="14.875" style="54" customWidth="1"/>
    <col min="8" max="8" width="0.75" style="54" customWidth="1"/>
    <col min="9" max="9" width="14.875" style="13" customWidth="1"/>
    <col min="10" max="10" width="0.75" style="3" customWidth="1"/>
    <col min="11" max="11" width="14.875" style="13" customWidth="1"/>
    <col min="12" max="12" width="0.75" style="3" customWidth="1"/>
    <col min="13" max="13" width="14.875" style="13" customWidth="1"/>
    <col min="14" max="14" width="14.75" style="2"/>
    <col min="15" max="15" width="14.75" style="2" bestFit="1" customWidth="1"/>
    <col min="16" max="16384" width="14.75" style="2"/>
  </cols>
  <sheetData>
    <row r="1" spans="1:16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69"/>
      <c r="L1" s="1"/>
      <c r="M1" s="35" t="s">
        <v>63</v>
      </c>
    </row>
    <row r="2" spans="1:16" ht="20.399999999999999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69"/>
      <c r="L2" s="1"/>
      <c r="M2" s="35" t="s">
        <v>64</v>
      </c>
    </row>
    <row r="3" spans="1:16" ht="20.399999999999999">
      <c r="A3" s="1" t="s">
        <v>169</v>
      </c>
      <c r="B3" s="1"/>
      <c r="C3" s="1"/>
      <c r="D3" s="1"/>
      <c r="E3" s="1"/>
      <c r="F3" s="1"/>
      <c r="G3" s="1"/>
      <c r="H3" s="1"/>
      <c r="I3" s="1"/>
      <c r="J3" s="1"/>
      <c r="K3" s="169"/>
      <c r="L3" s="1"/>
      <c r="M3" s="1"/>
    </row>
    <row r="4" spans="1:16">
      <c r="A4" s="187"/>
      <c r="B4" s="187"/>
      <c r="C4" s="187"/>
      <c r="D4" s="187"/>
      <c r="E4" s="187"/>
      <c r="F4" s="187"/>
      <c r="G4" s="194" t="s">
        <v>103</v>
      </c>
      <c r="H4" s="194"/>
      <c r="I4" s="194"/>
      <c r="J4" s="194"/>
      <c r="K4" s="194"/>
      <c r="L4" s="194"/>
      <c r="M4" s="194"/>
    </row>
    <row r="5" spans="1:16">
      <c r="E5" s="54" t="s">
        <v>4</v>
      </c>
      <c r="G5" s="197" t="s">
        <v>1</v>
      </c>
      <c r="H5" s="197"/>
      <c r="I5" s="197"/>
      <c r="J5" s="16"/>
      <c r="K5" s="197" t="s">
        <v>2</v>
      </c>
      <c r="L5" s="197"/>
      <c r="M5" s="197"/>
    </row>
    <row r="6" spans="1:16">
      <c r="E6" s="5"/>
      <c r="F6" s="5"/>
      <c r="G6" s="211" t="s">
        <v>170</v>
      </c>
      <c r="H6" s="12"/>
      <c r="I6" s="211" t="s">
        <v>116</v>
      </c>
      <c r="J6" s="7"/>
      <c r="K6" s="211" t="s">
        <v>170</v>
      </c>
      <c r="L6" s="12"/>
      <c r="M6" s="211" t="s">
        <v>116</v>
      </c>
    </row>
    <row r="7" spans="1:16" ht="20.399999999999999">
      <c r="A7" s="1" t="s">
        <v>38</v>
      </c>
      <c r="E7" s="5"/>
      <c r="F7" s="5"/>
      <c r="G7" s="13"/>
      <c r="H7" s="5"/>
      <c r="J7" s="7"/>
      <c r="L7" s="12"/>
    </row>
    <row r="8" spans="1:16">
      <c r="B8" s="59" t="s">
        <v>39</v>
      </c>
      <c r="E8" s="5"/>
      <c r="F8" s="5"/>
      <c r="G8" s="36">
        <v>74056176</v>
      </c>
      <c r="H8" s="55"/>
      <c r="I8" s="36">
        <v>62620444</v>
      </c>
      <c r="J8" s="19"/>
      <c r="K8" s="36">
        <v>13620559</v>
      </c>
      <c r="L8" s="36"/>
      <c r="M8" s="36">
        <v>44540193</v>
      </c>
      <c r="O8" s="51"/>
      <c r="P8" s="97"/>
    </row>
    <row r="9" spans="1:16">
      <c r="B9" s="2" t="s">
        <v>40</v>
      </c>
      <c r="E9" s="5"/>
      <c r="F9" s="5"/>
      <c r="G9" s="37">
        <v>62429</v>
      </c>
      <c r="H9" s="55"/>
      <c r="I9" s="37">
        <v>1036748</v>
      </c>
      <c r="J9" s="19"/>
      <c r="K9" s="37">
        <v>1492590</v>
      </c>
      <c r="L9" s="36"/>
      <c r="M9" s="37">
        <v>1882435</v>
      </c>
      <c r="O9" s="51"/>
      <c r="P9" s="97"/>
    </row>
    <row r="10" spans="1:16" ht="20.399999999999999">
      <c r="A10" s="1" t="s">
        <v>41</v>
      </c>
      <c r="E10" s="5"/>
      <c r="F10" s="5"/>
      <c r="G10" s="37">
        <v>74118605</v>
      </c>
      <c r="H10" s="55"/>
      <c r="I10" s="37">
        <v>63657192</v>
      </c>
      <c r="J10" s="19"/>
      <c r="K10" s="37">
        <v>15113149</v>
      </c>
      <c r="L10" s="36"/>
      <c r="M10" s="37">
        <v>46422628</v>
      </c>
      <c r="P10" s="97"/>
    </row>
    <row r="11" spans="1:16" ht="20.399999999999999">
      <c r="A11" s="1" t="s">
        <v>42</v>
      </c>
      <c r="E11" s="5"/>
      <c r="F11" s="5"/>
      <c r="G11" s="19"/>
      <c r="H11" s="55"/>
      <c r="I11" s="19"/>
      <c r="J11" s="19"/>
      <c r="K11" s="19"/>
      <c r="L11" s="19"/>
      <c r="M11" s="19"/>
      <c r="P11" s="97"/>
    </row>
    <row r="12" spans="1:16">
      <c r="B12" s="60" t="s">
        <v>43</v>
      </c>
      <c r="E12" s="5"/>
      <c r="F12" s="2"/>
      <c r="G12" s="19">
        <v>-49672878</v>
      </c>
      <c r="H12" s="57"/>
      <c r="I12" s="19">
        <v>-40434102</v>
      </c>
      <c r="J12" s="19"/>
      <c r="K12" s="36">
        <v>-9939942</v>
      </c>
      <c r="L12" s="19"/>
      <c r="M12" s="36">
        <v>-30037496</v>
      </c>
      <c r="O12" s="51"/>
      <c r="P12" s="97"/>
    </row>
    <row r="13" spans="1:16">
      <c r="B13" s="2" t="s">
        <v>44</v>
      </c>
      <c r="E13" s="5"/>
      <c r="F13" s="5"/>
      <c r="G13" s="179">
        <v>-8571714</v>
      </c>
      <c r="H13" s="159"/>
      <c r="I13" s="19">
        <v>-11275947</v>
      </c>
      <c r="J13" s="19"/>
      <c r="K13" s="36">
        <v>-3468676</v>
      </c>
      <c r="L13" s="19"/>
      <c r="M13" s="36">
        <v>-7394845</v>
      </c>
      <c r="O13" s="51"/>
      <c r="P13" s="97"/>
    </row>
    <row r="14" spans="1:16">
      <c r="B14" s="2" t="s">
        <v>45</v>
      </c>
      <c r="E14" s="5"/>
      <c r="F14" s="5"/>
      <c r="G14" s="19">
        <v>-19707699</v>
      </c>
      <c r="H14" s="55"/>
      <c r="I14" s="19">
        <v>-19252127</v>
      </c>
      <c r="J14" s="19"/>
      <c r="K14" s="36">
        <v>-12648912</v>
      </c>
      <c r="L14" s="19"/>
      <c r="M14" s="36">
        <v>-14529572</v>
      </c>
      <c r="O14" s="51"/>
      <c r="P14" s="97"/>
    </row>
    <row r="15" spans="1:16" ht="20.399999999999999">
      <c r="A15" s="1" t="s">
        <v>46</v>
      </c>
      <c r="E15" s="5"/>
      <c r="F15" s="5"/>
      <c r="G15" s="38">
        <v>-77952291</v>
      </c>
      <c r="H15" s="55"/>
      <c r="I15" s="38">
        <v>-70962176</v>
      </c>
      <c r="J15" s="19"/>
      <c r="K15" s="38">
        <v>-26057530</v>
      </c>
      <c r="L15" s="36"/>
      <c r="M15" s="38">
        <v>-51961913</v>
      </c>
      <c r="P15" s="97"/>
    </row>
    <row r="16" spans="1:16" ht="20.399999999999999">
      <c r="A16" s="1" t="s">
        <v>124</v>
      </c>
      <c r="E16" s="5"/>
      <c r="F16" s="5"/>
      <c r="G16" s="36">
        <v>-3833686</v>
      </c>
      <c r="H16" s="36">
        <v>0</v>
      </c>
      <c r="I16" s="36">
        <v>-7304984</v>
      </c>
      <c r="J16" s="19"/>
      <c r="K16" s="36">
        <v>-10944381</v>
      </c>
      <c r="L16" s="36"/>
      <c r="M16" s="36">
        <v>-5539285</v>
      </c>
      <c r="P16" s="97"/>
    </row>
    <row r="17" spans="1:20">
      <c r="A17" s="2" t="s">
        <v>47</v>
      </c>
      <c r="E17" s="5"/>
      <c r="F17" s="5"/>
      <c r="G17" s="37">
        <v>-5841301</v>
      </c>
      <c r="H17" s="55"/>
      <c r="I17" s="64">
        <v>-705723</v>
      </c>
      <c r="J17" s="19"/>
      <c r="K17" s="37">
        <v>-5980653</v>
      </c>
      <c r="L17" s="19"/>
      <c r="M17" s="37">
        <v>-513493</v>
      </c>
      <c r="O17" s="51"/>
      <c r="P17" s="97"/>
    </row>
    <row r="18" spans="1:20" ht="20.399999999999999">
      <c r="A18" s="1" t="s">
        <v>75</v>
      </c>
      <c r="E18" s="5"/>
      <c r="F18" s="5"/>
      <c r="G18" s="36">
        <v>-9674987</v>
      </c>
      <c r="H18" s="55"/>
      <c r="I18" s="36">
        <v>-8010707</v>
      </c>
      <c r="J18" s="19"/>
      <c r="K18" s="36">
        <v>-16925034</v>
      </c>
      <c r="L18" s="36"/>
      <c r="M18" s="36">
        <v>-6052778</v>
      </c>
      <c r="P18" s="97"/>
    </row>
    <row r="19" spans="1:20">
      <c r="A19" s="2" t="s">
        <v>178</v>
      </c>
      <c r="E19" s="5"/>
      <c r="F19" s="5"/>
      <c r="G19" s="37">
        <v>14732655</v>
      </c>
      <c r="H19" s="55"/>
      <c r="I19" s="37">
        <v>-117024</v>
      </c>
      <c r="J19" s="19"/>
      <c r="K19" s="36">
        <v>16633806</v>
      </c>
      <c r="L19" s="19"/>
      <c r="M19" s="37">
        <v>30291</v>
      </c>
      <c r="O19" s="51"/>
      <c r="P19" s="97"/>
    </row>
    <row r="20" spans="1:20" ht="20.399999999999999">
      <c r="A20" s="1" t="s">
        <v>125</v>
      </c>
      <c r="E20" s="5"/>
      <c r="F20" s="5"/>
      <c r="G20" s="39">
        <v>5057668</v>
      </c>
      <c r="H20" s="55"/>
      <c r="I20" s="39">
        <v>-8127731</v>
      </c>
      <c r="J20" s="19"/>
      <c r="K20" s="39">
        <v>-291228</v>
      </c>
      <c r="L20" s="19"/>
      <c r="M20" s="39">
        <v>-6022487</v>
      </c>
    </row>
    <row r="21" spans="1:20" ht="20.399999999999999">
      <c r="A21" s="1" t="s">
        <v>126</v>
      </c>
      <c r="E21" s="5"/>
      <c r="F21" s="5"/>
      <c r="G21" s="176">
        <v>0</v>
      </c>
      <c r="H21" s="55"/>
      <c r="I21" s="162">
        <v>0</v>
      </c>
      <c r="J21" s="19"/>
      <c r="K21" s="176">
        <v>0</v>
      </c>
      <c r="L21" s="19"/>
      <c r="M21" s="162">
        <v>0</v>
      </c>
    </row>
    <row r="22" spans="1:20" ht="20.399999999999999">
      <c r="A22" s="1" t="s">
        <v>109</v>
      </c>
      <c r="E22" s="5"/>
      <c r="F22" s="5"/>
      <c r="G22" s="168">
        <v>5057668</v>
      </c>
      <c r="H22" s="19"/>
      <c r="I22" s="38">
        <v>-8127731</v>
      </c>
      <c r="J22" s="19"/>
      <c r="K22" s="38">
        <v>-291228</v>
      </c>
      <c r="L22" s="19"/>
      <c r="M22" s="38">
        <v>-6022487</v>
      </c>
      <c r="N22" s="137"/>
      <c r="O22" s="137"/>
      <c r="P22" s="137"/>
      <c r="Q22" s="137"/>
      <c r="R22" s="137"/>
      <c r="S22" s="137"/>
      <c r="T22" s="137"/>
    </row>
    <row r="23" spans="1:20" ht="20.399999999999999">
      <c r="A23" s="1" t="s">
        <v>110</v>
      </c>
      <c r="E23" s="5"/>
      <c r="F23" s="5"/>
      <c r="G23" s="19"/>
      <c r="H23" s="55"/>
      <c r="I23" s="19"/>
      <c r="J23" s="19"/>
      <c r="K23" s="19"/>
      <c r="L23" s="19"/>
      <c r="M23" s="19"/>
    </row>
    <row r="24" spans="1:20">
      <c r="B24" s="2" t="s">
        <v>49</v>
      </c>
      <c r="E24" s="5"/>
      <c r="F24" s="5"/>
      <c r="G24" s="19">
        <v>5057668</v>
      </c>
      <c r="H24" s="55"/>
      <c r="I24" s="19">
        <v>-8127731</v>
      </c>
      <c r="J24" s="19"/>
      <c r="K24" s="19">
        <v>-291228</v>
      </c>
      <c r="L24" s="19"/>
      <c r="M24" s="19">
        <v>-6022487</v>
      </c>
    </row>
    <row r="25" spans="1:20">
      <c r="B25" s="2" t="s">
        <v>50</v>
      </c>
      <c r="E25" s="5"/>
      <c r="F25" s="5"/>
      <c r="G25" s="176">
        <v>0</v>
      </c>
      <c r="H25" s="55"/>
      <c r="I25" s="162">
        <v>0</v>
      </c>
      <c r="J25" s="19"/>
      <c r="K25" s="176">
        <v>0</v>
      </c>
      <c r="L25" s="19"/>
      <c r="M25" s="162">
        <v>0</v>
      </c>
    </row>
    <row r="26" spans="1:20" ht="21" thickBot="1">
      <c r="A26" s="1"/>
      <c r="E26" s="5"/>
      <c r="F26" s="5"/>
      <c r="G26" s="40">
        <v>5057668</v>
      </c>
      <c r="H26" s="55"/>
      <c r="I26" s="40">
        <v>-8127731</v>
      </c>
      <c r="J26" s="19"/>
      <c r="K26" s="40">
        <v>-291228</v>
      </c>
      <c r="L26" s="19"/>
      <c r="M26" s="40">
        <v>-6022487</v>
      </c>
    </row>
    <row r="27" spans="1:20" ht="21" thickTop="1">
      <c r="A27" s="61" t="s">
        <v>111</v>
      </c>
      <c r="E27" s="5"/>
      <c r="F27" s="5"/>
      <c r="G27" s="19"/>
      <c r="H27" s="55"/>
      <c r="I27" s="19"/>
      <c r="J27" s="19"/>
      <c r="K27" s="19"/>
      <c r="L27" s="19"/>
      <c r="M27" s="19"/>
    </row>
    <row r="28" spans="1:20" ht="20.399999999999999">
      <c r="A28" s="1"/>
      <c r="B28" s="62" t="s">
        <v>49</v>
      </c>
      <c r="D28" s="62"/>
      <c r="E28" s="5"/>
      <c r="F28" s="5"/>
      <c r="G28" s="19">
        <v>5057668</v>
      </c>
      <c r="H28" s="55"/>
      <c r="I28" s="19">
        <v>-8127731</v>
      </c>
      <c r="J28" s="19"/>
      <c r="K28" s="19">
        <v>-291228</v>
      </c>
      <c r="L28" s="19"/>
      <c r="M28" s="19">
        <v>-6022487</v>
      </c>
    </row>
    <row r="29" spans="1:20" ht="20.399999999999999">
      <c r="A29" s="1"/>
      <c r="B29" s="62" t="s">
        <v>50</v>
      </c>
      <c r="D29" s="62"/>
      <c r="E29" s="5"/>
      <c r="F29" s="5"/>
      <c r="G29" s="176">
        <v>0</v>
      </c>
      <c r="H29" s="55"/>
      <c r="I29" s="162">
        <v>0</v>
      </c>
      <c r="J29" s="19"/>
      <c r="K29" s="176">
        <v>0</v>
      </c>
      <c r="L29" s="19"/>
      <c r="M29" s="162">
        <v>0</v>
      </c>
    </row>
    <row r="30" spans="1:20" ht="21" thickBot="1">
      <c r="A30" s="1"/>
      <c r="D30" s="62"/>
      <c r="E30" s="5"/>
      <c r="F30" s="5"/>
      <c r="G30" s="40">
        <v>5057668</v>
      </c>
      <c r="H30" s="55"/>
      <c r="I30" s="40">
        <v>-8127731</v>
      </c>
      <c r="J30" s="19"/>
      <c r="K30" s="40">
        <v>-291228</v>
      </c>
      <c r="L30" s="19"/>
      <c r="M30" s="40">
        <v>-6022487</v>
      </c>
    </row>
    <row r="31" spans="1:20" ht="21" thickTop="1">
      <c r="A31" s="1" t="s">
        <v>112</v>
      </c>
      <c r="E31" s="5"/>
      <c r="F31" s="5"/>
      <c r="G31" s="3"/>
      <c r="H31" s="5"/>
      <c r="I31" s="3"/>
      <c r="J31" s="19"/>
      <c r="K31" s="3"/>
      <c r="L31" s="19"/>
      <c r="M31" s="3"/>
    </row>
    <row r="32" spans="1:20" ht="20.399999999999999" thickBot="1">
      <c r="B32" s="2" t="s">
        <v>87</v>
      </c>
      <c r="E32" s="5"/>
      <c r="F32" s="5"/>
      <c r="G32" s="184">
        <v>6.3220849999999999E-3</v>
      </c>
      <c r="H32" s="185"/>
      <c r="I32" s="184">
        <v>-1.0159663750000001E-2</v>
      </c>
      <c r="J32" s="186"/>
      <c r="K32" s="184">
        <v>-3.6403500000000002E-4</v>
      </c>
      <c r="L32" s="186"/>
      <c r="M32" s="184">
        <v>-7.52810875E-3</v>
      </c>
    </row>
    <row r="33" spans="1:13" ht="21.6" thickTop="1" thickBot="1">
      <c r="A33" s="1" t="s">
        <v>158</v>
      </c>
      <c r="E33" s="5"/>
      <c r="F33" s="5"/>
      <c r="G33" s="18">
        <v>800000000</v>
      </c>
      <c r="H33" s="55"/>
      <c r="I33" s="18">
        <v>800000000</v>
      </c>
      <c r="J33" s="19"/>
      <c r="K33" s="18">
        <v>800000000</v>
      </c>
      <c r="L33" s="19"/>
      <c r="M33" s="18">
        <v>800000000</v>
      </c>
    </row>
    <row r="34" spans="1:13" ht="20.399999999999999" thickTop="1"/>
    <row r="35" spans="1:13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78"/>
      <c r="L35" s="188"/>
      <c r="M35" s="188"/>
    </row>
    <row r="36" spans="1:13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78"/>
      <c r="L36" s="188"/>
      <c r="M36" s="188"/>
    </row>
    <row r="37" spans="1:13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78"/>
      <c r="L37" s="188"/>
      <c r="M37" s="188"/>
    </row>
    <row r="38" spans="1:13">
      <c r="A38" s="187"/>
      <c r="B38" s="187"/>
      <c r="C38" s="187"/>
      <c r="D38" s="143" t="s">
        <v>150</v>
      </c>
      <c r="E38" s="187"/>
      <c r="F38" s="187"/>
      <c r="G38" s="187"/>
      <c r="H38" s="187"/>
      <c r="I38" s="86" t="s">
        <v>150</v>
      </c>
      <c r="J38" s="187"/>
      <c r="K38" s="173"/>
      <c r="L38" s="187"/>
      <c r="M38" s="187"/>
    </row>
    <row r="39" spans="1:13">
      <c r="A39" s="187"/>
      <c r="B39" s="187"/>
      <c r="C39" s="187"/>
      <c r="D39" s="144" t="s">
        <v>151</v>
      </c>
      <c r="E39" s="187"/>
      <c r="F39" s="187"/>
      <c r="G39" s="187"/>
      <c r="H39" s="187"/>
      <c r="I39" s="142" t="s">
        <v>131</v>
      </c>
      <c r="J39" s="187"/>
      <c r="K39" s="173"/>
      <c r="L39" s="187"/>
      <c r="M39" s="187"/>
    </row>
  </sheetData>
  <mergeCells count="3">
    <mergeCell ref="G4:M4"/>
    <mergeCell ref="G5:I5"/>
    <mergeCell ref="K5:M5"/>
  </mergeCells>
  <pageMargins left="0.78740157480314965" right="0.6692913385826772" top="0.78740157480314965" bottom="0.59055118110236227" header="0.19685039370078741" footer="0.19685039370078741"/>
  <pageSetup paperSize="9" scale="94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5840D-915A-4F1A-BF3A-30F5D73A897E}">
  <sheetPr>
    <tabColor rgb="FFFF6600"/>
  </sheetPr>
  <dimension ref="A1:Q42"/>
  <sheetViews>
    <sheetView view="pageBreakPreview" zoomScaleNormal="85" zoomScaleSheetLayoutView="100" workbookViewId="0">
      <selection activeCell="G9" sqref="G9"/>
    </sheetView>
  </sheetViews>
  <sheetFormatPr defaultColWidth="14.625" defaultRowHeight="19.8"/>
  <cols>
    <col min="1" max="3" width="1.625" style="2" customWidth="1"/>
    <col min="4" max="4" width="34.625" style="2" customWidth="1"/>
    <col min="5" max="5" width="8.625" style="54" customWidth="1"/>
    <col min="6" max="6" width="0.625" style="54" customWidth="1"/>
    <col min="7" max="7" width="14.625" style="54" bestFit="1" customWidth="1"/>
    <col min="8" max="8" width="0.625" style="54" customWidth="1"/>
    <col min="9" max="9" width="16" style="36" hidden="1" customWidth="1"/>
    <col min="10" max="10" width="0.625" style="3" customWidth="1"/>
    <col min="11" max="11" width="14.25" style="13" bestFit="1" customWidth="1"/>
    <col min="12" max="12" width="0.625" style="3" customWidth="1"/>
    <col min="13" max="13" width="16.25" style="13" hidden="1" customWidth="1"/>
    <col min="14" max="14" width="14.625" style="4"/>
    <col min="15" max="16384" width="14.625" style="2"/>
  </cols>
  <sheetData>
    <row r="1" spans="1:16" ht="20.399999999999999">
      <c r="A1" s="1" t="s">
        <v>0</v>
      </c>
      <c r="B1" s="1"/>
      <c r="C1" s="1"/>
      <c r="D1" s="1"/>
      <c r="E1" s="1"/>
      <c r="F1" s="1"/>
      <c r="G1" s="1"/>
      <c r="H1" s="1"/>
      <c r="I1" s="99"/>
      <c r="J1" s="1"/>
      <c r="K1" s="1"/>
      <c r="L1" s="1"/>
      <c r="M1" s="100" t="s">
        <v>120</v>
      </c>
    </row>
    <row r="2" spans="1:16" ht="20.399999999999999">
      <c r="A2" s="1" t="s">
        <v>121</v>
      </c>
      <c r="B2" s="1"/>
      <c r="C2" s="1"/>
      <c r="D2" s="1"/>
      <c r="E2" s="1"/>
      <c r="F2" s="1"/>
      <c r="G2" s="1"/>
      <c r="H2" s="1"/>
      <c r="I2" s="99"/>
      <c r="J2" s="1"/>
      <c r="K2" s="1"/>
      <c r="L2" s="1"/>
      <c r="M2" s="100" t="s">
        <v>122</v>
      </c>
    </row>
    <row r="3" spans="1:16" ht="20.399999999999999">
      <c r="A3" s="1" t="s">
        <v>123</v>
      </c>
      <c r="B3" s="1"/>
      <c r="C3" s="1"/>
      <c r="D3" s="1"/>
      <c r="E3" s="1"/>
      <c r="F3" s="1"/>
      <c r="G3" s="1"/>
      <c r="H3" s="1"/>
      <c r="I3" s="99"/>
      <c r="J3" s="1"/>
      <c r="K3" s="1"/>
      <c r="L3" s="1"/>
      <c r="M3" s="1"/>
    </row>
    <row r="4" spans="1:16">
      <c r="A4" s="98"/>
      <c r="B4" s="98"/>
      <c r="C4" s="98"/>
      <c r="D4" s="98"/>
      <c r="E4" s="98"/>
      <c r="F4" s="98"/>
      <c r="G4" s="194" t="s">
        <v>103</v>
      </c>
      <c r="H4" s="194"/>
      <c r="I4" s="194"/>
      <c r="J4" s="194"/>
      <c r="K4" s="194"/>
      <c r="L4" s="194"/>
      <c r="M4" s="194"/>
    </row>
    <row r="5" spans="1:16">
      <c r="E5" s="54" t="s">
        <v>4</v>
      </c>
      <c r="G5" s="197" t="s">
        <v>1</v>
      </c>
      <c r="H5" s="197"/>
      <c r="I5" s="197"/>
      <c r="J5" s="101"/>
      <c r="K5" s="197" t="s">
        <v>2</v>
      </c>
      <c r="L5" s="197"/>
      <c r="M5" s="197"/>
    </row>
    <row r="6" spans="1:16">
      <c r="E6" s="5"/>
      <c r="F6" s="5"/>
      <c r="G6" s="9" t="s">
        <v>116</v>
      </c>
      <c r="H6" s="12"/>
      <c r="I6" s="102" t="s">
        <v>62</v>
      </c>
      <c r="J6" s="7"/>
      <c r="K6" s="9" t="str">
        <f>+G6</f>
        <v>2567</v>
      </c>
      <c r="L6" s="12"/>
      <c r="M6" s="9" t="str">
        <f>+I6</f>
        <v>2566</v>
      </c>
    </row>
    <row r="7" spans="1:16">
      <c r="E7" s="5"/>
      <c r="F7" s="5"/>
      <c r="G7" s="13"/>
      <c r="H7" s="5"/>
      <c r="J7" s="7"/>
      <c r="L7" s="12"/>
    </row>
    <row r="8" spans="1:16" ht="20.399999999999999">
      <c r="A8" s="1" t="s">
        <v>38</v>
      </c>
      <c r="E8" s="5"/>
      <c r="F8" s="5"/>
      <c r="G8" s="13"/>
      <c r="H8" s="5"/>
      <c r="J8" s="7"/>
      <c r="L8" s="12"/>
    </row>
    <row r="9" spans="1:16">
      <c r="B9" s="59" t="s">
        <v>39</v>
      </c>
      <c r="E9" s="76"/>
      <c r="F9" s="5"/>
      <c r="G9" s="36">
        <v>62620444</v>
      </c>
      <c r="H9" s="5"/>
      <c r="I9" s="36">
        <v>106879922</v>
      </c>
      <c r="K9" s="36">
        <v>44540193</v>
      </c>
      <c r="L9" s="13"/>
      <c r="M9" s="36">
        <v>96382974</v>
      </c>
    </row>
    <row r="10" spans="1:16">
      <c r="B10" s="2" t="s">
        <v>40</v>
      </c>
      <c r="E10" s="5"/>
      <c r="F10" s="5"/>
      <c r="G10" s="37">
        <v>1036748</v>
      </c>
      <c r="H10" s="5"/>
      <c r="I10" s="37">
        <v>166885</v>
      </c>
      <c r="K10" s="37">
        <v>1882435</v>
      </c>
      <c r="L10" s="13"/>
      <c r="M10" s="37">
        <v>673260</v>
      </c>
    </row>
    <row r="11" spans="1:16" ht="20.399999999999999">
      <c r="A11" s="1" t="s">
        <v>41</v>
      </c>
      <c r="E11" s="5"/>
      <c r="F11" s="5"/>
      <c r="G11" s="37">
        <f>SUM(G9:G10)</f>
        <v>63657192</v>
      </c>
      <c r="H11" s="5"/>
      <c r="I11" s="37">
        <f>SUM(I9:I10)</f>
        <v>107046807</v>
      </c>
      <c r="J11" s="19"/>
      <c r="K11" s="37">
        <f>SUM(K9:K10)</f>
        <v>46422628</v>
      </c>
      <c r="L11" s="36"/>
      <c r="M11" s="37">
        <f>SUM(M9:M10)</f>
        <v>97056234</v>
      </c>
    </row>
    <row r="12" spans="1:16" ht="20.399999999999999">
      <c r="A12" s="1" t="s">
        <v>42</v>
      </c>
      <c r="E12" s="55"/>
      <c r="F12" s="5"/>
      <c r="G12" s="19"/>
      <c r="H12" s="5"/>
      <c r="I12" s="19"/>
      <c r="K12" s="19"/>
      <c r="M12" s="3"/>
    </row>
    <row r="13" spans="1:16">
      <c r="B13" s="60" t="s">
        <v>43</v>
      </c>
      <c r="E13" s="76"/>
      <c r="F13" s="2"/>
      <c r="G13" s="19">
        <v>-40434102</v>
      </c>
      <c r="H13" s="2"/>
      <c r="I13" s="57">
        <v>-68235459</v>
      </c>
      <c r="K13" s="19">
        <v>-30037496</v>
      </c>
      <c r="M13" s="57">
        <v>-65203788</v>
      </c>
    </row>
    <row r="14" spans="1:16">
      <c r="B14" s="2" t="s">
        <v>44</v>
      </c>
      <c r="E14" s="5"/>
      <c r="F14" s="5"/>
      <c r="G14" s="19">
        <v>-11275947</v>
      </c>
      <c r="H14" s="5"/>
      <c r="I14" s="57">
        <v>-12097615</v>
      </c>
      <c r="K14" s="19">
        <v>-7394845</v>
      </c>
      <c r="M14" s="57">
        <v>-10566998</v>
      </c>
      <c r="P14" s="103"/>
    </row>
    <row r="15" spans="1:16">
      <c r="B15" s="2" t="s">
        <v>45</v>
      </c>
      <c r="E15" s="5"/>
      <c r="F15" s="5"/>
      <c r="G15" s="19">
        <v>-19252127</v>
      </c>
      <c r="H15" s="5"/>
      <c r="I15" s="57">
        <v>-20349667</v>
      </c>
      <c r="K15" s="19">
        <v>-14529572</v>
      </c>
      <c r="M15" s="57">
        <v>-16800371</v>
      </c>
      <c r="O15" s="103"/>
      <c r="P15" s="103"/>
    </row>
    <row r="16" spans="1:16" ht="20.399999999999999">
      <c r="A16" s="1" t="s">
        <v>46</v>
      </c>
      <c r="E16" s="5"/>
      <c r="F16" s="5"/>
      <c r="G16" s="104">
        <f>SUM(G13:G15)</f>
        <v>-70962176</v>
      </c>
      <c r="H16" s="5"/>
      <c r="I16" s="104">
        <f>SUM(I13:I15)</f>
        <v>-100682741</v>
      </c>
      <c r="K16" s="104">
        <f>SUM(K13:K15)</f>
        <v>-51961913</v>
      </c>
      <c r="L16" s="13"/>
      <c r="M16" s="104">
        <f>SUM(M13:M15)</f>
        <v>-92571157</v>
      </c>
    </row>
    <row r="17" spans="1:13" ht="20.399999999999999">
      <c r="A17" s="1" t="s">
        <v>124</v>
      </c>
      <c r="D17" s="105"/>
      <c r="E17" s="5"/>
      <c r="F17" s="5"/>
      <c r="G17" s="36">
        <f>+G11+G16</f>
        <v>-7304984</v>
      </c>
      <c r="H17" s="5"/>
      <c r="I17" s="36">
        <f>+I11+I16</f>
        <v>6364066</v>
      </c>
      <c r="K17" s="36">
        <f>+K11+K16</f>
        <v>-5539285</v>
      </c>
      <c r="L17" s="13"/>
      <c r="M17" s="36">
        <f>+M11+M16</f>
        <v>4485077</v>
      </c>
    </row>
    <row r="18" spans="1:13">
      <c r="A18" s="2" t="s">
        <v>47</v>
      </c>
      <c r="E18" s="5"/>
      <c r="F18" s="5"/>
      <c r="G18" s="37">
        <v>-705723</v>
      </c>
      <c r="H18" s="5"/>
      <c r="I18" s="37">
        <v>-352264</v>
      </c>
      <c r="K18" s="37">
        <v>-513493</v>
      </c>
      <c r="M18" s="37">
        <v>-109680</v>
      </c>
    </row>
    <row r="19" spans="1:13" ht="20.399999999999999">
      <c r="A19" s="1" t="s">
        <v>75</v>
      </c>
      <c r="E19" s="5"/>
      <c r="F19" s="5"/>
      <c r="G19" s="36">
        <f>SUM(G17:G18)</f>
        <v>-8010707</v>
      </c>
      <c r="H19" s="5"/>
      <c r="I19" s="36">
        <f>SUM(I17:I18)</f>
        <v>6011802</v>
      </c>
      <c r="K19" s="36">
        <f>SUM(K17:K18)</f>
        <v>-6052778</v>
      </c>
      <c r="L19" s="13"/>
      <c r="M19" s="36">
        <f>SUM(M17:M18)</f>
        <v>4375397</v>
      </c>
    </row>
    <row r="20" spans="1:13">
      <c r="A20" s="2" t="s">
        <v>85</v>
      </c>
      <c r="E20" s="5"/>
      <c r="F20" s="5"/>
      <c r="G20" s="19">
        <v>-117024</v>
      </c>
      <c r="H20" s="5"/>
      <c r="I20" s="19">
        <v>-1057913</v>
      </c>
      <c r="K20" s="19">
        <v>30291</v>
      </c>
      <c r="M20" s="19">
        <v>-906834</v>
      </c>
    </row>
    <row r="21" spans="1:13" ht="20.399999999999999">
      <c r="A21" s="1" t="s">
        <v>125</v>
      </c>
      <c r="E21" s="5"/>
      <c r="F21" s="5"/>
      <c r="G21" s="106">
        <f>SUM(G19:G20)</f>
        <v>-8127731</v>
      </c>
      <c r="H21" s="5"/>
      <c r="I21" s="106">
        <f>SUM(I19:I20)</f>
        <v>4953889</v>
      </c>
      <c r="K21" s="106">
        <f>SUM(K19:K20)</f>
        <v>-6022487</v>
      </c>
      <c r="M21" s="106">
        <f>SUM(M19:M20)</f>
        <v>3468563</v>
      </c>
    </row>
    <row r="22" spans="1:13">
      <c r="A22" s="107" t="s">
        <v>126</v>
      </c>
      <c r="E22" s="5"/>
      <c r="F22" s="5"/>
      <c r="G22" s="19">
        <v>0</v>
      </c>
      <c r="H22" s="5"/>
      <c r="I22" s="19">
        <v>0</v>
      </c>
      <c r="K22" s="19">
        <v>0</v>
      </c>
      <c r="M22" s="19">
        <v>0</v>
      </c>
    </row>
    <row r="23" spans="1:13" ht="20.7" customHeight="1" thickBot="1">
      <c r="A23" s="1" t="s">
        <v>109</v>
      </c>
      <c r="E23" s="5"/>
      <c r="F23" s="5"/>
      <c r="G23" s="108">
        <f>SUM(G21:G21)</f>
        <v>-8127731</v>
      </c>
      <c r="H23" s="5"/>
      <c r="I23" s="108">
        <f>SUM(I21:I21)</f>
        <v>4953889</v>
      </c>
      <c r="K23" s="108">
        <f>SUM(K21:K21)</f>
        <v>-6022487</v>
      </c>
      <c r="M23" s="108">
        <f>SUM(M21:M21)</f>
        <v>3468563</v>
      </c>
    </row>
    <row r="24" spans="1:13" ht="21" thickTop="1">
      <c r="A24" s="1" t="s">
        <v>110</v>
      </c>
      <c r="E24" s="5"/>
      <c r="F24" s="5"/>
      <c r="G24" s="19"/>
      <c r="H24" s="5"/>
      <c r="I24" s="19"/>
      <c r="K24" s="19"/>
      <c r="M24" s="19"/>
    </row>
    <row r="25" spans="1:13">
      <c r="B25" s="2" t="s">
        <v>49</v>
      </c>
      <c r="E25" s="5"/>
      <c r="F25" s="5"/>
      <c r="G25" s="19">
        <f>+G21-G26</f>
        <v>-8127731</v>
      </c>
      <c r="H25" s="5"/>
      <c r="I25" s="19">
        <f>+I21-I26</f>
        <v>4953889</v>
      </c>
      <c r="K25" s="19">
        <f>+K21-K26</f>
        <v>-6022487</v>
      </c>
      <c r="M25" s="19">
        <f>+M21-M26</f>
        <v>3468563</v>
      </c>
    </row>
    <row r="26" spans="1:13">
      <c r="B26" s="2" t="s">
        <v>50</v>
      </c>
      <c r="E26" s="5"/>
      <c r="F26" s="5"/>
      <c r="G26" s="19">
        <v>0</v>
      </c>
      <c r="H26" s="5"/>
      <c r="I26" s="19">
        <v>0</v>
      </c>
      <c r="K26" s="19">
        <v>0</v>
      </c>
      <c r="M26" s="19">
        <v>0</v>
      </c>
    </row>
    <row r="27" spans="1:13" ht="21" thickBot="1">
      <c r="A27" s="1"/>
      <c r="E27" s="5"/>
      <c r="F27" s="5"/>
      <c r="G27" s="108">
        <f>SUM(G25:G26)</f>
        <v>-8127731</v>
      </c>
      <c r="H27" s="5"/>
      <c r="I27" s="108">
        <f>SUM(I25:I26)</f>
        <v>4953889</v>
      </c>
      <c r="K27" s="108">
        <f>SUM(K25:K26)</f>
        <v>-6022487</v>
      </c>
      <c r="M27" s="108">
        <f>SUM(M25:M26)</f>
        <v>3468563</v>
      </c>
    </row>
    <row r="28" spans="1:13" ht="21" thickTop="1">
      <c r="A28" s="61" t="s">
        <v>111</v>
      </c>
      <c r="E28" s="5"/>
      <c r="F28" s="5"/>
      <c r="G28" s="19"/>
      <c r="H28" s="5"/>
      <c r="I28" s="19"/>
      <c r="K28" s="19"/>
      <c r="M28" s="19"/>
    </row>
    <row r="29" spans="1:13" ht="20.399999999999999">
      <c r="A29" s="1"/>
      <c r="B29" s="62" t="s">
        <v>49</v>
      </c>
      <c r="D29" s="62"/>
      <c r="E29" s="5"/>
      <c r="F29" s="5"/>
      <c r="G29" s="19">
        <f>+G23-G30</f>
        <v>-8127731</v>
      </c>
      <c r="H29" s="5"/>
      <c r="I29" s="19">
        <f>+I23-I30</f>
        <v>4953889</v>
      </c>
      <c r="K29" s="19">
        <f>+K23-K30</f>
        <v>-6022487</v>
      </c>
      <c r="M29" s="19">
        <f>+M23-M30</f>
        <v>3468563</v>
      </c>
    </row>
    <row r="30" spans="1:13" ht="20.399999999999999">
      <c r="A30" s="1"/>
      <c r="B30" s="62" t="s">
        <v>50</v>
      </c>
      <c r="D30" s="62"/>
      <c r="E30" s="5"/>
      <c r="F30" s="5"/>
      <c r="G30" s="19">
        <v>0</v>
      </c>
      <c r="H30" s="5"/>
      <c r="I30" s="19">
        <v>0</v>
      </c>
      <c r="K30" s="19">
        <v>0</v>
      </c>
      <c r="M30" s="19">
        <v>0</v>
      </c>
    </row>
    <row r="31" spans="1:13" ht="21" thickBot="1">
      <c r="A31" s="1"/>
      <c r="D31" s="62"/>
      <c r="E31" s="5"/>
      <c r="F31" s="5"/>
      <c r="G31" s="108">
        <f>SUM(G29:G30)</f>
        <v>-8127731</v>
      </c>
      <c r="H31" s="5"/>
      <c r="I31" s="108">
        <f>SUM(I29:I30)</f>
        <v>4953889</v>
      </c>
      <c r="K31" s="108">
        <f>SUM(K29:K30)</f>
        <v>-6022487</v>
      </c>
      <c r="M31" s="108">
        <f>SUM(M29:M30)</f>
        <v>3468563</v>
      </c>
    </row>
    <row r="32" spans="1:13" ht="21" thickTop="1">
      <c r="A32" s="1"/>
      <c r="E32" s="5"/>
      <c r="F32" s="5"/>
      <c r="G32" s="3"/>
      <c r="H32" s="5"/>
      <c r="I32" s="19"/>
      <c r="K32" s="3"/>
      <c r="M32" s="3"/>
    </row>
    <row r="33" spans="1:17" ht="20.399999999999999" thickBot="1">
      <c r="A33" s="107" t="s">
        <v>127</v>
      </c>
      <c r="E33" s="5"/>
      <c r="F33" s="5"/>
      <c r="G33" s="50">
        <f>+G25/G35</f>
        <v>-1.0159663750000001E-2</v>
      </c>
      <c r="H33" s="5"/>
      <c r="I33" s="50">
        <f>+I25/I35</f>
        <v>6.1923612500000003E-3</v>
      </c>
      <c r="K33" s="50">
        <f>+K25/K35</f>
        <v>-7.52810875E-3</v>
      </c>
      <c r="M33" s="50">
        <f>+M25/M35</f>
        <v>4.3357037500000003E-3</v>
      </c>
    </row>
    <row r="34" spans="1:17" ht="20.399999999999999" thickTop="1">
      <c r="A34" s="2" t="s">
        <v>53</v>
      </c>
      <c r="E34" s="5"/>
      <c r="F34" s="5"/>
      <c r="G34" s="3"/>
      <c r="H34" s="5"/>
      <c r="I34" s="19"/>
      <c r="K34" s="3"/>
      <c r="M34" s="3"/>
    </row>
    <row r="35" spans="1:17" ht="20.399999999999999" thickBot="1">
      <c r="B35" s="2" t="s">
        <v>54</v>
      </c>
      <c r="E35" s="5"/>
      <c r="F35" s="5"/>
      <c r="G35" s="18">
        <v>800000000</v>
      </c>
      <c r="H35" s="55"/>
      <c r="I35" s="18">
        <v>800000000</v>
      </c>
      <c r="J35" s="19"/>
      <c r="K35" s="18">
        <v>800000000</v>
      </c>
      <c r="L35" s="19"/>
      <c r="M35" s="18">
        <v>800000000</v>
      </c>
    </row>
    <row r="36" spans="1:17" ht="21" customHeight="1" thickTop="1">
      <c r="E36" s="5"/>
      <c r="F36" s="5"/>
      <c r="G36" s="3"/>
      <c r="H36" s="5"/>
      <c r="I36" s="19"/>
      <c r="K36" s="3"/>
      <c r="M36" s="3"/>
    </row>
    <row r="37" spans="1:17" ht="21" customHeight="1">
      <c r="E37" s="5"/>
      <c r="F37" s="5"/>
      <c r="G37" s="3"/>
      <c r="H37" s="5"/>
      <c r="I37" s="19"/>
      <c r="K37" s="3"/>
      <c r="M37" s="3"/>
    </row>
    <row r="38" spans="1:17" ht="21" customHeight="1">
      <c r="E38" s="5"/>
      <c r="F38" s="5"/>
      <c r="G38" s="3"/>
      <c r="H38" s="5"/>
      <c r="I38" s="19"/>
      <c r="K38" s="3"/>
      <c r="M38" s="3"/>
    </row>
    <row r="39" spans="1:17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</row>
    <row r="40" spans="1:17" ht="21" customHeight="1">
      <c r="D40" s="109" t="s">
        <v>128</v>
      </c>
      <c r="E40" s="2"/>
      <c r="F40" s="2"/>
      <c r="G40" s="2"/>
      <c r="H40" s="2"/>
      <c r="I40" s="110" t="s">
        <v>129</v>
      </c>
      <c r="J40" s="2"/>
      <c r="K40" s="2"/>
      <c r="L40" s="2"/>
      <c r="M40" s="2"/>
      <c r="N40" s="103"/>
      <c r="O40" s="103"/>
      <c r="P40" s="103"/>
      <c r="Q40" s="103"/>
    </row>
    <row r="41" spans="1:17" ht="21" customHeight="1">
      <c r="D41" s="111" t="s">
        <v>130</v>
      </c>
      <c r="E41" s="2"/>
      <c r="F41" s="2"/>
      <c r="G41" s="2"/>
      <c r="H41" s="2"/>
      <c r="I41" s="86" t="s">
        <v>131</v>
      </c>
      <c r="J41" s="2"/>
      <c r="K41" s="2"/>
      <c r="L41" s="2"/>
      <c r="M41" s="2"/>
      <c r="N41" s="103"/>
      <c r="O41" s="103"/>
      <c r="P41" s="103"/>
      <c r="Q41" s="103"/>
    </row>
    <row r="42" spans="1:17">
      <c r="G42" s="112"/>
    </row>
  </sheetData>
  <mergeCells count="4">
    <mergeCell ref="G4:M4"/>
    <mergeCell ref="G5:I5"/>
    <mergeCell ref="K5:M5"/>
    <mergeCell ref="A39:M39"/>
  </mergeCells>
  <pageMargins left="0.70866141732283472" right="0.39370078740157483" top="0.74803149606299213" bottom="0.74803149606299213" header="0.31496062992125984" footer="0.31496062992125984"/>
  <pageSetup paperSize="9" scale="85" firstPageNumber="7" fitToHeight="0" orientation="portrait" r:id="rId1"/>
  <headerFooter>
    <oddFooter>&amp;L&amp;"Angsana New,Regular"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5EBA-C7CC-434C-BB76-DBEFA22B8F6C}">
  <sheetPr>
    <tabColor rgb="FFFFFF00"/>
  </sheetPr>
  <dimension ref="A1:O39"/>
  <sheetViews>
    <sheetView view="pageBreakPreview" zoomScaleSheetLayoutView="100" workbookViewId="0">
      <selection activeCell="Q24" sqref="Q24"/>
    </sheetView>
  </sheetViews>
  <sheetFormatPr defaultColWidth="14.75" defaultRowHeight="19.8"/>
  <cols>
    <col min="1" max="3" width="1.75" style="2" customWidth="1"/>
    <col min="4" max="4" width="29.625" style="2" customWidth="1"/>
    <col min="5" max="5" width="8.375" style="54" customWidth="1"/>
    <col min="6" max="6" width="0.75" style="54" customWidth="1"/>
    <col min="7" max="7" width="15.375" style="54" bestFit="1" customWidth="1"/>
    <col min="8" max="8" width="0.75" style="54" customWidth="1"/>
    <col min="9" max="9" width="15.375" style="13" bestFit="1" customWidth="1"/>
    <col min="10" max="10" width="0.75" style="3" customWidth="1"/>
    <col min="11" max="11" width="15.375" style="13" bestFit="1" customWidth="1"/>
    <col min="12" max="12" width="0.75" style="3" customWidth="1"/>
    <col min="13" max="13" width="15.375" style="13" customWidth="1"/>
    <col min="14" max="16384" width="14.7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5" t="s">
        <v>63</v>
      </c>
    </row>
    <row r="2" spans="1:13" ht="20.399999999999999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5" t="s">
        <v>64</v>
      </c>
    </row>
    <row r="3" spans="1:13" ht="20.399999999999999">
      <c r="A3" s="1" t="s">
        <v>157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98"/>
      <c r="B4" s="98"/>
      <c r="C4" s="98"/>
      <c r="D4" s="98"/>
      <c r="E4" s="98"/>
      <c r="F4" s="98"/>
      <c r="G4" s="194" t="s">
        <v>103</v>
      </c>
      <c r="H4" s="194"/>
      <c r="I4" s="194"/>
      <c r="J4" s="194"/>
      <c r="K4" s="194"/>
      <c r="L4" s="194"/>
      <c r="M4" s="194"/>
    </row>
    <row r="5" spans="1:13">
      <c r="E5" s="54" t="s">
        <v>4</v>
      </c>
      <c r="G5" s="195" t="s">
        <v>1</v>
      </c>
      <c r="H5" s="195"/>
      <c r="I5" s="195"/>
      <c r="J5" s="16"/>
      <c r="K5" s="195" t="s">
        <v>2</v>
      </c>
      <c r="L5" s="195"/>
      <c r="M5" s="195"/>
    </row>
    <row r="6" spans="1:13">
      <c r="E6" s="5"/>
      <c r="F6" s="5"/>
      <c r="G6" s="9" t="s">
        <v>116</v>
      </c>
      <c r="H6" s="12"/>
      <c r="I6" s="9" t="s">
        <v>62</v>
      </c>
      <c r="J6" s="7"/>
      <c r="K6" s="9" t="s">
        <v>116</v>
      </c>
      <c r="L6" s="12"/>
      <c r="M6" s="9" t="s">
        <v>62</v>
      </c>
    </row>
    <row r="7" spans="1:13" ht="20.399999999999999">
      <c r="A7" s="1" t="s">
        <v>38</v>
      </c>
      <c r="E7" s="5"/>
      <c r="F7" s="5"/>
      <c r="G7" s="13"/>
      <c r="H7" s="5"/>
      <c r="J7" s="7"/>
      <c r="L7" s="12"/>
    </row>
    <row r="8" spans="1:13">
      <c r="B8" s="59" t="s">
        <v>39</v>
      </c>
      <c r="E8" s="5"/>
      <c r="F8" s="5"/>
      <c r="G8" s="36">
        <v>177804507</v>
      </c>
      <c r="H8" s="55"/>
      <c r="I8" s="36">
        <v>274642354</v>
      </c>
      <c r="J8" s="19"/>
      <c r="K8" s="36">
        <v>75619134</v>
      </c>
      <c r="L8" s="36"/>
      <c r="M8" s="36">
        <v>190496290</v>
      </c>
    </row>
    <row r="9" spans="1:13">
      <c r="B9" s="2" t="s">
        <v>40</v>
      </c>
      <c r="E9" s="5"/>
      <c r="F9" s="5"/>
      <c r="G9" s="37">
        <v>1337954</v>
      </c>
      <c r="H9" s="55"/>
      <c r="I9" s="37">
        <v>227120</v>
      </c>
      <c r="J9" s="19"/>
      <c r="K9" s="37">
        <v>3513648</v>
      </c>
      <c r="L9" s="36"/>
      <c r="M9" s="37">
        <v>3751660</v>
      </c>
    </row>
    <row r="10" spans="1:13" ht="20.399999999999999">
      <c r="A10" s="1" t="s">
        <v>41</v>
      </c>
      <c r="E10" s="5"/>
      <c r="F10" s="5"/>
      <c r="G10" s="37">
        <f>SUM(G8:G9)</f>
        <v>179142461</v>
      </c>
      <c r="H10" s="55"/>
      <c r="I10" s="37">
        <f>SUM(I8:I9)</f>
        <v>274869474</v>
      </c>
      <c r="J10" s="19"/>
      <c r="K10" s="37">
        <f>SUM(K8:K9)</f>
        <v>79132782</v>
      </c>
      <c r="L10" s="36"/>
      <c r="M10" s="37">
        <f>SUM(M8:M9)</f>
        <v>194247950</v>
      </c>
    </row>
    <row r="11" spans="1:13" ht="20.399999999999999">
      <c r="A11" s="1" t="s">
        <v>42</v>
      </c>
      <c r="E11" s="5"/>
      <c r="F11" s="5"/>
      <c r="G11" s="19"/>
      <c r="H11" s="55"/>
      <c r="I11" s="19"/>
      <c r="J11" s="19"/>
      <c r="K11" s="19"/>
      <c r="L11" s="19"/>
      <c r="M11" s="19"/>
    </row>
    <row r="12" spans="1:13">
      <c r="B12" s="60" t="s">
        <v>43</v>
      </c>
      <c r="E12" s="5"/>
      <c r="F12" s="2"/>
      <c r="G12" s="19">
        <v>-113619199</v>
      </c>
      <c r="H12" s="57"/>
      <c r="I12" s="19">
        <v>-176517408</v>
      </c>
      <c r="J12" s="19"/>
      <c r="K12" s="19">
        <v>-54775182</v>
      </c>
      <c r="L12" s="19"/>
      <c r="M12" s="19">
        <v>-131732597</v>
      </c>
    </row>
    <row r="13" spans="1:13">
      <c r="B13" s="2" t="s">
        <v>44</v>
      </c>
      <c r="E13" s="5"/>
      <c r="F13" s="5"/>
      <c r="G13" s="19">
        <v>-23642901</v>
      </c>
      <c r="H13" s="55"/>
      <c r="I13" s="19">
        <v>-30003309</v>
      </c>
      <c r="J13" s="19"/>
      <c r="K13" s="19">
        <v>-13698873</v>
      </c>
      <c r="L13" s="19"/>
      <c r="M13" s="19">
        <v>-23729817</v>
      </c>
    </row>
    <row r="14" spans="1:13">
      <c r="B14" s="2" t="s">
        <v>45</v>
      </c>
      <c r="E14" s="5"/>
      <c r="F14" s="5"/>
      <c r="G14" s="19">
        <v>-38150722</v>
      </c>
      <c r="H14" s="55"/>
      <c r="I14" s="19">
        <v>-41684090</v>
      </c>
      <c r="J14" s="19"/>
      <c r="K14" s="19">
        <v>-28762941</v>
      </c>
      <c r="L14" s="19"/>
      <c r="M14" s="19">
        <v>-35173674</v>
      </c>
    </row>
    <row r="15" spans="1:13" ht="20.399999999999999">
      <c r="A15" s="1" t="s">
        <v>46</v>
      </c>
      <c r="E15" s="5"/>
      <c r="F15" s="5"/>
      <c r="G15" s="38">
        <f>SUM(G12:G14)</f>
        <v>-175412822</v>
      </c>
      <c r="H15" s="55"/>
      <c r="I15" s="38">
        <f>SUM(I12:I14)</f>
        <v>-248204807</v>
      </c>
      <c r="J15" s="19"/>
      <c r="K15" s="38">
        <f>SUM(K12:K14)</f>
        <v>-97236996</v>
      </c>
      <c r="L15" s="36"/>
      <c r="M15" s="38">
        <f>SUM(M12:M14)</f>
        <v>-190636088</v>
      </c>
    </row>
    <row r="16" spans="1:13" ht="20.399999999999999">
      <c r="A16" s="1" t="s">
        <v>124</v>
      </c>
      <c r="E16" s="5"/>
      <c r="F16" s="5"/>
      <c r="G16" s="36">
        <f>SUM(G15,G10)</f>
        <v>3729639</v>
      </c>
      <c r="H16" s="55"/>
      <c r="I16" s="36">
        <f>SUM(I15,I10)</f>
        <v>26664667</v>
      </c>
      <c r="J16" s="19"/>
      <c r="K16" s="36">
        <f>SUM(K15,K10)</f>
        <v>-18104214</v>
      </c>
      <c r="L16" s="36"/>
      <c r="M16" s="36">
        <f>SUM(M15,M10)</f>
        <v>3611862</v>
      </c>
    </row>
    <row r="17" spans="1:15">
      <c r="A17" s="2" t="s">
        <v>47</v>
      </c>
      <c r="E17" s="5"/>
      <c r="F17" s="5"/>
      <c r="G17" s="37">
        <v>-2103404</v>
      </c>
      <c r="H17" s="55"/>
      <c r="I17" s="37">
        <v>-953622</v>
      </c>
      <c r="J17" s="19"/>
      <c r="K17" s="37">
        <v>-1708822</v>
      </c>
      <c r="L17" s="19"/>
      <c r="M17" s="37">
        <v>-459848</v>
      </c>
    </row>
    <row r="18" spans="1:15" ht="20.399999999999999">
      <c r="A18" s="1" t="s">
        <v>75</v>
      </c>
      <c r="E18" s="5"/>
      <c r="F18" s="5"/>
      <c r="G18" s="36">
        <f>SUM(G16:G17)</f>
        <v>1626235</v>
      </c>
      <c r="H18" s="55"/>
      <c r="I18" s="36">
        <f>SUM(I16:I17)</f>
        <v>25711045</v>
      </c>
      <c r="J18" s="19"/>
      <c r="K18" s="36">
        <f>SUM(K16:K17)</f>
        <v>-19813036</v>
      </c>
      <c r="L18" s="36"/>
      <c r="M18" s="36">
        <f>SUM(M16:M17)</f>
        <v>3152014</v>
      </c>
    </row>
    <row r="19" spans="1:15">
      <c r="A19" s="2" t="s">
        <v>85</v>
      </c>
      <c r="E19" s="5"/>
      <c r="F19" s="5"/>
      <c r="G19" s="37">
        <v>-5599971</v>
      </c>
      <c r="H19" s="55"/>
      <c r="I19" s="37">
        <v>-5800342</v>
      </c>
      <c r="J19" s="19"/>
      <c r="K19" s="37">
        <v>68665</v>
      </c>
      <c r="L19" s="19"/>
      <c r="M19" s="37">
        <v>-712981</v>
      </c>
    </row>
    <row r="20" spans="1:15" ht="20.399999999999999">
      <c r="A20" s="1" t="s">
        <v>125</v>
      </c>
      <c r="E20" s="5"/>
      <c r="F20" s="5"/>
      <c r="G20" s="39">
        <f>SUM(G18:G19)</f>
        <v>-3973736</v>
      </c>
      <c r="H20" s="55"/>
      <c r="I20" s="39">
        <f>SUM(I18:I19)</f>
        <v>19910703</v>
      </c>
      <c r="J20" s="19"/>
      <c r="K20" s="39">
        <f>SUM(K18:K19)</f>
        <v>-19744371</v>
      </c>
      <c r="L20" s="19"/>
      <c r="M20" s="39">
        <f>SUM(M18:M19)</f>
        <v>2439033</v>
      </c>
      <c r="O20" s="2" t="s">
        <v>108</v>
      </c>
    </row>
    <row r="21" spans="1:15" ht="20.399999999999999">
      <c r="A21" s="1" t="s">
        <v>104</v>
      </c>
      <c r="E21" s="5"/>
      <c r="F21" s="5"/>
      <c r="G21" s="37">
        <v>0</v>
      </c>
      <c r="H21" s="55"/>
      <c r="I21" s="37">
        <v>0</v>
      </c>
      <c r="J21" s="19"/>
      <c r="K21" s="37">
        <v>0</v>
      </c>
      <c r="L21" s="19"/>
      <c r="M21" s="37">
        <v>0</v>
      </c>
    </row>
    <row r="22" spans="1:15" ht="20.399999999999999">
      <c r="A22" s="1" t="s">
        <v>109</v>
      </c>
      <c r="E22" s="5"/>
      <c r="F22" s="5"/>
      <c r="G22" s="37">
        <f>SUM(G20:G21)</f>
        <v>-3973736</v>
      </c>
      <c r="H22" s="55"/>
      <c r="I22" s="37">
        <f>SUM(I20:I21)</f>
        <v>19910703</v>
      </c>
      <c r="J22" s="19"/>
      <c r="K22" s="37">
        <f>SUM(K20:K21)</f>
        <v>-19744371</v>
      </c>
      <c r="L22" s="19"/>
      <c r="M22" s="37">
        <f>SUM(M20:M21)</f>
        <v>2439033</v>
      </c>
    </row>
    <row r="23" spans="1:15" ht="20.399999999999999">
      <c r="A23" s="1" t="s">
        <v>48</v>
      </c>
      <c r="E23" s="5"/>
      <c r="F23" s="5"/>
      <c r="G23" s="19"/>
      <c r="H23" s="55"/>
      <c r="I23" s="19"/>
      <c r="J23" s="19"/>
      <c r="K23" s="19"/>
      <c r="L23" s="19"/>
      <c r="M23" s="19"/>
    </row>
    <row r="24" spans="1:15">
      <c r="B24" s="2" t="s">
        <v>49</v>
      </c>
      <c r="E24" s="5"/>
      <c r="F24" s="5"/>
      <c r="G24" s="19">
        <f>+G20-G25</f>
        <v>-3973736</v>
      </c>
      <c r="H24" s="55"/>
      <c r="I24" s="19">
        <f>+I20-I25</f>
        <v>19910703</v>
      </c>
      <c r="J24" s="19"/>
      <c r="K24" s="19">
        <f>+K20-K25</f>
        <v>-19744371</v>
      </c>
      <c r="L24" s="19"/>
      <c r="M24" s="19">
        <f>+M20-M25</f>
        <v>2439033</v>
      </c>
    </row>
    <row r="25" spans="1:15">
      <c r="B25" s="2" t="s">
        <v>50</v>
      </c>
      <c r="E25" s="5"/>
      <c r="F25" s="5"/>
      <c r="G25" s="19">
        <v>0</v>
      </c>
      <c r="H25" s="55"/>
      <c r="I25" s="19">
        <v>0</v>
      </c>
      <c r="J25" s="19"/>
      <c r="K25" s="19">
        <v>0</v>
      </c>
      <c r="L25" s="19"/>
      <c r="M25" s="19">
        <v>0</v>
      </c>
    </row>
    <row r="26" spans="1:15" ht="21" thickBot="1">
      <c r="A26" s="1"/>
      <c r="E26" s="5"/>
      <c r="F26" s="5"/>
      <c r="G26" s="40">
        <f>SUM(G24:G25)</f>
        <v>-3973736</v>
      </c>
      <c r="H26" s="55"/>
      <c r="I26" s="40">
        <f>SUM(I24:I25)</f>
        <v>19910703</v>
      </c>
      <c r="J26" s="19"/>
      <c r="K26" s="40">
        <f>SUM(K24:K25)</f>
        <v>-19744371</v>
      </c>
      <c r="L26" s="19"/>
      <c r="M26" s="40">
        <f>SUM(M24:M25)</f>
        <v>2439033</v>
      </c>
    </row>
    <row r="27" spans="1:15" ht="21" thickTop="1">
      <c r="A27" s="61" t="s">
        <v>51</v>
      </c>
      <c r="E27" s="5"/>
      <c r="F27" s="5"/>
      <c r="G27" s="19"/>
      <c r="H27" s="55"/>
      <c r="I27" s="19"/>
      <c r="J27" s="19"/>
      <c r="K27" s="19"/>
      <c r="L27" s="19"/>
      <c r="M27" s="19"/>
    </row>
    <row r="28" spans="1:15" ht="20.399999999999999">
      <c r="A28" s="1"/>
      <c r="B28" s="62" t="s">
        <v>49</v>
      </c>
      <c r="D28" s="62"/>
      <c r="E28" s="5"/>
      <c r="F28" s="5"/>
      <c r="G28" s="19">
        <f>+G22-G29</f>
        <v>-3973736</v>
      </c>
      <c r="H28" s="55"/>
      <c r="I28" s="19">
        <f>+I22-I29</f>
        <v>19910703</v>
      </c>
      <c r="J28" s="19"/>
      <c r="K28" s="19">
        <f>+K22-K29</f>
        <v>-19744371</v>
      </c>
      <c r="L28" s="19"/>
      <c r="M28" s="19">
        <f>+M22-M29</f>
        <v>2439033</v>
      </c>
    </row>
    <row r="29" spans="1:15" ht="20.399999999999999">
      <c r="A29" s="1"/>
      <c r="B29" s="62" t="s">
        <v>50</v>
      </c>
      <c r="D29" s="62"/>
      <c r="E29" s="5"/>
      <c r="F29" s="5"/>
      <c r="G29" s="19">
        <v>0</v>
      </c>
      <c r="H29" s="55"/>
      <c r="I29" s="19">
        <v>0</v>
      </c>
      <c r="J29" s="19"/>
      <c r="K29" s="19">
        <v>0</v>
      </c>
      <c r="L29" s="19"/>
      <c r="M29" s="19">
        <v>0</v>
      </c>
    </row>
    <row r="30" spans="1:15" ht="21" thickBot="1">
      <c r="A30" s="1"/>
      <c r="D30" s="62"/>
      <c r="E30" s="5"/>
      <c r="F30" s="5"/>
      <c r="G30" s="40">
        <f>SUM(G28:G29)</f>
        <v>-3973736</v>
      </c>
      <c r="H30" s="55"/>
      <c r="I30" s="40">
        <f>SUM(I28:I29)</f>
        <v>19910703</v>
      </c>
      <c r="J30" s="19"/>
      <c r="K30" s="40">
        <f>SUM(K28:K29)</f>
        <v>-19744371</v>
      </c>
      <c r="L30" s="19"/>
      <c r="M30" s="40">
        <f>SUM(M28:M29)</f>
        <v>2439033</v>
      </c>
    </row>
    <row r="31" spans="1:15" ht="21" thickTop="1">
      <c r="A31" s="1" t="s">
        <v>52</v>
      </c>
      <c r="E31" s="5"/>
      <c r="F31" s="5"/>
      <c r="G31" s="3"/>
      <c r="H31" s="5"/>
      <c r="I31" s="3"/>
      <c r="K31" s="3"/>
      <c r="M31" s="3"/>
    </row>
    <row r="32" spans="1:15" ht="20.399999999999999" thickBot="1">
      <c r="B32" s="2" t="s">
        <v>87</v>
      </c>
      <c r="E32" s="5"/>
      <c r="F32" s="5"/>
      <c r="G32" s="50">
        <f>+G24/G34</f>
        <v>-4.9671699999999999E-3</v>
      </c>
      <c r="H32" s="5"/>
      <c r="I32" s="50">
        <f>+I24/I34</f>
        <v>2.4888378749999999E-2</v>
      </c>
      <c r="K32" s="50">
        <f>+K24/K34</f>
        <v>-2.4680463749999999E-2</v>
      </c>
      <c r="M32" s="50">
        <f>+M24/M34</f>
        <v>3.0487912500000002E-3</v>
      </c>
    </row>
    <row r="33" spans="1:13" ht="20.399999999999999" thickTop="1">
      <c r="A33" s="2" t="s">
        <v>53</v>
      </c>
      <c r="E33" s="5"/>
      <c r="F33" s="5"/>
      <c r="G33" s="3"/>
      <c r="H33" s="5"/>
      <c r="I33" s="3"/>
      <c r="K33" s="3"/>
      <c r="M33" s="3"/>
    </row>
    <row r="34" spans="1:13" ht="20.399999999999999" thickBot="1">
      <c r="B34" s="2" t="s">
        <v>54</v>
      </c>
      <c r="E34" s="5"/>
      <c r="F34" s="5"/>
      <c r="G34" s="18">
        <v>800000000</v>
      </c>
      <c r="H34" s="55"/>
      <c r="I34" s="18">
        <v>800000000</v>
      </c>
      <c r="J34" s="19"/>
      <c r="K34" s="18">
        <v>800000000</v>
      </c>
      <c r="L34" s="19"/>
      <c r="M34" s="18">
        <v>800000000</v>
      </c>
    </row>
    <row r="35" spans="1:13" ht="20.399999999999999" thickTop="1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</row>
    <row r="36" spans="1:13" ht="13.2" customHeight="1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</row>
    <row r="37" spans="1:13">
      <c r="A37" s="98"/>
      <c r="B37" s="98"/>
      <c r="C37" s="98"/>
      <c r="D37" s="143" t="s">
        <v>150</v>
      </c>
      <c r="E37" s="98"/>
      <c r="F37" s="98"/>
      <c r="G37" s="98"/>
      <c r="H37" s="98"/>
      <c r="I37" s="86" t="s">
        <v>150</v>
      </c>
      <c r="J37" s="98"/>
      <c r="K37" s="98"/>
      <c r="L37" s="98"/>
      <c r="M37" s="98"/>
    </row>
    <row r="38" spans="1:13">
      <c r="A38" s="98"/>
      <c r="B38" s="98"/>
      <c r="C38" s="98"/>
      <c r="D38" s="145" t="s">
        <v>151</v>
      </c>
      <c r="E38" s="98"/>
      <c r="F38" s="98"/>
      <c r="G38" s="98"/>
      <c r="H38" s="98"/>
      <c r="I38" s="142" t="s">
        <v>131</v>
      </c>
      <c r="J38" s="98"/>
      <c r="K38" s="98"/>
      <c r="L38" s="98"/>
      <c r="M38" s="98"/>
    </row>
    <row r="39" spans="1:13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</row>
  </sheetData>
  <mergeCells count="5">
    <mergeCell ref="G4:M4"/>
    <mergeCell ref="G5:I5"/>
    <mergeCell ref="K5:M5"/>
    <mergeCell ref="A35:M35"/>
    <mergeCell ref="A39:M39"/>
  </mergeCells>
  <pageMargins left="0.70866141732283505" right="0.39370078740157499" top="0.74803149606299202" bottom="0.74803149606299202" header="0.31496062992126" footer="0.31496062992126"/>
  <pageSetup paperSize="9" scale="90" firstPageNumber="5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26"/>
  <sheetViews>
    <sheetView view="pageBreakPreview" zoomScale="55" zoomScaleSheetLayoutView="55" workbookViewId="0">
      <selection activeCell="H14" sqref="H14"/>
    </sheetView>
  </sheetViews>
  <sheetFormatPr defaultColWidth="14.75" defaultRowHeight="19.8"/>
  <cols>
    <col min="1" max="1" width="28.75" style="2" customWidth="1"/>
    <col min="2" max="2" width="7" style="2" customWidth="1"/>
    <col min="3" max="3" width="0.75" style="2" customWidth="1"/>
    <col min="4" max="4" width="13.25" style="2" customWidth="1"/>
    <col min="5" max="5" width="0.75" style="2" customWidth="1"/>
    <col min="6" max="6" width="13.375" style="2" customWidth="1"/>
    <col min="7" max="7" width="1.375" style="2" customWidth="1"/>
    <col min="8" max="8" width="20.125" style="2" customWidth="1"/>
    <col min="9" max="9" width="0.75" style="2" customWidth="1"/>
    <col min="10" max="10" width="12" style="2" customWidth="1"/>
    <col min="11" max="11" width="0.75" style="2" customWidth="1"/>
    <col min="12" max="12" width="12.375" style="2" customWidth="1"/>
    <col min="13" max="14" width="0.75" style="2" customWidth="1"/>
    <col min="15" max="15" width="13.75" style="2" customWidth="1"/>
    <col min="16" max="16" width="0.75" style="2" customWidth="1"/>
    <col min="17" max="17" width="12.75" style="2" customWidth="1"/>
    <col min="18" max="18" width="0.75" style="2" customWidth="1"/>
    <col min="19" max="19" width="13.75" style="2" customWidth="1"/>
    <col min="20" max="16384" width="14.75" style="2"/>
  </cols>
  <sheetData>
    <row r="1" spans="1:19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5" t="s">
        <v>63</v>
      </c>
    </row>
    <row r="2" spans="1:19" ht="20.399999999999999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35" t="s">
        <v>64</v>
      </c>
    </row>
    <row r="3" spans="1:19" ht="20.399999999999999">
      <c r="A3" s="1" t="s">
        <v>169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87"/>
      <c r="B4" s="87"/>
      <c r="C4" s="87"/>
      <c r="D4" s="199" t="s">
        <v>103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19">
      <c r="A5" s="87"/>
      <c r="B5" s="87"/>
      <c r="C5" s="87"/>
      <c r="D5" s="200" t="s">
        <v>1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1:19">
      <c r="A6" s="87"/>
      <c r="B6" s="87"/>
      <c r="C6" s="87"/>
      <c r="D6" s="200" t="s">
        <v>101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63"/>
      <c r="Q6" s="63"/>
      <c r="R6" s="63"/>
      <c r="S6" s="63"/>
    </row>
    <row r="7" spans="1:19">
      <c r="A7" s="87"/>
      <c r="B7" s="87"/>
      <c r="C7" s="87"/>
      <c r="D7" s="21"/>
      <c r="E7" s="21"/>
      <c r="F7" s="21"/>
      <c r="G7" s="21"/>
      <c r="H7" s="189" t="s">
        <v>146</v>
      </c>
      <c r="I7" s="21"/>
      <c r="J7" s="215" t="s">
        <v>27</v>
      </c>
      <c r="K7" s="215"/>
      <c r="L7" s="215"/>
      <c r="M7" s="21"/>
      <c r="N7" s="21"/>
      <c r="O7" s="21"/>
      <c r="P7" s="21"/>
      <c r="Q7" s="21"/>
      <c r="R7" s="21"/>
      <c r="S7" s="21"/>
    </row>
    <row r="8" spans="1:19" ht="19.8" customHeight="1">
      <c r="A8" s="87"/>
      <c r="B8" s="87"/>
      <c r="C8" s="87"/>
      <c r="D8" s="201" t="s">
        <v>83</v>
      </c>
      <c r="E8" s="21"/>
      <c r="F8" s="203" t="s">
        <v>26</v>
      </c>
      <c r="G8" s="190"/>
      <c r="H8" s="212" t="s">
        <v>102</v>
      </c>
      <c r="I8" s="21"/>
      <c r="J8" s="213" t="s">
        <v>56</v>
      </c>
      <c r="K8" s="21"/>
      <c r="L8" s="213" t="s">
        <v>30</v>
      </c>
      <c r="M8" s="21"/>
      <c r="N8" s="21"/>
      <c r="O8" s="205" t="s">
        <v>156</v>
      </c>
      <c r="P8" s="21"/>
      <c r="Q8" s="207" t="s">
        <v>31</v>
      </c>
      <c r="R8" s="21"/>
      <c r="S8" s="21"/>
    </row>
    <row r="9" spans="1:19">
      <c r="A9" s="87"/>
      <c r="B9" s="87"/>
      <c r="C9" s="87"/>
      <c r="D9" s="201"/>
      <c r="E9" s="21"/>
      <c r="F9" s="203"/>
      <c r="G9" s="190"/>
      <c r="H9" s="207"/>
      <c r="I9" s="21"/>
      <c r="J9" s="214"/>
      <c r="K9" s="21"/>
      <c r="L9" s="205"/>
      <c r="M9" s="21"/>
      <c r="N9" s="21"/>
      <c r="O9" s="205"/>
      <c r="P9" s="21"/>
      <c r="Q9" s="207"/>
      <c r="R9" s="21"/>
      <c r="S9" s="21"/>
    </row>
    <row r="10" spans="1:19" s="91" customFormat="1">
      <c r="B10" s="92" t="s">
        <v>3</v>
      </c>
      <c r="C10" s="93"/>
      <c r="D10" s="202"/>
      <c r="E10" s="22"/>
      <c r="F10" s="204"/>
      <c r="G10" s="190"/>
      <c r="H10" s="202"/>
      <c r="I10" s="22"/>
      <c r="J10" s="206"/>
      <c r="K10" s="191"/>
      <c r="L10" s="206"/>
      <c r="M10" s="22"/>
      <c r="N10" s="22"/>
      <c r="O10" s="206"/>
      <c r="P10" s="22"/>
      <c r="Q10" s="202"/>
      <c r="R10" s="22"/>
      <c r="S10" s="23" t="s">
        <v>57</v>
      </c>
    </row>
    <row r="11" spans="1:19" s="91" customFormat="1" ht="20.399999999999999">
      <c r="A11" s="90" t="s">
        <v>172</v>
      </c>
      <c r="B11" s="94"/>
      <c r="C11" s="95"/>
      <c r="D11" s="32">
        <v>400000000</v>
      </c>
      <c r="E11" s="32"/>
      <c r="F11" s="32">
        <v>570335056</v>
      </c>
      <c r="G11" s="32"/>
      <c r="H11" s="32">
        <v>2634608</v>
      </c>
      <c r="I11" s="32"/>
      <c r="J11" s="32">
        <v>21069460</v>
      </c>
      <c r="K11" s="32"/>
      <c r="L11" s="32">
        <v>179765518</v>
      </c>
      <c r="M11" s="32"/>
      <c r="N11" s="32"/>
      <c r="O11" s="32">
        <v>1173804642</v>
      </c>
      <c r="P11" s="32"/>
      <c r="Q11" s="161">
        <v>0</v>
      </c>
      <c r="R11" s="32"/>
      <c r="S11" s="32">
        <v>1173804642</v>
      </c>
    </row>
    <row r="12" spans="1:19" s="91" customFormat="1">
      <c r="A12" s="115" t="s">
        <v>67</v>
      </c>
      <c r="B12" s="94"/>
      <c r="C12" s="95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s="91" customFormat="1">
      <c r="A13" s="96" t="s">
        <v>175</v>
      </c>
      <c r="B13" s="94"/>
      <c r="C13" s="95"/>
      <c r="D13" s="172">
        <v>0</v>
      </c>
      <c r="E13" s="45"/>
      <c r="F13" s="172">
        <v>0</v>
      </c>
      <c r="G13" s="158"/>
      <c r="H13" s="172">
        <v>0</v>
      </c>
      <c r="I13" s="33">
        <v>0</v>
      </c>
      <c r="J13" s="172">
        <v>0</v>
      </c>
      <c r="K13" s="45"/>
      <c r="L13" s="19">
        <v>5057668</v>
      </c>
      <c r="M13" s="19"/>
      <c r="N13" s="19"/>
      <c r="O13" s="19">
        <v>5057668</v>
      </c>
      <c r="P13" s="45"/>
      <c r="Q13" s="172">
        <v>0</v>
      </c>
      <c r="R13" s="45"/>
      <c r="S13" s="19">
        <v>5057668</v>
      </c>
    </row>
    <row r="14" spans="1:19" s="91" customFormat="1" ht="21" thickBot="1">
      <c r="A14" s="90" t="s">
        <v>173</v>
      </c>
      <c r="B14" s="96"/>
      <c r="C14" s="24"/>
      <c r="D14" s="46">
        <v>400000000</v>
      </c>
      <c r="E14" s="32"/>
      <c r="F14" s="46">
        <v>570335056</v>
      </c>
      <c r="G14" s="32"/>
      <c r="H14" s="46">
        <v>2634608</v>
      </c>
      <c r="I14" s="32"/>
      <c r="J14" s="46">
        <v>21069460</v>
      </c>
      <c r="K14" s="32"/>
      <c r="L14" s="46">
        <v>184823186</v>
      </c>
      <c r="M14" s="32"/>
      <c r="N14" s="32"/>
      <c r="O14" s="46">
        <v>1178862310</v>
      </c>
      <c r="P14" s="32"/>
      <c r="Q14" s="163">
        <v>0</v>
      </c>
      <c r="R14" s="32"/>
      <c r="S14" s="46">
        <v>1178862310</v>
      </c>
    </row>
    <row r="15" spans="1:19" s="91" customFormat="1" ht="21" thickTop="1">
      <c r="A15" s="90"/>
      <c r="B15" s="96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s="91" customFormat="1" ht="20.399999999999999">
      <c r="A16" s="1" t="s">
        <v>118</v>
      </c>
      <c r="B16" s="96"/>
      <c r="C16" s="24"/>
      <c r="D16" s="32">
        <v>400000000</v>
      </c>
      <c r="E16" s="32"/>
      <c r="F16" s="32">
        <v>570335056</v>
      </c>
      <c r="G16" s="32"/>
      <c r="H16" s="32">
        <v>2634608</v>
      </c>
      <c r="I16" s="32"/>
      <c r="J16" s="32">
        <v>21069460</v>
      </c>
      <c r="K16" s="32"/>
      <c r="L16" s="32">
        <v>171746699</v>
      </c>
      <c r="M16" s="32"/>
      <c r="N16" s="32"/>
      <c r="O16" s="32">
        <v>1165785823</v>
      </c>
      <c r="P16" s="32"/>
      <c r="Q16" s="161">
        <v>0</v>
      </c>
      <c r="R16" s="32"/>
      <c r="S16" s="32">
        <v>1165785823</v>
      </c>
    </row>
    <row r="17" spans="1:19" s="91" customFormat="1">
      <c r="A17" s="115" t="s">
        <v>67</v>
      </c>
      <c r="B17" s="96"/>
      <c r="C17" s="24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s="91" customFormat="1">
      <c r="A18" s="96" t="s">
        <v>175</v>
      </c>
      <c r="B18" s="96"/>
      <c r="C18" s="24"/>
      <c r="D18" s="161">
        <v>0</v>
      </c>
      <c r="E18" s="161"/>
      <c r="F18" s="161">
        <v>0</v>
      </c>
      <c r="G18" s="161"/>
      <c r="H18" s="161">
        <v>0</v>
      </c>
      <c r="I18" s="161"/>
      <c r="J18" s="161">
        <v>0</v>
      </c>
      <c r="K18" s="161"/>
      <c r="L18" s="19">
        <v>-8127731</v>
      </c>
      <c r="M18" s="45"/>
      <c r="N18" s="45"/>
      <c r="O18" s="19">
        <v>-8127731</v>
      </c>
      <c r="P18" s="45"/>
      <c r="Q18" s="161">
        <v>0</v>
      </c>
      <c r="R18" s="45"/>
      <c r="S18" s="19">
        <v>-8127731</v>
      </c>
    </row>
    <row r="19" spans="1:19" s="91" customFormat="1" ht="21" thickBot="1">
      <c r="A19" s="90" t="s">
        <v>171</v>
      </c>
      <c r="B19" s="96"/>
      <c r="C19" s="24"/>
      <c r="D19" s="46">
        <v>400000000</v>
      </c>
      <c r="E19" s="32"/>
      <c r="F19" s="46">
        <v>570335056</v>
      </c>
      <c r="G19" s="32"/>
      <c r="H19" s="46">
        <v>2634608</v>
      </c>
      <c r="I19" s="32"/>
      <c r="J19" s="46">
        <v>21069460</v>
      </c>
      <c r="K19" s="32"/>
      <c r="L19" s="46">
        <v>163618968</v>
      </c>
      <c r="M19" s="32"/>
      <c r="N19" s="32"/>
      <c r="O19" s="46">
        <v>1157658092</v>
      </c>
      <c r="P19" s="32"/>
      <c r="Q19" s="163">
        <v>0</v>
      </c>
      <c r="R19" s="32"/>
      <c r="S19" s="46">
        <v>1157658092</v>
      </c>
    </row>
    <row r="20" spans="1:19" s="91" customFormat="1" ht="21" thickTop="1">
      <c r="A20" s="1"/>
      <c r="B20" s="2"/>
      <c r="C20" s="26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2" spans="1:19" s="91" customFormat="1" ht="20.399999999999999">
      <c r="A22" s="90"/>
      <c r="B22" s="96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s="91" customFormat="1" ht="20.399999999999999">
      <c r="A23" s="90"/>
      <c r="B23" s="96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19">
      <c r="A24" s="196" t="s">
        <v>152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</row>
    <row r="25" spans="1:19">
      <c r="A25" s="187"/>
      <c r="B25" s="193" t="s">
        <v>151</v>
      </c>
      <c r="C25" s="187"/>
      <c r="E25" s="187"/>
      <c r="F25" s="187"/>
      <c r="G25" s="187"/>
      <c r="H25" s="187"/>
      <c r="I25" s="187"/>
      <c r="J25" s="143" t="s">
        <v>131</v>
      </c>
      <c r="L25" s="187"/>
      <c r="M25" s="187"/>
      <c r="N25" s="187"/>
      <c r="O25" s="187"/>
      <c r="P25" s="187"/>
      <c r="Q25" s="187"/>
      <c r="R25" s="187"/>
      <c r="S25" s="187"/>
    </row>
    <row r="26" spans="1:19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</row>
  </sheetData>
  <mergeCells count="13">
    <mergeCell ref="D4:S4"/>
    <mergeCell ref="A24:S24"/>
    <mergeCell ref="D5:S5"/>
    <mergeCell ref="D6:O6"/>
    <mergeCell ref="A26:S26"/>
    <mergeCell ref="J7:L7"/>
    <mergeCell ref="D8:D10"/>
    <mergeCell ref="F8:F10"/>
    <mergeCell ref="J8:J10"/>
    <mergeCell ref="L8:L10"/>
    <mergeCell ref="O8:O10"/>
    <mergeCell ref="Q8:Q10"/>
    <mergeCell ref="H8:H10"/>
  </mergeCells>
  <pageMargins left="0.78740157480314965" right="0.6692913385826772" top="0.78740157480314965" bottom="0.59055118110236227" header="0.19685039370078741" footer="0.19685039370078741"/>
  <pageSetup paperSize="9" scale="92" firstPageNumber="5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  <pageSetUpPr fitToPage="1"/>
  </sheetPr>
  <dimension ref="A1:L22"/>
  <sheetViews>
    <sheetView view="pageBreakPreview" zoomScale="70" zoomScaleSheetLayoutView="70" workbookViewId="0">
      <selection activeCell="D32" sqref="D32"/>
    </sheetView>
  </sheetViews>
  <sheetFormatPr defaultColWidth="14.75" defaultRowHeight="19.8"/>
  <cols>
    <col min="1" max="1" width="30.75" style="2" customWidth="1"/>
    <col min="2" max="2" width="8" style="2" customWidth="1"/>
    <col min="3" max="3" width="0.75" style="2" customWidth="1"/>
    <col min="4" max="4" width="16.375" style="2" customWidth="1"/>
    <col min="5" max="5" width="0.625" style="2" customWidth="1"/>
    <col min="6" max="6" width="14.25" style="2" customWidth="1"/>
    <col min="7" max="7" width="0.625" style="2" customWidth="1"/>
    <col min="8" max="8" width="16.25" style="2" customWidth="1"/>
    <col min="9" max="9" width="0.625" style="2" customWidth="1"/>
    <col min="10" max="10" width="14" style="2" customWidth="1"/>
    <col min="11" max="11" width="0.75" style="2" customWidth="1"/>
    <col min="12" max="12" width="15.25" style="2" customWidth="1"/>
    <col min="13" max="16384" width="14.75" style="2"/>
  </cols>
  <sheetData>
    <row r="1" spans="1:12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5" t="s">
        <v>63</v>
      </c>
    </row>
    <row r="2" spans="1:12" ht="20.399999999999999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35" t="s">
        <v>64</v>
      </c>
    </row>
    <row r="3" spans="1:12" ht="20.399999999999999">
      <c r="A3" s="1" t="s">
        <v>169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87"/>
      <c r="B4" s="87"/>
      <c r="C4" s="87"/>
      <c r="D4" s="208" t="s">
        <v>103</v>
      </c>
      <c r="E4" s="208"/>
      <c r="F4" s="208"/>
      <c r="G4" s="208"/>
      <c r="H4" s="208"/>
      <c r="I4" s="208"/>
      <c r="J4" s="208"/>
      <c r="K4" s="208"/>
      <c r="L4" s="208"/>
    </row>
    <row r="5" spans="1:12">
      <c r="A5" s="87"/>
      <c r="B5" s="87"/>
      <c r="C5" s="87"/>
      <c r="D5" s="209" t="s">
        <v>2</v>
      </c>
      <c r="E5" s="209"/>
      <c r="F5" s="209"/>
      <c r="G5" s="209"/>
      <c r="H5" s="209"/>
      <c r="I5" s="209"/>
      <c r="J5" s="209"/>
      <c r="K5" s="209"/>
      <c r="L5" s="209"/>
    </row>
    <row r="6" spans="1:12">
      <c r="A6" s="88"/>
      <c r="B6" s="88"/>
      <c r="C6" s="88"/>
      <c r="D6" s="27"/>
      <c r="E6" s="21"/>
      <c r="F6" s="28"/>
      <c r="G6" s="28"/>
      <c r="H6" s="215" t="s">
        <v>113</v>
      </c>
      <c r="I6" s="215"/>
      <c r="J6" s="215"/>
      <c r="K6" s="21"/>
      <c r="L6" s="91"/>
    </row>
    <row r="7" spans="1:12" ht="19.95" customHeight="1">
      <c r="A7" s="88"/>
      <c r="B7" s="88"/>
      <c r="C7" s="88"/>
      <c r="D7" s="201" t="s">
        <v>55</v>
      </c>
      <c r="E7" s="21"/>
      <c r="F7" s="203" t="s">
        <v>26</v>
      </c>
      <c r="G7" s="190"/>
      <c r="H7" s="213" t="s">
        <v>143</v>
      </c>
      <c r="I7" s="21"/>
      <c r="J7" s="213" t="s">
        <v>30</v>
      </c>
      <c r="K7" s="21"/>
    </row>
    <row r="8" spans="1:12">
      <c r="B8" s="89" t="s">
        <v>3</v>
      </c>
      <c r="C8" s="70"/>
      <c r="D8" s="202"/>
      <c r="E8" s="22"/>
      <c r="F8" s="204"/>
      <c r="G8" s="190"/>
      <c r="H8" s="206"/>
      <c r="I8" s="21"/>
      <c r="J8" s="206"/>
      <c r="K8" s="22"/>
      <c r="L8" s="23" t="s">
        <v>57</v>
      </c>
    </row>
    <row r="9" spans="1:12" ht="20.399999999999999">
      <c r="A9" s="90" t="s">
        <v>172</v>
      </c>
      <c r="B9" s="5"/>
      <c r="C9" s="70"/>
      <c r="D9" s="30">
        <v>400000000</v>
      </c>
      <c r="E9" s="30"/>
      <c r="F9" s="30">
        <v>570335056</v>
      </c>
      <c r="G9" s="30"/>
      <c r="H9" s="30">
        <v>21069460</v>
      </c>
      <c r="I9" s="30"/>
      <c r="J9" s="30">
        <v>100869723</v>
      </c>
      <c r="K9" s="30"/>
      <c r="L9" s="30">
        <v>1092274239</v>
      </c>
    </row>
    <row r="10" spans="1:12">
      <c r="A10" s="115" t="s">
        <v>67</v>
      </c>
      <c r="B10" s="5"/>
      <c r="C10" s="70"/>
      <c r="D10" s="30"/>
      <c r="E10" s="30"/>
      <c r="F10" s="30"/>
      <c r="G10" s="30"/>
      <c r="H10" s="30"/>
      <c r="I10" s="30"/>
      <c r="J10" s="30"/>
      <c r="K10" s="30"/>
      <c r="L10" s="30"/>
    </row>
    <row r="11" spans="1:12">
      <c r="A11" s="96" t="s">
        <v>175</v>
      </c>
      <c r="B11" s="5"/>
      <c r="C11" s="70"/>
      <c r="D11" s="172">
        <v>0</v>
      </c>
      <c r="E11" s="48"/>
      <c r="F11" s="172">
        <v>0</v>
      </c>
      <c r="G11" s="48"/>
      <c r="H11" s="172">
        <v>0</v>
      </c>
      <c r="I11" s="19"/>
      <c r="J11" s="19">
        <v>-291228</v>
      </c>
      <c r="K11" s="19"/>
      <c r="L11" s="19">
        <v>-291228</v>
      </c>
    </row>
    <row r="12" spans="1:12" ht="21" thickBot="1">
      <c r="A12" s="90" t="s">
        <v>173</v>
      </c>
      <c r="B12" s="5"/>
      <c r="C12" s="70"/>
      <c r="D12" s="49">
        <v>400000000</v>
      </c>
      <c r="E12" s="30"/>
      <c r="F12" s="49">
        <v>570335056</v>
      </c>
      <c r="G12" s="154"/>
      <c r="H12" s="157">
        <v>21069460</v>
      </c>
      <c r="I12" s="33">
        <v>0</v>
      </c>
      <c r="J12" s="49">
        <v>100578495</v>
      </c>
      <c r="K12" s="30"/>
      <c r="L12" s="49">
        <v>1091983011</v>
      </c>
    </row>
    <row r="13" spans="1:12" ht="20.399999999999999" thickTop="1">
      <c r="B13" s="89"/>
      <c r="C13" s="70"/>
      <c r="D13" s="192"/>
      <c r="E13" s="22"/>
      <c r="F13" s="190"/>
      <c r="G13" s="190"/>
      <c r="H13" s="191"/>
      <c r="I13" s="21"/>
      <c r="J13" s="191"/>
      <c r="K13" s="22"/>
      <c r="L13" s="22"/>
    </row>
    <row r="14" spans="1:12" ht="20.399999999999999">
      <c r="A14" s="1" t="s">
        <v>118</v>
      </c>
      <c r="B14" s="5"/>
      <c r="C14" s="70"/>
      <c r="D14" s="30">
        <v>400000000</v>
      </c>
      <c r="E14" s="30"/>
      <c r="F14" s="30">
        <v>570335056</v>
      </c>
      <c r="G14" s="30"/>
      <c r="H14" s="30">
        <v>21069460</v>
      </c>
      <c r="I14" s="30"/>
      <c r="J14" s="30">
        <v>143428067</v>
      </c>
      <c r="K14" s="30"/>
      <c r="L14" s="30">
        <v>1134832583</v>
      </c>
    </row>
    <row r="15" spans="1:12">
      <c r="A15" s="115" t="s">
        <v>67</v>
      </c>
      <c r="B15" s="5"/>
      <c r="C15" s="70"/>
      <c r="D15" s="30"/>
      <c r="E15" s="30"/>
      <c r="F15" s="30"/>
      <c r="G15" s="30"/>
      <c r="H15" s="30"/>
      <c r="I15" s="30"/>
      <c r="J15" s="30"/>
      <c r="K15" s="30"/>
      <c r="L15" s="30"/>
    </row>
    <row r="16" spans="1:12">
      <c r="A16" s="96" t="s">
        <v>175</v>
      </c>
      <c r="B16" s="5"/>
      <c r="C16" s="70"/>
      <c r="D16" s="161">
        <v>0</v>
      </c>
      <c r="E16" s="48"/>
      <c r="F16" s="161">
        <v>0</v>
      </c>
      <c r="G16" s="48"/>
      <c r="H16" s="161">
        <v>0</v>
      </c>
      <c r="I16" s="48"/>
      <c r="J16" s="19">
        <v>-6022487</v>
      </c>
      <c r="K16" s="47"/>
      <c r="L16" s="19">
        <v>-6022487</v>
      </c>
    </row>
    <row r="17" spans="1:12" ht="21" thickBot="1">
      <c r="A17" s="90" t="s">
        <v>171</v>
      </c>
      <c r="B17" s="5"/>
      <c r="C17" s="70"/>
      <c r="D17" s="49">
        <v>400000000</v>
      </c>
      <c r="E17" s="30"/>
      <c r="F17" s="49">
        <v>570335056</v>
      </c>
      <c r="G17" s="30"/>
      <c r="H17" s="49">
        <v>21069460</v>
      </c>
      <c r="I17" s="30"/>
      <c r="J17" s="49">
        <v>137405580</v>
      </c>
      <c r="K17" s="30"/>
      <c r="L17" s="49">
        <v>1128810096</v>
      </c>
    </row>
    <row r="18" spans="1:12" ht="21" thickTop="1">
      <c r="A18" s="1"/>
      <c r="B18" s="5"/>
      <c r="C18" s="70"/>
      <c r="D18" s="48"/>
      <c r="E18" s="48"/>
      <c r="F18" s="48"/>
      <c r="G18" s="48"/>
      <c r="H18" s="48"/>
      <c r="I18" s="48"/>
      <c r="J18" s="48"/>
      <c r="K18" s="47"/>
      <c r="L18" s="48"/>
    </row>
    <row r="19" spans="1:12">
      <c r="B19" s="5"/>
      <c r="C19" s="70"/>
      <c r="D19" s="21"/>
      <c r="E19" s="21"/>
      <c r="F19" s="29"/>
      <c r="G19" s="29"/>
      <c r="H19" s="29"/>
      <c r="I19" s="21"/>
      <c r="J19" s="21"/>
      <c r="K19" s="21"/>
      <c r="L19" s="21"/>
    </row>
    <row r="20" spans="1:12">
      <c r="B20" s="5"/>
      <c r="C20" s="70"/>
      <c r="D20" s="21"/>
      <c r="E20" s="21"/>
      <c r="F20" s="29"/>
      <c r="G20" s="29"/>
      <c r="H20" s="29"/>
      <c r="I20" s="21"/>
      <c r="J20" s="21"/>
      <c r="K20" s="21"/>
      <c r="L20" s="21"/>
    </row>
    <row r="21" spans="1:12">
      <c r="A21" s="196" t="s">
        <v>153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</row>
    <row r="22" spans="1:12">
      <c r="A22" s="146" t="s">
        <v>151</v>
      </c>
      <c r="B22" s="187"/>
      <c r="C22" s="187"/>
      <c r="D22" s="187"/>
      <c r="E22" s="187"/>
      <c r="F22" s="187"/>
      <c r="G22" s="141" t="s">
        <v>131</v>
      </c>
      <c r="I22" s="187"/>
      <c r="J22" s="187"/>
      <c r="K22" s="187"/>
      <c r="L22" s="187"/>
    </row>
  </sheetData>
  <mergeCells count="8">
    <mergeCell ref="A21:L21"/>
    <mergeCell ref="D4:L4"/>
    <mergeCell ref="D5:L5"/>
    <mergeCell ref="H6:J6"/>
    <mergeCell ref="D7:D8"/>
    <mergeCell ref="F7:F8"/>
    <mergeCell ref="J7:J8"/>
    <mergeCell ref="H7:H8"/>
  </mergeCells>
  <pageMargins left="0.78740157480314965" right="0.6692913385826772" top="0.78740157480314965" bottom="0.59055118110236227" header="0.19685039370078741" footer="0.19685039370078741"/>
  <pageSetup paperSize="9" scale="80" firstPageNumber="6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K71"/>
  <sheetViews>
    <sheetView view="pageBreakPreview" zoomScale="85" zoomScaleNormal="70" zoomScaleSheetLayoutView="85" workbookViewId="0">
      <selection activeCell="H17" sqref="H17"/>
    </sheetView>
  </sheetViews>
  <sheetFormatPr defaultColWidth="9.25" defaultRowHeight="21" customHeight="1"/>
  <cols>
    <col min="1" max="1" width="1.375" style="117" customWidth="1"/>
    <col min="2" max="2" width="1.75" style="117" customWidth="1"/>
    <col min="3" max="3" width="55.125" style="117" customWidth="1"/>
    <col min="4" max="4" width="13.25" style="127" customWidth="1"/>
    <col min="5" max="5" width="0.75" style="30" customWidth="1"/>
    <col min="6" max="6" width="13.625" style="127" customWidth="1"/>
    <col min="7" max="7" width="0.75" style="26" customWidth="1"/>
    <col min="8" max="8" width="13" style="127" customWidth="1"/>
    <col min="9" max="9" width="0.75" style="26" customWidth="1"/>
    <col min="10" max="10" width="13.375" style="127" customWidth="1"/>
    <col min="11" max="11" width="25.375" style="2" customWidth="1"/>
    <col min="12" max="12" width="1.25" style="2" customWidth="1"/>
    <col min="13" max="13" width="12.625" style="2" customWidth="1"/>
    <col min="14" max="14" width="1.25" style="2" customWidth="1"/>
    <col min="15" max="15" width="12.625" style="2" customWidth="1"/>
    <col min="16" max="16" width="1.25" style="2" customWidth="1"/>
    <col min="17" max="17" width="12.625" style="2" customWidth="1"/>
    <col min="18" max="16384" width="9.25" style="2"/>
  </cols>
  <sheetData>
    <row r="1" spans="1:11" ht="20.399999999999999">
      <c r="A1" s="116" t="s">
        <v>0</v>
      </c>
      <c r="B1" s="116"/>
      <c r="C1" s="116"/>
      <c r="D1" s="169"/>
      <c r="E1" s="1"/>
      <c r="F1" s="1"/>
      <c r="G1" s="1"/>
      <c r="H1" s="1"/>
      <c r="I1" s="1"/>
      <c r="J1" s="35" t="s">
        <v>63</v>
      </c>
    </row>
    <row r="2" spans="1:11" ht="20.399999999999999">
      <c r="A2" s="116" t="s">
        <v>58</v>
      </c>
      <c r="B2" s="116"/>
      <c r="C2" s="116"/>
      <c r="D2" s="169"/>
      <c r="E2" s="1"/>
      <c r="F2" s="1"/>
      <c r="G2" s="1"/>
      <c r="H2" s="1"/>
      <c r="I2" s="1"/>
      <c r="J2" s="35" t="s">
        <v>64</v>
      </c>
    </row>
    <row r="3" spans="1:11" ht="20.399999999999999">
      <c r="A3" s="116" t="s">
        <v>169</v>
      </c>
      <c r="B3" s="116"/>
      <c r="C3" s="116"/>
      <c r="D3" s="169"/>
      <c r="E3" s="1"/>
      <c r="F3" s="1"/>
      <c r="G3" s="1"/>
      <c r="H3" s="1"/>
      <c r="I3" s="1"/>
      <c r="J3" s="1"/>
    </row>
    <row r="4" spans="1:11" ht="19.8">
      <c r="D4" s="210" t="s">
        <v>103</v>
      </c>
      <c r="E4" s="210"/>
      <c r="F4" s="210"/>
      <c r="G4" s="210"/>
      <c r="H4" s="210"/>
      <c r="I4" s="210"/>
      <c r="J4" s="210"/>
    </row>
    <row r="5" spans="1:11" ht="19.8">
      <c r="D5" s="216" t="s">
        <v>1</v>
      </c>
      <c r="E5" s="216"/>
      <c r="F5" s="216"/>
      <c r="G5" s="30"/>
      <c r="H5" s="216" t="s">
        <v>2</v>
      </c>
      <c r="I5" s="216"/>
      <c r="J5" s="216"/>
    </row>
    <row r="6" spans="1:11" ht="19.8">
      <c r="D6" s="211" t="s">
        <v>170</v>
      </c>
      <c r="E6" s="118"/>
      <c r="F6" s="119">
        <v>2567</v>
      </c>
      <c r="G6" s="118"/>
      <c r="H6" s="211" t="s">
        <v>170</v>
      </c>
      <c r="I6" s="118"/>
      <c r="J6" s="119">
        <v>2567</v>
      </c>
    </row>
    <row r="7" spans="1:11" s="96" customFormat="1" ht="22.2" customHeight="1">
      <c r="A7" s="120" t="s">
        <v>34</v>
      </c>
      <c r="B7" s="120"/>
      <c r="C7" s="120"/>
      <c r="D7" s="121"/>
      <c r="E7" s="31"/>
      <c r="F7" s="121"/>
      <c r="G7" s="31"/>
      <c r="H7" s="121"/>
      <c r="I7" s="31"/>
      <c r="J7" s="121"/>
    </row>
    <row r="8" spans="1:11" s="96" customFormat="1" ht="22.2" customHeight="1">
      <c r="A8" s="113"/>
      <c r="B8" s="113" t="s">
        <v>75</v>
      </c>
      <c r="C8" s="113"/>
      <c r="D8" s="122">
        <v>-9674987</v>
      </c>
      <c r="E8" s="122"/>
      <c r="F8" s="122">
        <v>-8010707</v>
      </c>
      <c r="G8" s="122"/>
      <c r="H8" s="181">
        <v>-16925034</v>
      </c>
      <c r="I8" s="122"/>
      <c r="J8" s="122">
        <v>-6052778</v>
      </c>
    </row>
    <row r="9" spans="1:11" s="96" customFormat="1" ht="22.2" customHeight="1">
      <c r="A9" s="113"/>
      <c r="B9" s="152" t="s">
        <v>159</v>
      </c>
      <c r="C9" s="113"/>
      <c r="D9" s="122"/>
      <c r="E9" s="123"/>
      <c r="F9" s="122"/>
      <c r="G9" s="124"/>
      <c r="H9" s="122"/>
      <c r="I9" s="124"/>
      <c r="J9" s="122"/>
    </row>
    <row r="10" spans="1:11" s="96" customFormat="1" ht="22.2" customHeight="1">
      <c r="A10" s="113"/>
      <c r="B10" s="113" t="s">
        <v>133</v>
      </c>
      <c r="C10" s="113"/>
      <c r="D10" s="122"/>
      <c r="E10" s="123"/>
      <c r="F10" s="122"/>
      <c r="G10" s="124"/>
      <c r="H10" s="122"/>
      <c r="I10" s="124"/>
      <c r="J10" s="122"/>
    </row>
    <row r="11" spans="1:11" s="96" customFormat="1" ht="22.5" customHeight="1">
      <c r="A11" s="113"/>
      <c r="B11" s="113" t="s">
        <v>136</v>
      </c>
      <c r="D11" s="122">
        <v>-2</v>
      </c>
      <c r="E11" s="123"/>
      <c r="F11" s="125">
        <v>-144</v>
      </c>
      <c r="G11" s="125"/>
      <c r="H11" s="122">
        <v>-1032475</v>
      </c>
      <c r="I11" s="125"/>
      <c r="J11" s="125">
        <v>-771074</v>
      </c>
    </row>
    <row r="12" spans="1:11" s="96" customFormat="1" ht="22.5" customHeight="1">
      <c r="A12" s="113"/>
      <c r="B12" s="113" t="s">
        <v>147</v>
      </c>
      <c r="C12" s="113"/>
      <c r="D12" s="122">
        <v>5841301</v>
      </c>
      <c r="E12" s="123"/>
      <c r="F12" s="122">
        <v>705723</v>
      </c>
      <c r="G12" s="125"/>
      <c r="H12" s="122">
        <v>5980653</v>
      </c>
      <c r="I12" s="125"/>
      <c r="J12" s="122">
        <v>513493</v>
      </c>
    </row>
    <row r="13" spans="1:11" s="96" customFormat="1" ht="22.2" customHeight="1">
      <c r="A13" s="113"/>
      <c r="B13" s="113" t="s">
        <v>134</v>
      </c>
      <c r="D13" s="122">
        <v>1036166</v>
      </c>
      <c r="E13" s="123"/>
      <c r="F13" s="122">
        <v>1114738</v>
      </c>
      <c r="G13" s="156"/>
      <c r="H13" s="122">
        <v>961981</v>
      </c>
      <c r="I13" s="160"/>
      <c r="J13" s="122">
        <v>1049650</v>
      </c>
    </row>
    <row r="14" spans="1:11" s="96" customFormat="1" ht="22.2" customHeight="1">
      <c r="A14" s="113"/>
      <c r="B14" s="113" t="s">
        <v>135</v>
      </c>
      <c r="C14" s="113"/>
      <c r="D14" s="122">
        <v>258980</v>
      </c>
      <c r="E14" s="123"/>
      <c r="F14" s="122">
        <v>275357</v>
      </c>
      <c r="G14" s="125"/>
      <c r="H14" s="122">
        <v>171384</v>
      </c>
      <c r="I14" s="125"/>
      <c r="J14" s="122">
        <v>195560</v>
      </c>
    </row>
    <row r="15" spans="1:11" s="96" customFormat="1" ht="22.2" customHeight="1">
      <c r="A15" s="113"/>
      <c r="B15" s="113" t="s">
        <v>148</v>
      </c>
      <c r="C15" s="113"/>
      <c r="D15" s="122">
        <v>-93</v>
      </c>
      <c r="E15" s="123"/>
      <c r="F15" s="122">
        <v>-108</v>
      </c>
      <c r="G15" s="125"/>
      <c r="H15" s="172">
        <v>0</v>
      </c>
      <c r="I15" s="125"/>
      <c r="J15" s="161">
        <v>0</v>
      </c>
    </row>
    <row r="16" spans="1:11" s="96" customFormat="1" ht="22.2" customHeight="1">
      <c r="A16" s="113"/>
      <c r="B16" s="152" t="s">
        <v>137</v>
      </c>
      <c r="D16" s="126"/>
      <c r="E16" s="123"/>
      <c r="F16" s="126"/>
      <c r="G16" s="125"/>
      <c r="H16" s="126"/>
      <c r="I16" s="125"/>
      <c r="J16" s="126"/>
      <c r="K16" s="138"/>
    </row>
    <row r="17" spans="1:10" s="96" customFormat="1" ht="22.2" customHeight="1">
      <c r="A17" s="113"/>
      <c r="B17" s="152" t="s">
        <v>138</v>
      </c>
      <c r="D17" s="122">
        <v>-2538635</v>
      </c>
      <c r="E17" s="123"/>
      <c r="F17" s="122">
        <v>-5915141</v>
      </c>
      <c r="G17" s="125"/>
      <c r="H17" s="122">
        <v>-10843491</v>
      </c>
      <c r="I17" s="125"/>
      <c r="J17" s="122">
        <v>-5065149</v>
      </c>
    </row>
    <row r="18" spans="1:10" s="96" customFormat="1" ht="22.2" customHeight="1">
      <c r="A18" s="113"/>
      <c r="B18" s="152" t="s">
        <v>139</v>
      </c>
      <c r="D18" s="122"/>
      <c r="E18" s="123"/>
      <c r="F18" s="122"/>
      <c r="G18" s="125"/>
      <c r="H18" s="122"/>
      <c r="I18" s="125"/>
      <c r="J18" s="122"/>
    </row>
    <row r="19" spans="1:10" s="96" customFormat="1" ht="21.75" customHeight="1">
      <c r="A19" s="113"/>
      <c r="B19" s="113"/>
      <c r="C19" s="113" t="s">
        <v>59</v>
      </c>
      <c r="D19" s="122">
        <v>-2376775</v>
      </c>
      <c r="E19" s="123"/>
      <c r="F19" s="122">
        <v>-22888363</v>
      </c>
      <c r="G19" s="125"/>
      <c r="H19" s="122">
        <v>1174957</v>
      </c>
      <c r="I19" s="125"/>
      <c r="J19" s="122">
        <v>-24100327</v>
      </c>
    </row>
    <row r="20" spans="1:10" ht="21" customHeight="1">
      <c r="A20" s="113"/>
      <c r="C20" s="113" t="s">
        <v>71</v>
      </c>
      <c r="D20" s="122">
        <v>9463047</v>
      </c>
      <c r="F20" s="58">
        <v>-11312239</v>
      </c>
      <c r="H20" s="58">
        <v>6804520</v>
      </c>
      <c r="J20" s="58">
        <v>19683006</v>
      </c>
    </row>
    <row r="21" spans="1:10" s="96" customFormat="1" ht="22.2" customHeight="1">
      <c r="A21" s="113"/>
      <c r="B21" s="113"/>
      <c r="C21" s="113" t="s">
        <v>140</v>
      </c>
      <c r="D21" s="122">
        <v>109500</v>
      </c>
      <c r="E21" s="123"/>
      <c r="F21" s="122">
        <v>-528740</v>
      </c>
      <c r="G21" s="125"/>
      <c r="H21" s="161">
        <v>0</v>
      </c>
      <c r="I21" s="125"/>
      <c r="J21" s="161">
        <v>0</v>
      </c>
    </row>
    <row r="22" spans="1:10" ht="21" customHeight="1">
      <c r="B22" s="152" t="s">
        <v>141</v>
      </c>
    </row>
    <row r="23" spans="1:10" s="96" customFormat="1" ht="22.2" customHeight="1">
      <c r="A23" s="113"/>
      <c r="B23" s="113"/>
      <c r="C23" s="113" t="s">
        <v>17</v>
      </c>
      <c r="D23" s="122">
        <v>29034715</v>
      </c>
      <c r="E23" s="123"/>
      <c r="F23" s="122">
        <v>1841814</v>
      </c>
      <c r="G23" s="125"/>
      <c r="H23" s="122">
        <v>1252691</v>
      </c>
      <c r="I23" s="125"/>
      <c r="J23" s="122">
        <v>-8144931</v>
      </c>
    </row>
    <row r="24" spans="1:10" s="96" customFormat="1" ht="22.2" customHeight="1">
      <c r="A24" s="113"/>
      <c r="B24" s="113"/>
      <c r="C24" s="113" t="s">
        <v>142</v>
      </c>
      <c r="D24" s="126">
        <v>131000</v>
      </c>
      <c r="E24" s="123"/>
      <c r="F24" s="126">
        <v>24000</v>
      </c>
      <c r="G24" s="125"/>
      <c r="H24" s="126">
        <v>19995</v>
      </c>
      <c r="I24" s="125"/>
      <c r="J24" s="126">
        <v>50000</v>
      </c>
    </row>
    <row r="25" spans="1:10" ht="21" customHeight="1">
      <c r="B25" s="152" t="s">
        <v>176</v>
      </c>
      <c r="D25" s="122">
        <v>33822852</v>
      </c>
      <c r="F25" s="122">
        <v>-38778669</v>
      </c>
      <c r="H25" s="122">
        <v>-1591328</v>
      </c>
      <c r="J25" s="122">
        <v>-17577401</v>
      </c>
    </row>
    <row r="26" spans="1:10" s="96" customFormat="1" ht="22.2" customHeight="1">
      <c r="A26" s="113"/>
      <c r="B26" s="113"/>
      <c r="C26" s="113" t="s">
        <v>89</v>
      </c>
      <c r="D26" s="122">
        <v>-11210699</v>
      </c>
      <c r="E26" s="123"/>
      <c r="F26" s="125">
        <v>-13679856</v>
      </c>
      <c r="G26" s="125"/>
      <c r="H26" s="122">
        <v>-6348913</v>
      </c>
      <c r="I26" s="125"/>
      <c r="J26" s="125">
        <v>-8864293</v>
      </c>
    </row>
    <row r="27" spans="1:10" s="96" customFormat="1" ht="22.2" customHeight="1">
      <c r="A27" s="113"/>
      <c r="B27" s="113"/>
      <c r="C27" s="113" t="s">
        <v>35</v>
      </c>
      <c r="D27" s="122">
        <v>2</v>
      </c>
      <c r="E27" s="123"/>
      <c r="F27" s="125">
        <v>144</v>
      </c>
      <c r="G27" s="125"/>
      <c r="H27" s="125">
        <v>401296</v>
      </c>
      <c r="I27" s="125"/>
      <c r="J27" s="161">
        <v>2627060</v>
      </c>
    </row>
    <row r="28" spans="1:10" s="96" customFormat="1" ht="22.2" customHeight="1">
      <c r="A28" s="113"/>
      <c r="B28" s="113"/>
      <c r="C28" s="113" t="s">
        <v>90</v>
      </c>
      <c r="D28" s="122">
        <v>-1373836</v>
      </c>
      <c r="E28" s="123"/>
      <c r="F28" s="161">
        <v>-1592068</v>
      </c>
      <c r="G28" s="125"/>
      <c r="H28" s="125">
        <v>-200193</v>
      </c>
      <c r="I28" s="125"/>
      <c r="J28" s="161">
        <v>-531191</v>
      </c>
    </row>
    <row r="29" spans="1:10" s="96" customFormat="1" ht="20.399999999999999">
      <c r="A29" s="120" t="s">
        <v>91</v>
      </c>
      <c r="B29" s="152"/>
      <c r="D29" s="128">
        <v>21238319</v>
      </c>
      <c r="E29" s="123"/>
      <c r="F29" s="128">
        <v>-54050449</v>
      </c>
      <c r="G29" s="125"/>
      <c r="H29" s="128">
        <v>-7739138</v>
      </c>
      <c r="I29" s="125"/>
      <c r="J29" s="128">
        <v>-24345825</v>
      </c>
    </row>
    <row r="30" spans="1:10" s="96" customFormat="1" ht="20.399999999999999">
      <c r="A30" s="120"/>
      <c r="B30" s="120"/>
      <c r="C30" s="120"/>
      <c r="D30" s="129"/>
      <c r="E30" s="32"/>
      <c r="F30" s="129"/>
      <c r="G30" s="129"/>
      <c r="H30" s="129"/>
      <c r="I30" s="129"/>
      <c r="J30" s="129"/>
    </row>
    <row r="31" spans="1:10" s="96" customFormat="1" ht="20.399999999999999">
      <c r="A31" s="120"/>
      <c r="B31" s="120"/>
      <c r="C31" s="120"/>
      <c r="D31" s="129"/>
      <c r="E31" s="32"/>
      <c r="F31" s="129"/>
      <c r="G31" s="129"/>
      <c r="H31" s="129"/>
      <c r="I31" s="129"/>
      <c r="J31" s="129"/>
    </row>
    <row r="32" spans="1:10" s="96" customFormat="1" ht="20.25" customHeight="1">
      <c r="A32" s="187"/>
      <c r="B32" s="146" t="s">
        <v>154</v>
      </c>
      <c r="D32" s="182" t="s">
        <v>154</v>
      </c>
      <c r="E32" s="187"/>
      <c r="G32" s="187"/>
      <c r="H32" s="187"/>
      <c r="I32" s="187"/>
      <c r="J32" s="187"/>
    </row>
    <row r="33" spans="1:10" s="96" customFormat="1" ht="20.25" customHeight="1">
      <c r="A33" s="187"/>
      <c r="B33" s="153" t="s">
        <v>181</v>
      </c>
      <c r="D33" s="183" t="s">
        <v>182</v>
      </c>
      <c r="E33" s="187"/>
      <c r="G33" s="187"/>
      <c r="H33" s="187"/>
      <c r="I33" s="187"/>
      <c r="J33" s="187"/>
    </row>
    <row r="34" spans="1:10" ht="21" customHeight="1">
      <c r="A34" s="196"/>
      <c r="B34" s="196"/>
      <c r="C34" s="196"/>
      <c r="D34" s="196"/>
      <c r="E34" s="196"/>
      <c r="F34" s="196"/>
      <c r="G34" s="196"/>
      <c r="H34" s="196"/>
      <c r="I34" s="196"/>
      <c r="J34" s="196"/>
    </row>
    <row r="35" spans="1:10" ht="21" customHeight="1">
      <c r="A35" s="116" t="s">
        <v>0</v>
      </c>
      <c r="B35" s="116"/>
      <c r="C35" s="116"/>
      <c r="D35" s="169"/>
      <c r="E35" s="1"/>
      <c r="F35" s="1"/>
      <c r="G35" s="1"/>
      <c r="H35" s="1"/>
      <c r="I35" s="1"/>
      <c r="J35" s="35" t="s">
        <v>63</v>
      </c>
    </row>
    <row r="36" spans="1:10" ht="21" customHeight="1">
      <c r="A36" s="116" t="s">
        <v>69</v>
      </c>
      <c r="B36" s="116"/>
      <c r="C36" s="116"/>
      <c r="D36" s="169"/>
      <c r="E36" s="1"/>
      <c r="F36" s="1"/>
      <c r="G36" s="1"/>
      <c r="H36" s="1"/>
      <c r="I36" s="1"/>
      <c r="J36" s="35" t="s">
        <v>64</v>
      </c>
    </row>
    <row r="37" spans="1:10" ht="21" customHeight="1">
      <c r="A37" s="116" t="s">
        <v>169</v>
      </c>
      <c r="B37" s="116"/>
      <c r="C37" s="116"/>
      <c r="D37" s="169"/>
      <c r="E37" s="1"/>
      <c r="F37" s="1"/>
      <c r="G37" s="1"/>
      <c r="H37" s="1"/>
      <c r="I37" s="1"/>
      <c r="J37" s="1"/>
    </row>
    <row r="38" spans="1:10" ht="21" customHeight="1">
      <c r="D38" s="210" t="s">
        <v>103</v>
      </c>
      <c r="E38" s="210"/>
      <c r="F38" s="210"/>
      <c r="G38" s="210"/>
      <c r="H38" s="210"/>
      <c r="I38" s="210"/>
      <c r="J38" s="210"/>
    </row>
    <row r="39" spans="1:10" ht="21" customHeight="1">
      <c r="D39" s="216" t="s">
        <v>1</v>
      </c>
      <c r="E39" s="216"/>
      <c r="F39" s="216"/>
      <c r="G39" s="30"/>
      <c r="H39" s="216" t="s">
        <v>2</v>
      </c>
      <c r="I39" s="216"/>
      <c r="J39" s="216"/>
    </row>
    <row r="40" spans="1:10" ht="21" customHeight="1">
      <c r="D40" s="211" t="s">
        <v>170</v>
      </c>
      <c r="E40" s="118"/>
      <c r="F40" s="119">
        <v>2567</v>
      </c>
      <c r="G40" s="118"/>
      <c r="H40" s="211" t="s">
        <v>170</v>
      </c>
      <c r="I40" s="118"/>
      <c r="J40" s="119">
        <v>2567</v>
      </c>
    </row>
    <row r="41" spans="1:10" s="96" customFormat="1" ht="20.25" customHeight="1">
      <c r="A41" s="120" t="s">
        <v>36</v>
      </c>
      <c r="B41" s="120"/>
      <c r="C41" s="120"/>
      <c r="D41" s="130"/>
      <c r="E41" s="31"/>
      <c r="F41" s="130"/>
      <c r="G41" s="131"/>
      <c r="H41" s="130"/>
      <c r="I41" s="131"/>
      <c r="J41" s="130"/>
    </row>
    <row r="42" spans="1:10" s="96" customFormat="1" ht="20.25" customHeight="1">
      <c r="A42" s="120"/>
      <c r="B42" s="113" t="s">
        <v>144</v>
      </c>
      <c r="C42" s="120"/>
      <c r="D42" s="172">
        <v>0</v>
      </c>
      <c r="E42" s="123"/>
      <c r="F42" s="161">
        <v>-36000</v>
      </c>
      <c r="G42" s="125"/>
      <c r="H42" s="172">
        <v>0</v>
      </c>
      <c r="I42" s="125"/>
      <c r="J42" s="161">
        <v>0</v>
      </c>
    </row>
    <row r="43" spans="1:10" s="96" customFormat="1" ht="20.25" customHeight="1">
      <c r="A43" s="113"/>
      <c r="B43" s="113" t="s">
        <v>107</v>
      </c>
      <c r="C43" s="113"/>
      <c r="D43" s="172">
        <v>0</v>
      </c>
      <c r="E43" s="123"/>
      <c r="F43" s="161">
        <v>0</v>
      </c>
      <c r="G43" s="125"/>
      <c r="H43" s="172">
        <v>0</v>
      </c>
      <c r="I43" s="125"/>
      <c r="J43" s="125">
        <v>-2000000</v>
      </c>
    </row>
    <row r="44" spans="1:10" s="96" customFormat="1" ht="20.25" customHeight="1">
      <c r="A44" s="113"/>
      <c r="B44" s="113" t="s">
        <v>145</v>
      </c>
      <c r="C44" s="113"/>
      <c r="D44" s="172">
        <v>0</v>
      </c>
      <c r="E44" s="132"/>
      <c r="F44" s="161">
        <v>0</v>
      </c>
      <c r="G44" s="122"/>
      <c r="H44" s="172">
        <v>7600000</v>
      </c>
      <c r="I44" s="122"/>
      <c r="J44" s="125">
        <v>30800000</v>
      </c>
    </row>
    <row r="45" spans="1:10" s="96" customFormat="1" ht="20.25" customHeight="1">
      <c r="A45" s="113"/>
      <c r="B45" s="113" t="s">
        <v>97</v>
      </c>
      <c r="C45" s="113"/>
      <c r="D45" s="172">
        <v>0</v>
      </c>
      <c r="E45" s="132"/>
      <c r="F45" s="161">
        <v>0</v>
      </c>
      <c r="G45" s="122"/>
      <c r="H45" s="125">
        <v>-3650000</v>
      </c>
      <c r="I45" s="122"/>
      <c r="J45" s="125">
        <v>-17200000</v>
      </c>
    </row>
    <row r="46" spans="1:10" s="96" customFormat="1" ht="20.25" customHeight="1">
      <c r="A46" s="113"/>
      <c r="B46" s="113" t="s">
        <v>98</v>
      </c>
      <c r="C46" s="113"/>
      <c r="D46" s="125">
        <v>-31625</v>
      </c>
      <c r="E46" s="132"/>
      <c r="F46" s="125">
        <v>-1037936</v>
      </c>
      <c r="G46" s="122"/>
      <c r="H46" s="161">
        <v>0</v>
      </c>
      <c r="I46" s="122"/>
      <c r="J46" s="125">
        <v>-203844</v>
      </c>
    </row>
    <row r="47" spans="1:10" s="96" customFormat="1" ht="20.25" customHeight="1">
      <c r="A47" s="120" t="s">
        <v>92</v>
      </c>
      <c r="B47" s="120"/>
      <c r="C47" s="120"/>
      <c r="D47" s="133">
        <v>-31625</v>
      </c>
      <c r="E47" s="123"/>
      <c r="F47" s="133">
        <v>-1073936</v>
      </c>
      <c r="G47" s="125"/>
      <c r="H47" s="133">
        <v>3950000</v>
      </c>
      <c r="I47" s="125"/>
      <c r="J47" s="133">
        <v>11396156</v>
      </c>
    </row>
    <row r="48" spans="1:10" s="96" customFormat="1" ht="20.25" customHeight="1">
      <c r="A48" s="120" t="s">
        <v>37</v>
      </c>
      <c r="B48" s="120"/>
      <c r="C48" s="120"/>
      <c r="D48" s="122"/>
      <c r="E48" s="123"/>
      <c r="F48" s="122"/>
      <c r="G48" s="125"/>
      <c r="H48" s="122"/>
      <c r="I48" s="125"/>
      <c r="J48" s="122"/>
    </row>
    <row r="49" spans="1:10" s="96" customFormat="1" ht="20.25" customHeight="1">
      <c r="A49" s="113"/>
      <c r="B49" s="113" t="s">
        <v>88</v>
      </c>
      <c r="C49" s="113"/>
      <c r="D49" s="125">
        <v>-409505</v>
      </c>
      <c r="E49" s="123"/>
      <c r="F49" s="125">
        <v>49326422</v>
      </c>
      <c r="G49" s="125"/>
      <c r="H49" s="125">
        <v>4097274</v>
      </c>
      <c r="I49" s="125"/>
      <c r="J49" s="125">
        <v>43130119</v>
      </c>
    </row>
    <row r="50" spans="1:10" s="147" customFormat="1" ht="20.25" customHeight="1">
      <c r="A50" s="113"/>
      <c r="B50" s="113" t="s">
        <v>179</v>
      </c>
      <c r="C50" s="113"/>
      <c r="D50" s="125">
        <v>36300000</v>
      </c>
      <c r="E50" s="123"/>
      <c r="F50" s="161">
        <v>0</v>
      </c>
      <c r="G50" s="125"/>
      <c r="H50" s="125">
        <v>39100000</v>
      </c>
      <c r="I50" s="125"/>
      <c r="J50" s="161">
        <v>0</v>
      </c>
    </row>
    <row r="51" spans="1:10" s="96" customFormat="1" ht="20.25" customHeight="1">
      <c r="A51" s="113"/>
      <c r="B51" s="113" t="s">
        <v>180</v>
      </c>
      <c r="C51" s="113"/>
      <c r="D51" s="125">
        <v>-22700000</v>
      </c>
      <c r="E51" s="123"/>
      <c r="F51" s="125">
        <v>-5000000</v>
      </c>
      <c r="G51" s="125"/>
      <c r="H51" s="125">
        <v>-23900000</v>
      </c>
      <c r="I51" s="125"/>
      <c r="J51" s="125">
        <v>-12400000</v>
      </c>
    </row>
    <row r="52" spans="1:10" s="96" customFormat="1" ht="20.25" customHeight="1">
      <c r="A52" s="134"/>
      <c r="B52" s="134" t="s">
        <v>94</v>
      </c>
      <c r="C52" s="134"/>
      <c r="D52" s="125">
        <v>23678176</v>
      </c>
      <c r="E52" s="123"/>
      <c r="F52" s="125">
        <v>63590600</v>
      </c>
      <c r="G52" s="125"/>
      <c r="H52" s="161">
        <v>0</v>
      </c>
      <c r="I52" s="125"/>
      <c r="J52" s="125">
        <v>13631800</v>
      </c>
    </row>
    <row r="53" spans="1:10" s="96" customFormat="1" ht="20.25" customHeight="1">
      <c r="A53" s="113"/>
      <c r="B53" s="113" t="s">
        <v>95</v>
      </c>
      <c r="C53" s="113"/>
      <c r="D53" s="125">
        <v>-56156735</v>
      </c>
      <c r="E53" s="123"/>
      <c r="F53" s="125">
        <v>-43738262</v>
      </c>
      <c r="G53" s="125"/>
      <c r="H53" s="125">
        <v>-15955910</v>
      </c>
      <c r="I53" s="125"/>
      <c r="J53" s="125">
        <v>-34622012</v>
      </c>
    </row>
    <row r="54" spans="1:10" s="96" customFormat="1" ht="20.25" customHeight="1">
      <c r="A54" s="134"/>
      <c r="B54" s="134" t="s">
        <v>96</v>
      </c>
      <c r="C54" s="134"/>
      <c r="D54" s="125">
        <v>-12693</v>
      </c>
      <c r="E54" s="123"/>
      <c r="F54" s="125">
        <v>-35343</v>
      </c>
      <c r="G54" s="125"/>
      <c r="H54" s="125">
        <v>-12693</v>
      </c>
      <c r="I54" s="125"/>
      <c r="J54" s="125">
        <v>-35343</v>
      </c>
    </row>
    <row r="55" spans="1:10" s="96" customFormat="1" ht="20.25" customHeight="1">
      <c r="A55" s="120" t="s">
        <v>93</v>
      </c>
      <c r="B55" s="120"/>
      <c r="C55" s="120"/>
      <c r="D55" s="133">
        <v>-19300757</v>
      </c>
      <c r="E55" s="123"/>
      <c r="F55" s="133">
        <v>64143417</v>
      </c>
      <c r="G55" s="125"/>
      <c r="H55" s="133">
        <v>3328671</v>
      </c>
      <c r="I55" s="125"/>
      <c r="J55" s="133">
        <v>9704564</v>
      </c>
    </row>
    <row r="56" spans="1:10" s="96" customFormat="1" ht="20.25" customHeight="1">
      <c r="A56" s="120" t="s">
        <v>68</v>
      </c>
      <c r="B56" s="120"/>
      <c r="C56" s="120"/>
      <c r="D56" s="125">
        <v>1905937</v>
      </c>
      <c r="E56" s="123"/>
      <c r="F56" s="125">
        <v>9019032</v>
      </c>
      <c r="G56" s="125"/>
      <c r="H56" s="125">
        <v>-460467</v>
      </c>
      <c r="I56" s="125"/>
      <c r="J56" s="125">
        <v>-3245105</v>
      </c>
    </row>
    <row r="57" spans="1:10" s="96" customFormat="1" ht="20.25" customHeight="1">
      <c r="A57" s="120" t="s">
        <v>60</v>
      </c>
      <c r="B57" s="120"/>
      <c r="C57" s="120"/>
      <c r="D57" s="126">
        <v>16134241</v>
      </c>
      <c r="E57" s="123"/>
      <c r="F57" s="126">
        <v>29382130</v>
      </c>
      <c r="G57" s="125"/>
      <c r="H57" s="126">
        <v>9181533</v>
      </c>
      <c r="I57" s="125"/>
      <c r="J57" s="126">
        <v>21624324</v>
      </c>
    </row>
    <row r="58" spans="1:10" s="96" customFormat="1" ht="20.25" customHeight="1" thickBot="1">
      <c r="A58" s="120" t="s">
        <v>61</v>
      </c>
      <c r="B58" s="120"/>
      <c r="C58" s="120"/>
      <c r="D58" s="135">
        <v>18040178</v>
      </c>
      <c r="E58" s="123"/>
      <c r="F58" s="135">
        <v>38401162</v>
      </c>
      <c r="G58" s="125"/>
      <c r="H58" s="135">
        <v>8721066</v>
      </c>
      <c r="I58" s="125"/>
      <c r="J58" s="135">
        <v>18379219</v>
      </c>
    </row>
    <row r="59" spans="1:10" s="96" customFormat="1" thickTop="1">
      <c r="A59" s="120"/>
      <c r="B59" s="120"/>
      <c r="C59" s="120"/>
      <c r="D59" s="125"/>
      <c r="E59" s="123"/>
      <c r="F59" s="125"/>
      <c r="G59" s="125"/>
      <c r="H59" s="125"/>
      <c r="I59" s="125"/>
      <c r="J59" s="125"/>
    </row>
    <row r="60" spans="1:10" s="96" customFormat="1" ht="20.399999999999999">
      <c r="A60" s="120" t="s">
        <v>105</v>
      </c>
      <c r="B60" s="120"/>
      <c r="C60" s="120"/>
      <c r="D60" s="125"/>
      <c r="E60" s="123"/>
      <c r="F60" s="125"/>
      <c r="G60" s="125"/>
      <c r="H60" s="125"/>
      <c r="I60" s="125"/>
      <c r="J60" s="125"/>
    </row>
    <row r="61" spans="1:10" s="96" customFormat="1" ht="20.399999999999999">
      <c r="A61" s="120"/>
      <c r="B61" s="113" t="s">
        <v>177</v>
      </c>
      <c r="C61" s="120"/>
      <c r="D61" s="172">
        <v>-163398</v>
      </c>
      <c r="E61" s="123"/>
      <c r="F61" s="161">
        <v>0</v>
      </c>
      <c r="G61" s="125"/>
      <c r="H61" s="161">
        <v>-99448</v>
      </c>
      <c r="I61" s="125"/>
      <c r="J61" s="161">
        <v>0</v>
      </c>
    </row>
    <row r="62" spans="1:10" s="96" customFormat="1" ht="20.25" customHeight="1">
      <c r="A62" s="113"/>
      <c r="B62" s="113"/>
      <c r="C62" s="113"/>
      <c r="D62" s="125"/>
      <c r="E62" s="136"/>
      <c r="F62" s="125"/>
      <c r="G62" s="136"/>
      <c r="H62" s="125"/>
      <c r="I62" s="136"/>
      <c r="J62" s="125"/>
    </row>
    <row r="63" spans="1:10" s="96" customFormat="1" ht="20.25" customHeight="1">
      <c r="A63" s="113"/>
      <c r="B63" s="113"/>
      <c r="C63" s="113"/>
      <c r="D63" s="136"/>
      <c r="E63" s="136"/>
      <c r="F63" s="125"/>
      <c r="G63" s="136"/>
      <c r="H63" s="136"/>
      <c r="I63" s="136"/>
      <c r="J63" s="125"/>
    </row>
    <row r="64" spans="1:10" s="96" customFormat="1" ht="20.25" customHeight="1">
      <c r="A64" s="113"/>
      <c r="B64" s="113"/>
      <c r="C64" s="113"/>
      <c r="D64" s="136"/>
      <c r="E64" s="136"/>
      <c r="F64" s="125"/>
      <c r="G64" s="136"/>
      <c r="H64" s="136"/>
      <c r="I64" s="136"/>
      <c r="J64" s="125"/>
    </row>
    <row r="65" spans="1:10" s="96" customFormat="1" ht="20.25" customHeight="1">
      <c r="A65" s="187"/>
      <c r="B65" s="146" t="s">
        <v>154</v>
      </c>
      <c r="D65" s="182" t="s">
        <v>154</v>
      </c>
      <c r="E65" s="187"/>
      <c r="G65" s="187"/>
      <c r="H65" s="187"/>
      <c r="I65" s="187"/>
      <c r="J65" s="187"/>
    </row>
    <row r="66" spans="1:10" s="96" customFormat="1" ht="20.25" customHeight="1">
      <c r="A66" s="187"/>
      <c r="B66" s="153" t="s">
        <v>151</v>
      </c>
      <c r="D66" s="183" t="s">
        <v>131</v>
      </c>
      <c r="E66" s="187"/>
      <c r="G66" s="187"/>
      <c r="H66" s="187"/>
      <c r="I66" s="187"/>
      <c r="J66" s="187"/>
    </row>
    <row r="67" spans="1:10" ht="21" customHeight="1">
      <c r="A67" s="196"/>
      <c r="B67" s="196"/>
      <c r="C67" s="196"/>
      <c r="D67" s="196"/>
      <c r="E67" s="196"/>
      <c r="F67" s="196"/>
      <c r="G67" s="196"/>
      <c r="H67" s="196"/>
      <c r="I67" s="196"/>
      <c r="J67" s="196"/>
    </row>
    <row r="68" spans="1:10" ht="21" customHeight="1">
      <c r="F68" s="58"/>
      <c r="J68" s="58"/>
    </row>
    <row r="69" spans="1:10" ht="21" customHeight="1">
      <c r="D69" s="51"/>
      <c r="F69" s="51"/>
      <c r="H69" s="51"/>
      <c r="J69" s="51"/>
    </row>
    <row r="71" spans="1:10" ht="21" customHeight="1">
      <c r="E71" s="127"/>
      <c r="G71" s="127"/>
      <c r="I71" s="127"/>
    </row>
  </sheetData>
  <mergeCells count="8">
    <mergeCell ref="A67:J67"/>
    <mergeCell ref="D4:J4"/>
    <mergeCell ref="D5:F5"/>
    <mergeCell ref="H5:J5"/>
    <mergeCell ref="A34:J34"/>
    <mergeCell ref="D38:J38"/>
    <mergeCell ref="D39:F39"/>
    <mergeCell ref="H39:J39"/>
  </mergeCells>
  <pageMargins left="0.78740157480314965" right="0.5" top="0.78740157480314965" bottom="0.59055118110236227" header="0.19685039370078741" footer="0.19685039370078741"/>
  <pageSetup paperSize="9" scale="85" firstPageNumber="7" fitToHeight="0" orientation="portrait" useFirstPageNumber="1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BSt</vt:lpstr>
      <vt:lpstr>PLt_3M</vt:lpstr>
      <vt:lpstr>Q1'67</vt:lpstr>
      <vt:lpstr>PLt_6M</vt:lpstr>
      <vt:lpstr>SE.T.Conso</vt:lpstr>
      <vt:lpstr>SE.T.only</vt:lpstr>
      <vt:lpstr>CFt</vt:lpstr>
      <vt:lpstr>BSt!Print_Area</vt:lpstr>
      <vt:lpstr>CFt!Print_Area</vt:lpstr>
      <vt:lpstr>PLt_3M!Print_Area</vt:lpstr>
      <vt:lpstr>PLt_6M!Print_Area</vt:lpstr>
      <vt:lpstr>'Q1''67'!Print_Area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nok ciao</cp:lastModifiedBy>
  <cp:lastPrinted>2025-05-09T18:11:03Z</cp:lastPrinted>
  <dcterms:created xsi:type="dcterms:W3CDTF">2022-05-12T10:31:19Z</dcterms:created>
  <dcterms:modified xsi:type="dcterms:W3CDTF">2025-05-13T06:12:51Z</dcterms:modified>
</cp:coreProperties>
</file>