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1. Q1'25\BLESS\1. Audit FS\งบการเงินออนตลาด\"/>
    </mc:Choice>
  </mc:AlternateContent>
  <xr:revisionPtr revIDLastSave="0" documentId="13_ncr:1_{6918A623-A2B3-4122-B35C-911BBF116DF2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FSe" sheetId="1" r:id="rId1"/>
    <sheet name="Q1'67" sheetId="7" state="hidden" r:id="rId2"/>
    <sheet name="PLe_3M" sheetId="6" r:id="rId3"/>
    <sheet name="PLe_6M" sheetId="8" state="hidden" r:id="rId4"/>
    <sheet name="SE.E.Conso" sheetId="3" r:id="rId5"/>
    <sheet name="SE.E.only" sheetId="4" r:id="rId6"/>
    <sheet name="CFe" sheetId="5" r:id="rId7"/>
  </sheets>
  <externalReferences>
    <externalReference r:id="rId8"/>
    <externalReference r:id="rId9"/>
    <externalReference r:id="rId10"/>
  </externalReferences>
  <definedNames>
    <definedName name="__________________AGM2" localSheetId="3" hidden="1">{#N/A,#N/A,TRUE,"M [OS-05]-00(1)"}</definedName>
    <definedName name="__________________AGM2" hidden="1">{#N/A,#N/A,TRUE,"M [OS-05]-00(1)"}</definedName>
    <definedName name="________________AGM2" localSheetId="3" hidden="1">{#N/A,#N/A,TRUE,"M [OS-05]-00(1)"}</definedName>
    <definedName name="________________AGM2" hidden="1">{#N/A,#N/A,TRUE,"M [OS-05]-00(1)"}</definedName>
    <definedName name="_______________AGM2" localSheetId="3" hidden="1">{#N/A,#N/A,TRUE,"M [OS-05]-00(1)"}</definedName>
    <definedName name="_______________AGM2" hidden="1">{#N/A,#N/A,TRUE,"M [OS-05]-00(1)"}</definedName>
    <definedName name="_____________AGM2" localSheetId="3" hidden="1">{#N/A,#N/A,TRUE,"M [OS-05]-00(1)"}</definedName>
    <definedName name="_____________AGM2" hidden="1">{#N/A,#N/A,TRUE,"M [OS-05]-00(1)"}</definedName>
    <definedName name="___________AGM2" localSheetId="3" hidden="1">{#N/A,#N/A,TRUE,"M [OS-05]-00(1)"}</definedName>
    <definedName name="___________AGM2" hidden="1">{#N/A,#N/A,TRUE,"M [OS-05]-00(1)"}</definedName>
    <definedName name="__________AGM2" localSheetId="3" hidden="1">{#N/A,#N/A,TRUE,"M [OS-05]-00(1)"}</definedName>
    <definedName name="__________AGM2" hidden="1">{#N/A,#N/A,TRUE,"M [OS-05]-00(1)"}</definedName>
    <definedName name="________AGM2" localSheetId="3" hidden="1">{#N/A,#N/A,TRUE,"M [OS-05]-00(1)"}</definedName>
    <definedName name="________AGM2" hidden="1">{#N/A,#N/A,TRUE,"M [OS-05]-00(1)"}</definedName>
    <definedName name="______AGM2" localSheetId="3" hidden="1">{#N/A,#N/A,TRUE,"M [OS-05]-00(1)"}</definedName>
    <definedName name="______AGM2" hidden="1">{#N/A,#N/A,TRUE,"M [OS-05]-00(1)"}</definedName>
    <definedName name="_____AGM2" localSheetId="3" hidden="1">{#N/A,#N/A,TRUE,"M [OS-05]-00(1)"}</definedName>
    <definedName name="_____AGM2" hidden="1">{#N/A,#N/A,TRUE,"M [OS-05]-00(1)"}</definedName>
    <definedName name="____AGM2" localSheetId="3" hidden="1">{#N/A,#N/A,TRUE,"M [OS-05]-00(1)"}</definedName>
    <definedName name="____AGM2" hidden="1">{#N/A,#N/A,TRUE,"M [OS-05]-00(1)"}</definedName>
    <definedName name="___AGM2" localSheetId="3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3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localSheetId="3" hidden="1">{#N/A,#N/A,TRUE,"M [OS-05]-00(1)"}</definedName>
    <definedName name="_AGM2" hidden="1">{#N/A,#N/A,TRUE,"M [OS-05]-00(1)"}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3" hidden="1">{#N/A,#N/A,FALSE,"Sheet1"}</definedName>
    <definedName name="_H3" hidden="1">{#N/A,#N/A,FALSE,"Sheet1"}</definedName>
    <definedName name="_KA1" localSheetId="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AAAAAAAAAAA" localSheetId="3" hidden="1">{#N/A,#N/A,FALSE,"Sheet1"}</definedName>
    <definedName name="AAAAAAAAAAAAA" hidden="1">{#N/A,#N/A,FALSE,"Sheet1"}</definedName>
    <definedName name="afavew" hidden="1">#REF!</definedName>
    <definedName name="afewvgevg" localSheetId="3" hidden="1">{#N/A,#N/A,FALSE,"Sheet1"}</definedName>
    <definedName name="afewvgevg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3" hidden="1">{#N/A,#N/A,FALSE,"Sheet1"}</definedName>
    <definedName name="afqwg" hidden="1">{#N/A,#N/A,FALSE,"Sheet1"}</definedName>
    <definedName name="aftrqg" hidden="1">#REF!</definedName>
    <definedName name="ageaggeq" localSheetId="3" hidden="1">{#N/A,#N/A,FALSE,"Sheet1"}</definedName>
    <definedName name="ageaggeq" hidden="1">{#N/A,#N/A,FALSE,"Sheet1"}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3" hidden="1">{"'Feb 99'!$A$1:$G$30"}</definedName>
    <definedName name="ALI" hidden="1">{"'Feb 99'!$A$1:$G$30"}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3" hidden="1">{#N/A,#N/A,FALSE,"Sheet1"}</definedName>
    <definedName name="asgdsage" hidden="1">{#N/A,#N/A,FALSE,"Sheet1"}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3" hidden="1">{#N/A,#N/A,TRUE,"M [OS-05]-00(1)"}</definedName>
    <definedName name="BATT" hidden="1">{#N/A,#N/A,TRUE,"M [OS-05]-00(1)"}</definedName>
    <definedName name="blance" localSheetId="3" hidden="1">{#N/A,#N/A,TRUE,"M [OS-05]-00(1)";#N/A,#N/A,TRUE,"M [OS-05]-00(1)"}</definedName>
    <definedName name="blance" hidden="1">{#N/A,#N/A,TRUE,"M [OS-05]-00(1)";#N/A,#N/A,TRUE,"M [OS-05]-00(1)"}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3" hidden="1">{#VALUE!,#N/A,FALSE,0}</definedName>
    <definedName name="CVCV" hidden="1">{#VALUE!,#N/A,FALSE,0}</definedName>
    <definedName name="ddafd" localSheetId="3" hidden="1">{#N/A,#N/A,TRUE,"M [OS-05]-00(1)";#N/A,#N/A,TRUE,"M [OS-05]-00(1)"}</definedName>
    <definedName name="ddafd" hidden="1">{#N/A,#N/A,TRUE,"M [OS-05]-00(1)";#N/A,#N/A,TRUE,"M [OS-05]-00(1)"}</definedName>
    <definedName name="ddddd" localSheetId="3" hidden="1">{#N/A,#N/A,FALSE,"Sheet1"}</definedName>
    <definedName name="ddddd" hidden="1">{#N/A,#N/A,FALSE,"Sheet1"}</definedName>
    <definedName name="dssbfeq" hidden="1">#REF!</definedName>
    <definedName name="eg2wr3gwf" localSheetId="3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3" hidden="1">{#N/A,#N/A,TRUE,"M [OS-05]-00(1)";#N/A,#N/A,TRUE,"M [OS-05]-00(1)"}</definedName>
    <definedName name="etreg" hidden="1">{#N/A,#N/A,TRUE,"M [OS-05]-00(1)";#N/A,#N/A,TRUE,"M [OS-05]-00(1)"}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3" hidden="1">{"'Feb 99'!$A$1:$G$30"}</definedName>
    <definedName name="EY" hidden="1">{"'Feb 99'!$A$1:$G$30"}</definedName>
    <definedName name="ffh" localSheetId="3" hidden="1">{#N/A,#N/A,TRUE,"M [OS-05]-00(1)"}</definedName>
    <definedName name="ffh" hidden="1">{#N/A,#N/A,TRUE,"M [OS-05]-00(1)"}</definedName>
    <definedName name="frgfewq" localSheetId="3" hidden="1">{#N/A,#N/A,FALSE,"Sheet1"}</definedName>
    <definedName name="frgfewq" hidden="1">{#N/A,#N/A,FALSE,"Sheet1"}</definedName>
    <definedName name="fwegew2" localSheetId="3" hidden="1">{#N/A,#N/A,FALSE,"Sheet1"}</definedName>
    <definedName name="fwegew2" hidden="1">{#N/A,#N/A,FALSE,"Sheet1"}</definedName>
    <definedName name="g" hidden="1">#REF!</definedName>
    <definedName name="GIG" localSheetId="3" hidden="1">{#N/A,#N/A,FALSE,"Sheet1"}</definedName>
    <definedName name="GIG" hidden="1">{#N/A,#N/A,FALSE,"Sheet1"}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3" hidden="1">{#N/A,#N/A,FALSE,"Sheet1"}</definedName>
    <definedName name="HIP" hidden="1">{#N/A,#N/A,FALSE,"Sheet1"}</definedName>
    <definedName name="hnn" localSheetId="3" hidden="1">{#N/A,#N/A,TRUE,"M [OS-05]-00(1)"}</definedName>
    <definedName name="hnn" hidden="1">{#N/A,#N/A,TRUE,"M [OS-05]-00(1)"}</definedName>
    <definedName name="HOP" localSheetId="3" hidden="1">{#N/A,#N/A,FALSE,"Sheet1"}</definedName>
    <definedName name="HOP" hidden="1">{#N/A,#N/A,FALSE,"Sheet1"}</definedName>
    <definedName name="ht" localSheetId="3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3" hidden="1">{"'Feb 99'!$A$1:$G$30"}</definedName>
    <definedName name="Jas" hidden="1">{"'Feb 99'!$A$1:$G$30"}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B" localSheetId="3" hidden="1">{#N/A,#N/A,FALSE,"Sheet1"}</definedName>
    <definedName name="KB" hidden="1">{#N/A,#N/A,FALSE,"Sheet1"}</definedName>
    <definedName name="KICK" localSheetId="3" hidden="1">{#N/A,#N/A,FALSE,"Sheet1"}</definedName>
    <definedName name="KICK" hidden="1">{#N/A,#N/A,FALSE,"Sheet1"}</definedName>
    <definedName name="kkzc" localSheetId="3" hidden="1">{#N/A,#N/A,FALSE,"Sheet1"}</definedName>
    <definedName name="kkzc" hidden="1">{#N/A,#N/A,FALSE,"Sheet1"}</definedName>
    <definedName name="KLP" localSheetId="3" hidden="1">{#N/A,#N/A,FALSE,"Sheet1"}</definedName>
    <definedName name="KLP" hidden="1">{#N/A,#N/A,FALSE,"Sheet1"}</definedName>
    <definedName name="LIK" localSheetId="3" hidden="1">{#N/A,#N/A,FALSE,"Sheet1"}</definedName>
    <definedName name="LIK" hidden="1">{#N/A,#N/A,FALSE,"Sheet1"}</definedName>
    <definedName name="LOP" localSheetId="3" hidden="1">{#N/A,#N/A,FALSE,"Sheet1"}</definedName>
    <definedName name="LOP" hidden="1">{#N/A,#N/A,FALSE,"Sheet1"}</definedName>
    <definedName name="LUCK" localSheetId="3" hidden="1">{#N/A,#N/A,FALSE,"Sheet1"}</definedName>
    <definedName name="LUCK" hidden="1">{#N/A,#N/A,FALSE,"Sheet1"}</definedName>
    <definedName name="min" localSheetId="3" hidden="1">{"'Feb 99'!$A$1:$G$30"}</definedName>
    <definedName name="min" hidden="1">{"'Feb 99'!$A$1:$G$30"}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3" hidden="1">{#VALUE!,#N/A,FALSE,0}</definedName>
    <definedName name="ots" hidden="1">{#VALUE!,#N/A,FALSE,0}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6">CFe!$A$1:$L$68</definedName>
    <definedName name="_xlnm.Print_Area" localSheetId="0">FSe!$A$1:$M$105</definedName>
    <definedName name="_xlnm.Print_Area" localSheetId="2">PLe_3M!$A$1:$L$41</definedName>
    <definedName name="_xlnm.Print_Area" localSheetId="3">PLe_6M!$A$1:$L$41</definedName>
    <definedName name="_xlnm.Print_Area" localSheetId="1">'Q1''67'!$A$1:$J$40</definedName>
    <definedName name="_xlnm.Print_Area" localSheetId="4">'SE.E.Conso'!$A$1:$Q$25</definedName>
    <definedName name="_xlnm.Print_Area" localSheetId="5">'SE.E.only'!$A$1:$K$24</definedName>
    <definedName name="Print_Titles_MI">'[3]ADVANCE-STAFF'!$1:$6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3" hidden="1">{#N/A,#N/A,FALSE,"Sheet1"}</definedName>
    <definedName name="qegqeg" hidden="1">{#N/A,#N/A,FALSE,"Sheet1"}</definedName>
    <definedName name="qere" localSheetId="3" hidden="1">{#N/A,#N/A,FALSE,"Sheet1"}</definedName>
    <definedName name="qere" hidden="1">{#N/A,#N/A,FALSE,"Sheet1"}</definedName>
    <definedName name="qqq" localSheetId="3" hidden="1">{#N/A,#N/A,FALSE,"Sheet1"}</definedName>
    <definedName name="qqq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f1fr" localSheetId="3" hidden="1">{#N/A,#N/A,FALSE,"Sheet1"}</definedName>
    <definedName name="rqf1fr" hidden="1">{#N/A,#N/A,FALSE,"Sheet1"}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3" hidden="1">{#N/A,#N/A,FALSE,"Sheet1"}</definedName>
    <definedName name="RUT" hidden="1">{#N/A,#N/A,FALSE,"Sheet1"}</definedName>
    <definedName name="ryhetteh" hidden="1">#REF!</definedName>
    <definedName name="sdhshd" localSheetId="3" hidden="1">{#N/A,#N/A,FALSE,"Sheet1"}</definedName>
    <definedName name="sdhshd" hidden="1">{#N/A,#N/A,FALSE,"Sheet1"}</definedName>
    <definedName name="sesa" localSheetId="3" hidden="1">{#N/A,#N/A,FALSE,"Sheet1"}</definedName>
    <definedName name="sesa" hidden="1">{#N/A,#N/A,FALSE,"Sheet1"}</definedName>
    <definedName name="sfasf" localSheetId="3" hidden="1">{#N/A,#N/A,FALSE,"Sheet1"}</definedName>
    <definedName name="sfasf" hidden="1">{#N/A,#N/A,FALSE,"Sheet1"}</definedName>
    <definedName name="sgswre" hidden="1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3" hidden="1">{#N/A,#N/A,FALSE,"Sheet1"}</definedName>
    <definedName name="t2g42" hidden="1">{#N/A,#N/A,FALSE,"Sheet1"}</definedName>
    <definedName name="TPM" localSheetId="3" hidden="1">{#N/A,#N/A,FALSE,"Sheet1"}</definedName>
    <definedName name="TPM" hidden="1">{#N/A,#N/A,FALSE,"Sheet1"}</definedName>
    <definedName name="V" localSheetId="3" hidden="1">{#N/A,#N/A,FALSE,"Sheet1"}</definedName>
    <definedName name="V" hidden="1">{#N/A,#N/A,FALSE,"Sheet1"}</definedName>
    <definedName name="viiuuiiu" hidden="1">#REF!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3" hidden="1">{#N/A,#N/A,FALSE,"Sheet1"}</definedName>
    <definedName name="wgfewqge" hidden="1">{#N/A,#N/A,FALSE,"Sheet1"}</definedName>
    <definedName name="woan" localSheetId="3" hidden="1">{#N/A,#N/A,FALSE,"Sheet1"}</definedName>
    <definedName name="woan" hidden="1">{#N/A,#N/A,FALSE,"Sheet1"}</definedName>
    <definedName name="wqtqg3g" localSheetId="3" hidden="1">{#N/A,#N/A,FALSE,"Sheet1"}</definedName>
    <definedName name="wqtqg3g" hidden="1">{#N/A,#N/A,FALSE,"Sheet1"}</definedName>
    <definedName name="wrn.AA." localSheetId="3" hidden="1">{#N/A,#N/A,TRUE,"M [OS-05]-00(1)"}</definedName>
    <definedName name="wrn.AA." hidden="1">{#N/A,#N/A,TRUE,"M [OS-05]-00(1)"}</definedName>
    <definedName name="wrn.BB." localSheetId="3" hidden="1">{#N/A,#N/A,TRUE,"M [OS-05]-00(1)";#N/A,#N/A,TRUE,"M [OS-05]-00(1)"}</definedName>
    <definedName name="wrn.BB." hidden="1">{#N/A,#N/A,TRUE,"M [OS-05]-00(1)";#N/A,#N/A,TRUE,"M [OS-05]-00(1)"}</definedName>
    <definedName name="wrn.ex_f" localSheetId="3" hidden="1">{#N/A,#N/A,FALSE,"EX-FORECAST"}</definedName>
    <definedName name="wrn.ex_f" hidden="1">{#N/A,#N/A,FALSE,"EX-FORECAST"}</definedName>
    <definedName name="wrn.ex_f." localSheetId="3" hidden="1">{#N/A,#N/A,FALSE,"EX-FORECAST"}</definedName>
    <definedName name="wrn.ex_f." hidden="1">{#N/A,#N/A,FALSE,"EX-FORECAST"}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3" hidden="1">{#N/A,#N/A,FALSE,"Sheet1"}</definedName>
    <definedName name="x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3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8" l="1"/>
  <c r="J16" i="8"/>
  <c r="H16" i="8"/>
  <c r="F16" i="8"/>
  <c r="L11" i="8"/>
  <c r="L17" i="8" s="1"/>
  <c r="L19" i="8" s="1"/>
  <c r="L21" i="8" s="1"/>
  <c r="J11" i="8"/>
  <c r="J17" i="8" s="1"/>
  <c r="J19" i="8" s="1"/>
  <c r="J21" i="8" s="1"/>
  <c r="H11" i="8"/>
  <c r="H17" i="8" s="1"/>
  <c r="H19" i="8" s="1"/>
  <c r="H21" i="8" s="1"/>
  <c r="F11" i="8"/>
  <c r="F17" i="8" s="1"/>
  <c r="F19" i="8" s="1"/>
  <c r="F21" i="8" s="1"/>
  <c r="F25" i="8" l="1"/>
  <c r="F23" i="8"/>
  <c r="F29" i="8" s="1"/>
  <c r="F31" i="8" s="1"/>
  <c r="H25" i="8"/>
  <c r="H23" i="8"/>
  <c r="H29" i="8" s="1"/>
  <c r="H31" i="8" s="1"/>
  <c r="J25" i="8"/>
  <c r="J23" i="8"/>
  <c r="J29" i="8" s="1"/>
  <c r="J31" i="8" s="1"/>
  <c r="L25" i="8"/>
  <c r="L23" i="8"/>
  <c r="L29" i="8" s="1"/>
  <c r="L31" i="8" s="1"/>
  <c r="L34" i="8" l="1"/>
  <c r="L27" i="8"/>
  <c r="J34" i="8"/>
  <c r="J27" i="8"/>
  <c r="H34" i="8"/>
  <c r="H27" i="8"/>
  <c r="F27" i="8"/>
  <c r="F34" i="8"/>
  <c r="I16" i="7" l="1"/>
  <c r="F16" i="7"/>
  <c r="I11" i="7"/>
  <c r="I17" i="7" s="1"/>
  <c r="I19" i="7" s="1"/>
  <c r="I21" i="7" s="1"/>
  <c r="F11" i="7"/>
  <c r="F17" i="7" l="1"/>
  <c r="F19" i="7" s="1"/>
  <c r="F21" i="7" s="1"/>
  <c r="I25" i="7"/>
  <c r="I23" i="7"/>
  <c r="I29" i="7" s="1"/>
  <c r="I31" i="7" s="1"/>
  <c r="F25" i="7"/>
  <c r="F23" i="7"/>
  <c r="F29" i="7" s="1"/>
  <c r="F31" i="7" s="1"/>
  <c r="I33" i="7" l="1"/>
  <c r="I27" i="7"/>
  <c r="F33" i="7"/>
  <c r="F27" i="7"/>
</calcChain>
</file>

<file path=xl/sharedStrings.xml><?xml version="1.0" encoding="utf-8"?>
<sst xmlns="http://schemas.openxmlformats.org/spreadsheetml/2006/main" count="369" uniqueCount="173">
  <si>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</si>
  <si>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</si>
  <si>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</si>
  <si>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</si>
  <si>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</si>
  <si>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</si>
  <si>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</si>
  <si>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</si>
  <si>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</si>
  <si>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</si>
  <si>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</si>
  <si>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</si>
  <si>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Liabilities and shareholders' equity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</si>
  <si>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</si>
  <si>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</si>
  <si>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</si>
  <si>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</si>
  <si>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</si>
  <si>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</si>
  <si>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</si>
  <si>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</si>
  <si>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</si>
  <si>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</si>
  <si>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</si>
  <si>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</si>
  <si>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</si>
  <si>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</si>
  <si>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</si>
  <si>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</si>
  <si>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</si>
  <si>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</si>
  <si>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</si>
  <si>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</si>
  <si>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</si>
  <si>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</si>
  <si>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</si>
  <si>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</si>
  <si>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</si>
  <si>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</si>
  <si>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</si>
  <si>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</si>
  <si>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</si>
  <si>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</si>
  <si>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</si>
  <si>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</si>
  <si>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</si>
  <si>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</si>
  <si>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2023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</si>
  <si>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</si>
  <si>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</si>
  <si>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</si>
  <si>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</si>
  <si>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</si>
  <si>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</si>
  <si>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</si>
  <si>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</si>
  <si>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</si>
  <si>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</si>
  <si>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Issued and paid share capital</t>
  </si>
  <si>
    <t>Share premium on ordinary shares</t>
  </si>
  <si>
    <t xml:space="preserve">Tax (expenses) income </t>
  </si>
  <si>
    <t>Owners of parent</t>
  </si>
  <si>
    <t>STATEMENTS OF CHANGES IN SHAREHOLDERS' EQUITY</t>
  </si>
  <si>
    <t>Profit (loss) before income tax expense</t>
  </si>
  <si>
    <t>CASH FLOWS FROM OPERATING ACTIVITIES :</t>
  </si>
  <si>
    <t>Interest received</t>
  </si>
  <si>
    <t>Interest expense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</si>
  <si>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</si>
  <si>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</si>
  <si>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</si>
  <si>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</si>
  <si>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</si>
  <si>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</si>
  <si>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</si>
  <si>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Total other components of shareholders' equity</t>
  </si>
  <si>
    <t>Total shareholders' equity of the parent company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</si>
  <si>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</si>
  <si>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</si>
  <si>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</si>
  <si>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</si>
  <si>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</si>
  <si>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</si>
  <si>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</si>
  <si>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</si>
  <si>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</si>
  <si>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</si>
  <si>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</si>
  <si>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</si>
  <si>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Balance as at January 1, 2024</t>
  </si>
  <si>
    <t xml:space="preserve">Difference from business combination under common control </t>
  </si>
  <si>
    <t>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</si>
  <si>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</si>
  <si>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</si>
  <si>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</si>
  <si>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</si>
  <si>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</si>
  <si>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</si>
  <si>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Basic earnings (loss) per share (Baht/share)</t>
  </si>
  <si>
    <t xml:space="preserve">Other comprehensive income (expenses) 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</si>
  <si>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</si>
  <si>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</si>
  <si>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</si>
  <si>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</si>
  <si>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</si>
  <si>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</si>
  <si>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</si>
  <si>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</si>
  <si>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</si>
  <si>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 xml:space="preserve">Profit from operating activities before changes </t>
  </si>
  <si>
    <t>in operating assets and liabilities</t>
  </si>
  <si>
    <t>Operating assets (increase) decrease</t>
  </si>
  <si>
    <t>Operating liabilities increase (decrease)</t>
  </si>
  <si>
    <t>Cash payment for acquisition of ordinary shares in subsidiaries</t>
  </si>
  <si>
    <t>Pledged bank deposits</t>
  </si>
  <si>
    <t>Other intangible assets</t>
  </si>
  <si>
    <t>STATEMENTS OF TOTAL COMPREHENSIVE INCOME</t>
  </si>
  <si>
    <t>Non – current provisions for employee benefits</t>
  </si>
  <si>
    <t>Total non – current assets</t>
  </si>
  <si>
    <t>Non – current assets</t>
  </si>
  <si>
    <t>Bank overdrafts and short – term borrowings</t>
  </si>
  <si>
    <t xml:space="preserve">Bank overdrafts and short – term borrowings from </t>
  </si>
  <si>
    <t>FOR THE THREE – MONTH PERIOD ENDED  JUNE 30, 2024</t>
  </si>
  <si>
    <t xml:space="preserve">Basic earnings per share </t>
  </si>
  <si>
    <t xml:space="preserve">Basic earnings (loss) per share </t>
  </si>
  <si>
    <t>FOR THE SIX – MONTH PERIOD ENDED  JUNE 30, 2024</t>
  </si>
  <si>
    <t>Supplemental cash flows information:</t>
  </si>
  <si>
    <t>Basic earnings (loss) per share (Baht/Share)</t>
  </si>
  <si>
    <t>ordinary shares (Shares)</t>
  </si>
  <si>
    <t>Net cash provided by (used in) operating activities</t>
  </si>
  <si>
    <t>financial institutions increase (decrease)</t>
  </si>
  <si>
    <t>Cash received from loans to related companies</t>
  </si>
  <si>
    <t>Pledged bank deposits increase (decrease)</t>
  </si>
  <si>
    <t>Cash paid by the lessee to reduce hire purchase</t>
  </si>
  <si>
    <t>Other comprehensive income (expenses) for the period</t>
  </si>
  <si>
    <t>Other surpluses (deficits)</t>
  </si>
  <si>
    <t>Other assets</t>
  </si>
  <si>
    <t>Other liabilities</t>
  </si>
  <si>
    <t>Ordinary shares 800,000,000 shares at Baht 0.50 each</t>
  </si>
  <si>
    <t>Cash received from borrowings from the financial institutions</t>
  </si>
  <si>
    <t>Cash paid to repayment from borrowings from the financial institutions</t>
  </si>
  <si>
    <t>Weighted average number of ordinary shares</t>
  </si>
  <si>
    <t xml:space="preserve">Appropriated for
</t>
  </si>
  <si>
    <t>legal reserve</t>
  </si>
  <si>
    <t xml:space="preserve">Share premium on </t>
  </si>
  <si>
    <t>ordinary shares</t>
  </si>
  <si>
    <t xml:space="preserve">Issued and paid
</t>
  </si>
  <si>
    <t>share capital</t>
  </si>
  <si>
    <t>Adjustments to reconcile profit (loss) before income tax expense</t>
  </si>
  <si>
    <t>to cash provided by (paid) operating activities</t>
  </si>
  <si>
    <t>March 31, 2025</t>
  </si>
  <si>
    <t>December 31, 2024</t>
  </si>
  <si>
    <t>AS AT MARCH 31, 2025</t>
  </si>
  <si>
    <t>Deposits for land</t>
  </si>
  <si>
    <t>Short – term loans</t>
  </si>
  <si>
    <t>Current tax assets</t>
  </si>
  <si>
    <t xml:space="preserve">Land held for development </t>
  </si>
  <si>
    <t xml:space="preserve">Current portion of long – term liabilities </t>
  </si>
  <si>
    <t>Corporate income tax payable</t>
  </si>
  <si>
    <t>Other current liabilities</t>
  </si>
  <si>
    <t>3,4</t>
  </si>
  <si>
    <t>FOR THE THREE – MONTH PERIOD ENDED  MARCH 31, 2025</t>
  </si>
  <si>
    <t>2025</t>
  </si>
  <si>
    <t>STATEMENTS OF COMPREHENSIVE INCOME</t>
  </si>
  <si>
    <t>Owners of parent (Baht per share)</t>
  </si>
  <si>
    <t>Balance as at March 31, 2025</t>
  </si>
  <si>
    <t>Balance as at March 31, 2024</t>
  </si>
  <si>
    <t>Balance as at January 1, 2025</t>
  </si>
  <si>
    <t>Comprehensive income for the period</t>
  </si>
  <si>
    <t>Cash received from short – term borrowings from related person and companies</t>
  </si>
  <si>
    <t>Cash paid for short – term borrowings from related person and companies</t>
  </si>
  <si>
    <t xml:space="preserve">Net cash provided by (used in) operating </t>
  </si>
  <si>
    <t>Income tax paid</t>
  </si>
  <si>
    <t xml:space="preserve">1) The Company purchases equipment on credit.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</si>
</sst>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1070000]d/m/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_(* #,##0.000_);_(* \(#,##0.000\);_(* &quot;-&quot;??_);_(@_)"/>
    <numFmt numFmtId="173" formatCode="_(* #,##0.0000_);_(* \(#,##0.0000\);_(* &quot;-&quot;??_);_(@_)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">
    <xf numFmtId="166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5" fillId="0" borderId="0"/>
    <xf numFmtId="169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1" fillId="0" borderId="0"/>
    <xf numFmtId="0" fontId="8" fillId="0" borderId="0"/>
    <xf numFmtId="166" fontId="2" fillId="0" borderId="0"/>
    <xf numFmtId="173" fontId="8" fillId="0" borderId="0" applyFont="0" applyFill="0" applyBorder="0" applyAlignment="0" applyProtection="0"/>
  </cellStyleXfs>
  <cellXfs count="232">
    <xf numFmtId="166" fontId="0" fillId="0" borderId="0" xfId="0"/>
    <xf numFmtId="165" fontId="3" fillId="0" borderId="0" xfId="1" applyFont="1" applyFill="1" applyBorder="1" applyAlignment="1">
      <alignment horizontal="center"/>
    </xf>
    <xf numFmtId="165" fontId="3" fillId="0" borderId="0" xfId="2" applyFont="1" applyFill="1" applyBorder="1" applyAlignment="1">
      <alignment vertical="center"/>
    </xf>
    <xf numFmtId="166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170" fontId="3" fillId="0" borderId="5" xfId="2" applyNumberFormat="1" applyFont="1" applyFill="1" applyBorder="1" applyAlignment="1">
      <alignment vertical="center"/>
    </xf>
    <xf numFmtId="168" fontId="3" fillId="0" borderId="0" xfId="6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168" fontId="3" fillId="0" borderId="2" xfId="6" applyNumberFormat="1" applyFont="1" applyFill="1" applyBorder="1" applyAlignment="1">
      <alignment vertical="center"/>
    </xf>
    <xf numFmtId="168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6" fontId="3" fillId="0" borderId="0" xfId="0" applyFont="1" applyAlignment="1">
      <alignment vertical="center"/>
    </xf>
    <xf numFmtId="165" fontId="3" fillId="0" borderId="0" xfId="6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68" fontId="1" fillId="0" borderId="0" xfId="1" quotePrefix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horizontal="center" vertical="center"/>
    </xf>
    <xf numFmtId="168" fontId="9" fillId="0" borderId="2" xfId="9" applyNumberFormat="1" applyFont="1" applyFill="1" applyBorder="1" applyAlignment="1">
      <alignment vertical="center"/>
    </xf>
    <xf numFmtId="0" fontId="9" fillId="0" borderId="0" xfId="10" applyFont="1" applyAlignment="1">
      <alignment vertical="center"/>
    </xf>
    <xf numFmtId="171" fontId="1" fillId="0" borderId="0" xfId="1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65" fontId="3" fillId="0" borderId="0" xfId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168" fontId="3" fillId="0" borderId="5" xfId="2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166" fontId="3" fillId="0" borderId="0" xfId="0" applyFont="1" applyAlignment="1">
      <alignment vertical="center" wrapText="1"/>
    </xf>
    <xf numFmtId="0" fontId="4" fillId="0" borderId="0" xfId="0" applyNumberFormat="1" applyFont="1" applyAlignment="1">
      <alignment horizontal="left" vertical="center"/>
    </xf>
    <xf numFmtId="43" fontId="3" fillId="0" borderId="0" xfId="2" applyNumberFormat="1" applyFont="1" applyFill="1" applyBorder="1" applyAlignment="1">
      <alignment vertical="center"/>
    </xf>
    <xf numFmtId="166" fontId="3" fillId="0" borderId="0" xfId="0" applyFont="1" applyAlignment="1">
      <alignment horizontal="center" vertical="center" wrapText="1"/>
    </xf>
    <xf numFmtId="167" fontId="3" fillId="0" borderId="1" xfId="1" quotePrefix="1" applyNumberFormat="1" applyFont="1" applyFill="1" applyBorder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horizontal="center" vertical="center"/>
    </xf>
    <xf numFmtId="43" fontId="3" fillId="0" borderId="0" xfId="2" quotePrefix="1" applyNumberFormat="1" applyFont="1" applyFill="1" applyBorder="1" applyAlignment="1">
      <alignment horizontal="center" vertical="center"/>
    </xf>
    <xf numFmtId="168" fontId="3" fillId="0" borderId="1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2" applyNumberFormat="1" applyFont="1" applyFill="1" applyBorder="1" applyAlignment="1">
      <alignment vertical="center"/>
    </xf>
    <xf numFmtId="168" fontId="3" fillId="0" borderId="4" xfId="2" applyNumberFormat="1" applyFont="1" applyFill="1" applyBorder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172" fontId="3" fillId="0" borderId="3" xfId="2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68" fontId="3" fillId="0" borderId="3" xfId="2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3" quotePrefix="1" applyNumberFormat="1" applyFont="1" applyFill="1" applyBorder="1" applyAlignment="1">
      <alignment horizontal="center" vertical="center"/>
    </xf>
    <xf numFmtId="168" fontId="3" fillId="0" borderId="0" xfId="3" quotePrefix="1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center" vertical="center"/>
    </xf>
    <xf numFmtId="170" fontId="3" fillId="0" borderId="2" xfId="2" applyNumberFormat="1" applyFont="1" applyFill="1" applyBorder="1" applyAlignment="1">
      <alignment vertical="center"/>
    </xf>
    <xf numFmtId="170" fontId="3" fillId="0" borderId="3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3" applyNumberFormat="1" applyFont="1" applyFill="1" applyBorder="1" applyAlignment="1">
      <alignment horizontal="center" vertical="center"/>
    </xf>
    <xf numFmtId="168" fontId="3" fillId="0" borderId="3" xfId="1" applyNumberFormat="1" applyFont="1" applyFill="1" applyBorder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3" fillId="0" borderId="1" xfId="2" applyNumberFormat="1" applyFont="1" applyFill="1" applyBorder="1"/>
    <xf numFmtId="43" fontId="3" fillId="0" borderId="0" xfId="2" applyNumberFormat="1" applyFont="1" applyFill="1" applyBorder="1"/>
    <xf numFmtId="43" fontId="3" fillId="0" borderId="0" xfId="2" applyNumberFormat="1" applyFont="1" applyFill="1"/>
    <xf numFmtId="168" fontId="3" fillId="0" borderId="2" xfId="2" applyNumberFormat="1" applyFont="1" applyFill="1" applyBorder="1"/>
    <xf numFmtId="170" fontId="3" fillId="0" borderId="0" xfId="2" applyNumberFormat="1" applyFont="1" applyFill="1" applyBorder="1"/>
    <xf numFmtId="170" fontId="3" fillId="0" borderId="0" xfId="2" applyNumberFormat="1" applyFont="1" applyFill="1" applyAlignment="1">
      <alignment horizontal="right"/>
    </xf>
    <xf numFmtId="43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vertical="center" wrapText="1"/>
    </xf>
    <xf numFmtId="170" fontId="3" fillId="0" borderId="0" xfId="6" applyNumberFormat="1" applyFont="1" applyFill="1" applyBorder="1" applyAlignment="1">
      <alignment vertical="center"/>
    </xf>
    <xf numFmtId="168" fontId="9" fillId="0" borderId="4" xfId="9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37" fontId="3" fillId="0" borderId="0" xfId="8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/>
    </xf>
    <xf numFmtId="166" fontId="0" fillId="0" borderId="0" xfId="0" applyAlignment="1">
      <alignment vertical="center"/>
    </xf>
    <xf numFmtId="166" fontId="3" fillId="0" borderId="0" xfId="0" applyFont="1" applyAlignment="1">
      <alignment horizontal="left" vertical="center" indent="9"/>
    </xf>
    <xf numFmtId="166" fontId="3" fillId="0" borderId="0" xfId="0" applyFont="1" applyAlignment="1">
      <alignment horizontal="left" vertical="center" indent="1"/>
    </xf>
    <xf numFmtId="166" fontId="3" fillId="0" borderId="0" xfId="0" applyFont="1" applyAlignment="1">
      <alignment horizontal="left" vertical="center" indent="11"/>
    </xf>
    <xf numFmtId="37" fontId="3" fillId="0" borderId="0" xfId="0" applyNumberFormat="1" applyFont="1" applyAlignment="1">
      <alignment horizontal="left" vertical="center"/>
    </xf>
    <xf numFmtId="0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169" fontId="3" fillId="0" borderId="0" xfId="5" applyFont="1" applyAlignment="1">
      <alignment vertical="center"/>
    </xf>
    <xf numFmtId="166" fontId="3" fillId="0" borderId="0" xfId="0" applyFont="1"/>
    <xf numFmtId="168" fontId="3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166" fontId="3" fillId="0" borderId="0" xfId="0" applyFont="1" applyAlignment="1">
      <alignment horizontal="left" vertical="center" indent="5"/>
    </xf>
    <xf numFmtId="166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6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49" fontId="3" fillId="0" borderId="0" xfId="0" applyNumberFormat="1" applyFont="1"/>
    <xf numFmtId="170" fontId="3" fillId="0" borderId="0" xfId="0" applyNumberFormat="1" applyFont="1"/>
    <xf numFmtId="37" fontId="1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 indent="10"/>
    </xf>
    <xf numFmtId="166" fontId="3" fillId="0" borderId="0" xfId="0" applyFont="1" applyAlignment="1">
      <alignment horizontal="left" vertical="center" indent="12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6" fontId="3" fillId="0" borderId="0" xfId="4" applyFont="1" applyAlignment="1">
      <alignment vertical="center"/>
    </xf>
    <xf numFmtId="166" fontId="1" fillId="0" borderId="0" xfId="4" applyFont="1" applyAlignment="1">
      <alignment vertical="center"/>
    </xf>
    <xf numFmtId="165" fontId="13" fillId="0" borderId="0" xfId="1" applyFont="1" applyFill="1" applyAlignment="1">
      <alignment vertical="center"/>
    </xf>
    <xf numFmtId="166" fontId="13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3" fillId="0" borderId="1" xfId="0" applyFont="1" applyBorder="1" applyAlignment="1">
      <alignment vertical="center"/>
    </xf>
    <xf numFmtId="168" fontId="3" fillId="0" borderId="1" xfId="6" applyNumberFormat="1" applyFont="1" applyFill="1" applyBorder="1"/>
    <xf numFmtId="166" fontId="1" fillId="0" borderId="0" xfId="0" applyFont="1"/>
    <xf numFmtId="41" fontId="1" fillId="0" borderId="0" xfId="11" applyNumberFormat="1" applyFont="1"/>
    <xf numFmtId="168" fontId="9" fillId="0" borderId="0" xfId="9" applyNumberFormat="1" applyFont="1" applyFill="1" applyBorder="1" applyAlignment="1">
      <alignment vertical="center"/>
    </xf>
    <xf numFmtId="168" fontId="3" fillId="0" borderId="1" xfId="6" applyNumberFormat="1" applyFont="1" applyFill="1" applyBorder="1" applyAlignment="1">
      <alignment vertical="center"/>
    </xf>
    <xf numFmtId="168" fontId="3" fillId="0" borderId="0" xfId="1" applyNumberFormat="1" applyFont="1" applyFill="1"/>
    <xf numFmtId="166" fontId="3" fillId="0" borderId="0" xfId="0" applyFont="1" applyAlignment="1">
      <alignment horizontal="left" vertical="center" indent="13"/>
    </xf>
    <xf numFmtId="166" fontId="1" fillId="0" borderId="0" xfId="12" applyFont="1" applyAlignment="1">
      <alignment vertical="center"/>
    </xf>
    <xf numFmtId="166" fontId="3" fillId="0" borderId="0" xfId="12" applyFont="1" applyAlignment="1">
      <alignment vertical="center"/>
    </xf>
    <xf numFmtId="166" fontId="3" fillId="0" borderId="0" xfId="12" applyFont="1" applyAlignment="1">
      <alignment horizontal="center" vertical="center"/>
    </xf>
    <xf numFmtId="4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 vertical="center"/>
    </xf>
    <xf numFmtId="16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/>
    </xf>
    <xf numFmtId="168" fontId="3" fillId="0" borderId="0" xfId="12" applyNumberFormat="1" applyFont="1" applyAlignment="1">
      <alignment horizontal="center" vertical="center"/>
    </xf>
    <xf numFmtId="166" fontId="3" fillId="0" borderId="0" xfId="12" applyFont="1"/>
    <xf numFmtId="168" fontId="3" fillId="0" borderId="0" xfId="12" applyNumberFormat="1" applyFont="1"/>
    <xf numFmtId="0" fontId="1" fillId="0" borderId="0" xfId="12" applyNumberFormat="1" applyFont="1" applyAlignment="1">
      <alignment vertical="center"/>
    </xf>
    <xf numFmtId="0" fontId="3" fillId="0" borderId="0" xfId="12" applyNumberFormat="1" applyFont="1" applyAlignment="1">
      <alignment vertical="center"/>
    </xf>
    <xf numFmtId="166" fontId="1" fillId="0" borderId="0" xfId="12" applyFont="1"/>
    <xf numFmtId="172" fontId="3" fillId="0" borderId="0" xfId="12" applyNumberFormat="1" applyFont="1" applyAlignment="1">
      <alignment horizontal="center" vertical="center"/>
    </xf>
    <xf numFmtId="166" fontId="3" fillId="0" borderId="0" xfId="12" applyFont="1" applyAlignment="1">
      <alignment horizontal="left" vertical="center" indent="5"/>
    </xf>
    <xf numFmtId="173" fontId="3" fillId="0" borderId="0" xfId="2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right"/>
    </xf>
    <xf numFmtId="2" fontId="3" fillId="0" borderId="0" xfId="2" applyNumberFormat="1" applyFont="1" applyFill="1"/>
    <xf numFmtId="170" fontId="3" fillId="0" borderId="0" xfId="2" applyNumberFormat="1" applyFont="1" applyFill="1"/>
    <xf numFmtId="164" fontId="9" fillId="0" borderId="0" xfId="13" applyNumberFormat="1" applyFont="1" applyFill="1" applyAlignment="1">
      <alignment horizontal="right"/>
    </xf>
    <xf numFmtId="164" fontId="9" fillId="0" borderId="1" xfId="13" applyNumberFormat="1" applyFont="1" applyFill="1" applyBorder="1" applyAlignment="1">
      <alignment horizontal="right"/>
    </xf>
    <xf numFmtId="164" fontId="9" fillId="0" borderId="0" xfId="13" applyNumberFormat="1" applyFont="1" applyFill="1" applyBorder="1" applyAlignment="1">
      <alignment horizontal="right"/>
    </xf>
    <xf numFmtId="164" fontId="9" fillId="0" borderId="5" xfId="13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170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left" indent="2"/>
    </xf>
    <xf numFmtId="41" fontId="9" fillId="0" borderId="1" xfId="11" applyNumberFormat="1" applyFont="1" applyBorder="1"/>
    <xf numFmtId="165" fontId="3" fillId="0" borderId="2" xfId="1" applyFont="1" applyFill="1" applyBorder="1" applyAlignment="1">
      <alignment horizontal="center"/>
    </xf>
    <xf numFmtId="168" fontId="3" fillId="0" borderId="0" xfId="6" applyNumberFormat="1" applyFont="1" applyFill="1" applyBorder="1" applyAlignment="1">
      <alignment horizontal="left" vertical="center" indent="2"/>
    </xf>
    <xf numFmtId="43" fontId="3" fillId="0" borderId="0" xfId="6" applyNumberFormat="1" applyFont="1" applyFill="1" applyBorder="1" applyAlignment="1">
      <alignment horizontal="right"/>
    </xf>
    <xf numFmtId="41" fontId="9" fillId="0" borderId="0" xfId="11" applyNumberFormat="1" applyFont="1"/>
    <xf numFmtId="166" fontId="15" fillId="0" borderId="0" xfId="0" applyFont="1" applyAlignment="1">
      <alignment vertical="top"/>
    </xf>
    <xf numFmtId="3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horizontal="left" indent="2"/>
    </xf>
    <xf numFmtId="41" fontId="9" fillId="0" borderId="1" xfId="11" applyNumberFormat="1" applyFont="1" applyFill="1" applyBorder="1"/>
    <xf numFmtId="168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73" fontId="3" fillId="0" borderId="3" xfId="2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65" fontId="3" fillId="0" borderId="0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166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6" fontId="1" fillId="0" borderId="0" xfId="0" applyFont="1" applyAlignment="1"/>
    <xf numFmtId="168" fontId="3" fillId="0" borderId="2" xfId="1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43" fontId="3" fillId="0" borderId="2" xfId="2" applyNumberFormat="1" applyFont="1" applyFill="1" applyBorder="1" applyAlignment="1">
      <alignment horizontal="center" vertical="center"/>
    </xf>
    <xf numFmtId="166" fontId="3" fillId="0" borderId="1" xfId="0" applyFont="1" applyBorder="1" applyAlignment="1">
      <alignment horizontal="right" vertical="center"/>
    </xf>
    <xf numFmtId="166" fontId="3" fillId="0" borderId="1" xfId="12" applyFont="1" applyBorder="1" applyAlignment="1">
      <alignment horizontal="right" vertical="center"/>
    </xf>
    <xf numFmtId="165" fontId="3" fillId="0" borderId="0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4" xfId="2" applyNumberFormat="1" applyFont="1" applyFill="1" applyBorder="1" applyAlignment="1">
      <alignment horizontal="center" wrapText="1"/>
    </xf>
    <xf numFmtId="170" fontId="3" fillId="0" borderId="1" xfId="2" applyNumberFormat="1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165" fontId="3" fillId="0" borderId="2" xfId="1" applyFont="1" applyFill="1" applyBorder="1" applyAlignment="1">
      <alignment horizontal="center" vertical="center"/>
    </xf>
    <xf numFmtId="165" fontId="3" fillId="0" borderId="4" xfId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center" vertical="center"/>
    </xf>
  </cellXfs>
  <cellStyles count="14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Comma 33 2" xfId="13" xr:uid="{B6DCE4CD-C5BB-4FCE-9164-51963747DFA0}"/>
    <cellStyle name="Normal" xfId="0" builtinId="0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 2" xfId="12" xr:uid="{5EFF24E3-1CD5-BC4D-AA13-F22089A72510}"/>
    <cellStyle name="ปกติ_Copy of Lead SheetMahajak" xfId="5" xr:uid="{00000000-0005-0000-0000-000007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420073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420073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U149"/>
  <sheetViews>
    <sheetView tabSelected="1" view="pageBreakPreview" zoomScale="85" zoomScaleNormal="85" zoomScaleSheetLayoutView="85" workbookViewId="0">
      <selection activeCell="D13" sqref="D13"/>
    </sheetView>
  </sheetViews>
  <sheetFormatPr defaultColWidth="14.75" defaultRowHeight="21" customHeight="1"/>
  <cols>
    <col min="1" max="2" width="1.75" style="20" customWidth="1"/>
    <col min="3" max="3" width="1.25" style="20" customWidth="1"/>
    <col min="4" max="4" width="40.125" style="20" customWidth="1"/>
    <col min="5" max="5" width="5.5" style="100" customWidth="1"/>
    <col min="6" max="6" width="0.625" style="100" customWidth="1"/>
    <col min="7" max="7" width="17.375" style="116" customWidth="1"/>
    <col min="8" max="8" width="0.75" style="116" customWidth="1"/>
    <col min="9" max="9" width="17" style="67" customWidth="1"/>
    <col min="10" max="10" width="0.75" style="60" customWidth="1"/>
    <col min="11" max="11" width="17.125" style="67" customWidth="1"/>
    <col min="12" max="12" width="0.75" style="60" customWidth="1"/>
    <col min="13" max="13" width="16.75" style="67" customWidth="1"/>
    <col min="14" max="16" width="16.25" style="9" bestFit="1" customWidth="1"/>
    <col min="17" max="17" width="14.75" style="9"/>
    <col min="18" max="18" width="16.25" style="9" bestFit="1" customWidth="1"/>
    <col min="19" max="19" width="14.75" style="9" customWidth="1"/>
    <col min="20" max="20" width="16.25" style="9" bestFit="1" customWidth="1"/>
    <col min="21" max="21" width="14.75" style="9"/>
    <col min="22" max="16384" width="14.75" style="20"/>
  </cols>
  <sheetData>
    <row r="1" spans="1:13" ht="21" customHeight="1">
      <c r="A1" s="3" t="s">
        <v>0</v>
      </c>
      <c r="B1" s="3"/>
      <c r="C1" s="3"/>
      <c r="D1" s="3"/>
      <c r="E1" s="108"/>
      <c r="F1" s="108"/>
      <c r="G1" s="109"/>
      <c r="H1" s="109"/>
      <c r="I1" s="109"/>
      <c r="J1" s="109"/>
      <c r="K1" s="109"/>
      <c r="L1" s="109"/>
      <c r="M1" s="28"/>
    </row>
    <row r="2" spans="1:13" ht="21" customHeight="1">
      <c r="A2" s="3" t="s">
        <v>1</v>
      </c>
      <c r="B2" s="3"/>
      <c r="C2" s="3"/>
      <c r="D2" s="3"/>
      <c r="E2" s="108"/>
      <c r="F2" s="108"/>
      <c r="G2" s="109"/>
      <c r="H2" s="109"/>
      <c r="I2" s="109"/>
      <c r="J2" s="109"/>
      <c r="K2" s="109"/>
      <c r="L2" s="109"/>
      <c r="M2" s="29"/>
    </row>
    <row r="3" spans="1:13" ht="21" customHeight="1">
      <c r="A3" s="3" t="s">
        <v>151</v>
      </c>
      <c r="B3" s="3"/>
      <c r="C3" s="3"/>
      <c r="D3" s="3"/>
      <c r="E3" s="108"/>
      <c r="F3" s="108"/>
      <c r="G3" s="109"/>
      <c r="H3" s="109"/>
      <c r="I3" s="109"/>
      <c r="J3" s="109"/>
      <c r="K3" s="109"/>
      <c r="L3" s="109"/>
      <c r="M3" s="109"/>
    </row>
    <row r="4" spans="1:13" ht="21" customHeight="1">
      <c r="G4" s="203" t="s">
        <v>91</v>
      </c>
      <c r="H4" s="203"/>
      <c r="I4" s="203"/>
      <c r="J4" s="203"/>
      <c r="K4" s="203"/>
      <c r="L4" s="203"/>
      <c r="M4" s="203"/>
    </row>
    <row r="5" spans="1:13" ht="21" customHeight="1">
      <c r="D5" s="199"/>
      <c r="G5" s="202" t="s">
        <v>2</v>
      </c>
      <c r="H5" s="202"/>
      <c r="I5" s="202"/>
      <c r="K5" s="202" t="s">
        <v>3</v>
      </c>
      <c r="L5" s="202"/>
      <c r="M5" s="202"/>
    </row>
    <row r="6" spans="1:13" ht="21" customHeight="1">
      <c r="D6" s="199"/>
      <c r="G6" s="61" t="s">
        <v>149</v>
      </c>
      <c r="H6" s="61"/>
      <c r="I6" s="61" t="s">
        <v>150</v>
      </c>
      <c r="K6" s="61" t="s">
        <v>149</v>
      </c>
      <c r="L6" s="61"/>
      <c r="M6" s="61" t="s">
        <v>150</v>
      </c>
    </row>
    <row r="7" spans="1:13" ht="21" customHeight="1">
      <c r="D7" s="199"/>
      <c r="G7" s="61" t="s">
        <v>46</v>
      </c>
      <c r="H7" s="61"/>
      <c r="I7" s="20"/>
      <c r="K7" s="61" t="s">
        <v>46</v>
      </c>
      <c r="L7" s="61"/>
      <c r="M7" s="61"/>
    </row>
    <row r="8" spans="1:13" ht="21" customHeight="1">
      <c r="E8" s="110" t="s">
        <v>4</v>
      </c>
      <c r="G8" s="62" t="s">
        <v>45</v>
      </c>
      <c r="H8" s="111"/>
      <c r="I8" s="62" t="s">
        <v>52</v>
      </c>
      <c r="J8" s="63"/>
      <c r="K8" s="62" t="s">
        <v>45</v>
      </c>
      <c r="L8" s="111"/>
      <c r="M8" s="62" t="s">
        <v>52</v>
      </c>
    </row>
    <row r="9" spans="1:13" ht="21" customHeight="1">
      <c r="A9" s="112" t="s">
        <v>5</v>
      </c>
      <c r="E9" s="113"/>
      <c r="F9" s="113"/>
      <c r="G9" s="114"/>
      <c r="H9" s="114"/>
      <c r="I9" s="63"/>
      <c r="J9" s="63"/>
      <c r="K9" s="61"/>
      <c r="L9" s="63"/>
      <c r="M9" s="61"/>
    </row>
    <row r="10" spans="1:13" ht="21" customHeight="1">
      <c r="A10" s="3" t="s">
        <v>6</v>
      </c>
      <c r="B10" s="3"/>
      <c r="C10" s="3"/>
      <c r="D10" s="3"/>
      <c r="E10" s="113"/>
      <c r="F10" s="113"/>
      <c r="G10" s="114"/>
      <c r="H10" s="114"/>
      <c r="I10" s="61"/>
      <c r="J10" s="64"/>
      <c r="K10" s="61"/>
      <c r="L10" s="64"/>
      <c r="M10" s="61"/>
    </row>
    <row r="11" spans="1:13" ht="21" customHeight="1">
      <c r="B11" s="89" t="s">
        <v>7</v>
      </c>
      <c r="C11" s="89"/>
      <c r="E11" s="182"/>
      <c r="F11" s="115"/>
      <c r="G11" s="79">
        <v>18040178</v>
      </c>
      <c r="H11" s="115"/>
      <c r="I11" s="79">
        <v>16134241</v>
      </c>
      <c r="J11" s="76"/>
      <c r="K11" s="79">
        <v>8721066</v>
      </c>
      <c r="L11" s="76"/>
      <c r="M11" s="79">
        <v>9181533</v>
      </c>
    </row>
    <row r="12" spans="1:13" ht="21" customHeight="1">
      <c r="B12" s="89" t="s">
        <v>43</v>
      </c>
      <c r="C12" s="89"/>
      <c r="E12" s="182" t="s">
        <v>159</v>
      </c>
      <c r="F12" s="115"/>
      <c r="G12" s="79">
        <v>28482777</v>
      </c>
      <c r="H12" s="115"/>
      <c r="I12" s="79">
        <v>24156518</v>
      </c>
      <c r="J12" s="76"/>
      <c r="K12" s="79">
        <v>18598054</v>
      </c>
      <c r="L12" s="76"/>
      <c r="M12" s="79">
        <v>17421514</v>
      </c>
    </row>
    <row r="13" spans="1:13" ht="21" customHeight="1">
      <c r="B13" s="89" t="s">
        <v>152</v>
      </c>
      <c r="C13" s="89"/>
      <c r="E13" s="182"/>
      <c r="F13" s="115"/>
      <c r="G13" s="164">
        <v>20000000</v>
      </c>
      <c r="H13" s="173"/>
      <c r="I13" s="164">
        <v>20000000</v>
      </c>
      <c r="J13" s="79"/>
      <c r="K13" s="164">
        <v>20000000</v>
      </c>
      <c r="L13" s="79"/>
      <c r="M13" s="164">
        <v>20000000</v>
      </c>
    </row>
    <row r="14" spans="1:13" ht="21" customHeight="1">
      <c r="B14" s="89" t="s">
        <v>153</v>
      </c>
      <c r="C14" s="89"/>
      <c r="E14" s="182">
        <v>3</v>
      </c>
      <c r="F14" s="115"/>
      <c r="G14" s="180">
        <v>0</v>
      </c>
      <c r="H14" s="115"/>
      <c r="I14" s="180">
        <v>0</v>
      </c>
      <c r="J14" s="76"/>
      <c r="K14" s="79">
        <v>69117929</v>
      </c>
      <c r="L14" s="76"/>
      <c r="M14" s="79">
        <v>73067929</v>
      </c>
    </row>
    <row r="15" spans="1:13" ht="21" customHeight="1">
      <c r="B15" s="89" t="s">
        <v>53</v>
      </c>
      <c r="C15" s="89"/>
      <c r="E15" s="182">
        <v>5</v>
      </c>
      <c r="F15" s="115"/>
      <c r="G15" s="79">
        <v>1686303954</v>
      </c>
      <c r="H15" s="115"/>
      <c r="I15" s="164">
        <v>1686488797</v>
      </c>
      <c r="J15" s="76"/>
      <c r="K15" s="180">
        <v>1075838427</v>
      </c>
      <c r="L15" s="76"/>
      <c r="M15" s="79">
        <v>1077393936</v>
      </c>
    </row>
    <row r="16" spans="1:13" ht="21" customHeight="1">
      <c r="A16" s="89"/>
      <c r="B16" s="89" t="s">
        <v>154</v>
      </c>
      <c r="C16" s="89"/>
      <c r="E16" s="182"/>
      <c r="F16" s="115"/>
      <c r="G16" s="79">
        <v>501862</v>
      </c>
      <c r="H16" s="115"/>
      <c r="I16" s="79">
        <v>1949483</v>
      </c>
      <c r="J16" s="76"/>
      <c r="K16" s="180">
        <v>200193</v>
      </c>
      <c r="L16" s="76"/>
      <c r="M16" s="79">
        <v>1720318</v>
      </c>
    </row>
    <row r="17" spans="1:13" ht="21" customHeight="1">
      <c r="B17" s="89" t="s">
        <v>8</v>
      </c>
      <c r="C17" s="89"/>
      <c r="E17" s="182"/>
      <c r="F17" s="115"/>
      <c r="G17" s="79">
        <v>26791</v>
      </c>
      <c r="H17" s="115"/>
      <c r="I17" s="79">
        <v>26698</v>
      </c>
      <c r="J17" s="76"/>
      <c r="K17" s="164">
        <v>0</v>
      </c>
      <c r="L17" s="76"/>
      <c r="M17" s="164">
        <v>0</v>
      </c>
    </row>
    <row r="18" spans="1:13" ht="21" customHeight="1">
      <c r="A18" s="3" t="s">
        <v>9</v>
      </c>
      <c r="B18" s="3"/>
      <c r="C18" s="3"/>
      <c r="D18" s="3"/>
      <c r="E18" s="102"/>
      <c r="G18" s="53">
        <v>1753355562</v>
      </c>
      <c r="I18" s="53">
        <v>1748755737</v>
      </c>
      <c r="K18" s="53">
        <v>1192475669</v>
      </c>
      <c r="M18" s="53">
        <v>1198785230</v>
      </c>
    </row>
    <row r="19" spans="1:13" ht="21" customHeight="1">
      <c r="A19" s="3" t="s">
        <v>118</v>
      </c>
      <c r="B19" s="3"/>
      <c r="C19" s="3"/>
      <c r="D19" s="3"/>
      <c r="E19" s="102"/>
      <c r="G19" s="60"/>
      <c r="I19" s="60"/>
      <c r="K19" s="60"/>
      <c r="M19" s="60"/>
    </row>
    <row r="20" spans="1:13" ht="19.2" customHeight="1">
      <c r="A20" s="3"/>
      <c r="B20" s="89" t="s">
        <v>113</v>
      </c>
      <c r="C20" s="3"/>
      <c r="D20" s="3"/>
      <c r="E20" s="102"/>
      <c r="G20" s="79">
        <v>1242000</v>
      </c>
      <c r="H20" s="117"/>
      <c r="I20" s="79">
        <v>1242000</v>
      </c>
      <c r="J20" s="76"/>
      <c r="K20" s="118">
        <v>400000</v>
      </c>
      <c r="L20" s="76"/>
      <c r="M20" s="118">
        <v>400000</v>
      </c>
    </row>
    <row r="21" spans="1:13" ht="21" customHeight="1">
      <c r="B21" s="89" t="s">
        <v>10</v>
      </c>
      <c r="C21" s="89"/>
      <c r="D21" s="89"/>
      <c r="E21" s="182"/>
      <c r="F21" s="115"/>
      <c r="G21" s="164">
        <v>0</v>
      </c>
      <c r="H21" s="115"/>
      <c r="I21" s="164">
        <v>0</v>
      </c>
      <c r="J21" s="76"/>
      <c r="K21" s="79">
        <v>225999860</v>
      </c>
      <c r="L21" s="76"/>
      <c r="M21" s="118">
        <v>225999860</v>
      </c>
    </row>
    <row r="22" spans="1:13" ht="21" customHeight="1">
      <c r="B22" s="89" t="s">
        <v>155</v>
      </c>
      <c r="C22" s="89"/>
      <c r="D22" s="89"/>
      <c r="E22" s="115"/>
      <c r="F22" s="115"/>
      <c r="G22" s="80">
        <v>488057236</v>
      </c>
      <c r="H22" s="115"/>
      <c r="I22" s="80">
        <v>488057236</v>
      </c>
      <c r="J22" s="76"/>
      <c r="K22" s="79">
        <v>488057236</v>
      </c>
      <c r="L22" s="76"/>
      <c r="M22" s="118">
        <v>488057236</v>
      </c>
    </row>
    <row r="23" spans="1:13" ht="21" customHeight="1">
      <c r="B23" s="95" t="s">
        <v>54</v>
      </c>
      <c r="C23" s="95"/>
      <c r="D23" s="95"/>
      <c r="E23" s="182">
        <v>6</v>
      </c>
      <c r="F23" s="115"/>
      <c r="G23" s="80">
        <v>46259048</v>
      </c>
      <c r="H23" s="115"/>
      <c r="I23" s="80">
        <v>47057398</v>
      </c>
      <c r="J23" s="76"/>
      <c r="K23" s="79">
        <v>29932169</v>
      </c>
      <c r="L23" s="76"/>
      <c r="M23" s="118">
        <v>30506166.999999985</v>
      </c>
    </row>
    <row r="24" spans="1:13" ht="21" customHeight="1">
      <c r="B24" s="95" t="s">
        <v>114</v>
      </c>
      <c r="C24" s="95"/>
      <c r="D24" s="95"/>
      <c r="E24" s="115"/>
      <c r="F24" s="115"/>
      <c r="G24" s="80">
        <v>3277167</v>
      </c>
      <c r="H24" s="115"/>
      <c r="I24" s="80">
        <v>3565702</v>
      </c>
      <c r="J24" s="76"/>
      <c r="K24" s="80">
        <v>3277167</v>
      </c>
      <c r="L24" s="76"/>
      <c r="M24" s="118">
        <v>3565702</v>
      </c>
    </row>
    <row r="25" spans="1:13" ht="21" customHeight="1">
      <c r="B25" s="95" t="s">
        <v>55</v>
      </c>
      <c r="C25" s="95"/>
      <c r="D25" s="95"/>
      <c r="E25" s="115"/>
      <c r="F25" s="115"/>
      <c r="G25" s="80">
        <v>28193623</v>
      </c>
      <c r="H25" s="115"/>
      <c r="I25" s="80">
        <v>11413051</v>
      </c>
      <c r="J25" s="76"/>
      <c r="K25" s="163">
        <v>17416463</v>
      </c>
      <c r="L25" s="76"/>
      <c r="M25" s="118">
        <v>783896</v>
      </c>
    </row>
    <row r="26" spans="1:13" ht="21" customHeight="1">
      <c r="B26" s="89" t="s">
        <v>81</v>
      </c>
      <c r="C26" s="89"/>
      <c r="D26" s="89"/>
      <c r="G26" s="80">
        <v>545310</v>
      </c>
      <c r="H26" s="102"/>
      <c r="I26" s="80">
        <v>654810</v>
      </c>
      <c r="J26" s="76"/>
      <c r="K26" s="79">
        <v>36140</v>
      </c>
      <c r="L26" s="76"/>
      <c r="M26" s="118">
        <v>36140</v>
      </c>
    </row>
    <row r="27" spans="1:13" ht="21" customHeight="1">
      <c r="A27" s="119" t="s">
        <v>117</v>
      </c>
      <c r="B27" s="3"/>
      <c r="G27" s="65">
        <v>567574384</v>
      </c>
      <c r="H27" s="120"/>
      <c r="I27" s="65">
        <v>551990197</v>
      </c>
      <c r="J27" s="7"/>
      <c r="K27" s="65">
        <v>765119035</v>
      </c>
      <c r="L27" s="7"/>
      <c r="M27" s="65">
        <v>749349001</v>
      </c>
    </row>
    <row r="28" spans="1:13" ht="21" customHeight="1" thickBot="1">
      <c r="A28" s="119" t="s">
        <v>11</v>
      </c>
      <c r="G28" s="66">
        <v>2320929946</v>
      </c>
      <c r="H28" s="120"/>
      <c r="I28" s="66">
        <v>2300745934</v>
      </c>
      <c r="J28" s="7"/>
      <c r="K28" s="66">
        <v>1957594704</v>
      </c>
      <c r="L28" s="7"/>
      <c r="M28" s="66">
        <v>1948134231</v>
      </c>
    </row>
    <row r="29" spans="1:13" ht="21" customHeight="1" thickTop="1">
      <c r="A29" s="119"/>
      <c r="G29" s="60"/>
      <c r="I29" s="60"/>
      <c r="K29" s="60"/>
      <c r="M29" s="60"/>
    </row>
    <row r="30" spans="1:13" ht="21" customHeight="1">
      <c r="A30" s="199"/>
      <c r="B30" s="199"/>
      <c r="C30" s="199"/>
      <c r="D30" s="199"/>
      <c r="E30" s="199"/>
      <c r="F30" s="199"/>
      <c r="G30" s="52"/>
      <c r="H30" s="52"/>
      <c r="I30" s="52"/>
      <c r="J30" s="52"/>
      <c r="K30" s="52"/>
      <c r="L30" s="52"/>
      <c r="M30" s="52"/>
    </row>
    <row r="31" spans="1:13" ht="21" customHeight="1">
      <c r="A31" s="199"/>
      <c r="B31" s="199"/>
      <c r="C31" s="199"/>
      <c r="D31" s="199"/>
      <c r="E31" s="199"/>
      <c r="F31" s="199"/>
      <c r="G31" s="52"/>
      <c r="H31" s="52"/>
      <c r="I31" s="52"/>
      <c r="J31" s="52"/>
      <c r="K31" s="52"/>
      <c r="L31" s="52"/>
      <c r="M31" s="52"/>
    </row>
    <row r="32" spans="1:13" ht="21" customHeight="1">
      <c r="E32" s="20"/>
      <c r="F32" s="20"/>
      <c r="I32" s="116"/>
      <c r="J32" s="116"/>
      <c r="K32" s="116"/>
      <c r="L32" s="116"/>
      <c r="M32" s="116"/>
    </row>
    <row r="33" spans="1:13" ht="21" customHeight="1">
      <c r="E33" s="20"/>
      <c r="F33" s="20"/>
      <c r="I33" s="116"/>
      <c r="J33" s="116"/>
      <c r="K33" s="116"/>
      <c r="L33" s="116"/>
      <c r="M33" s="116"/>
    </row>
    <row r="34" spans="1:13" ht="21" customHeight="1">
      <c r="D34" s="121" t="s">
        <v>101</v>
      </c>
      <c r="E34" s="20"/>
      <c r="G34" s="20"/>
      <c r="H34" s="20"/>
      <c r="J34" s="199" t="s">
        <v>103</v>
      </c>
      <c r="L34" s="20"/>
      <c r="M34" s="20"/>
    </row>
    <row r="35" spans="1:13" ht="21" customHeight="1">
      <c r="D35" s="122" t="s">
        <v>99</v>
      </c>
      <c r="E35" s="20"/>
      <c r="G35" s="20"/>
      <c r="H35" s="20"/>
      <c r="J35" s="199" t="s">
        <v>100</v>
      </c>
      <c r="L35" s="20"/>
      <c r="M35" s="20"/>
    </row>
    <row r="36" spans="1:13" ht="21" customHeight="1">
      <c r="E36" s="20"/>
      <c r="F36" s="20"/>
      <c r="G36" s="20"/>
      <c r="H36" s="20"/>
      <c r="I36" s="20"/>
      <c r="J36" s="20"/>
      <c r="K36" s="20"/>
      <c r="L36" s="20"/>
      <c r="M36" s="20"/>
    </row>
    <row r="37" spans="1:13" ht="21" customHeight="1">
      <c r="A37" s="3" t="s">
        <v>0</v>
      </c>
      <c r="B37" s="3"/>
      <c r="C37" s="3"/>
      <c r="D37" s="3"/>
      <c r="E37" s="108"/>
      <c r="F37" s="108"/>
      <c r="G37" s="109"/>
      <c r="H37" s="109"/>
      <c r="I37" s="109"/>
      <c r="J37" s="109"/>
      <c r="K37" s="109"/>
      <c r="L37" s="109"/>
      <c r="M37" s="28"/>
    </row>
    <row r="38" spans="1:13" ht="21" customHeight="1">
      <c r="A38" s="3" t="s">
        <v>50</v>
      </c>
      <c r="B38" s="3"/>
      <c r="C38" s="3"/>
      <c r="D38" s="3"/>
      <c r="E38" s="108"/>
      <c r="F38" s="108"/>
      <c r="G38" s="109"/>
      <c r="H38" s="109"/>
      <c r="I38" s="109"/>
      <c r="J38" s="109"/>
      <c r="K38" s="109"/>
      <c r="L38" s="109"/>
      <c r="M38" s="29"/>
    </row>
    <row r="39" spans="1:13" ht="21" customHeight="1">
      <c r="A39" s="3" t="s">
        <v>151</v>
      </c>
      <c r="B39" s="3"/>
      <c r="C39" s="3"/>
      <c r="D39" s="3"/>
      <c r="E39" s="108"/>
      <c r="F39" s="108"/>
      <c r="G39" s="109"/>
      <c r="H39" s="109"/>
      <c r="I39" s="109"/>
      <c r="J39" s="109"/>
      <c r="K39" s="109"/>
      <c r="L39" s="109"/>
      <c r="M39" s="109"/>
    </row>
    <row r="40" spans="1:13" ht="21" customHeight="1">
      <c r="G40" s="203" t="s">
        <v>91</v>
      </c>
      <c r="H40" s="203"/>
      <c r="I40" s="203"/>
      <c r="J40" s="203"/>
      <c r="K40" s="203"/>
      <c r="L40" s="203"/>
      <c r="M40" s="203"/>
    </row>
    <row r="41" spans="1:13" ht="20.55" customHeight="1">
      <c r="D41" s="199"/>
      <c r="G41" s="202" t="s">
        <v>2</v>
      </c>
      <c r="H41" s="202"/>
      <c r="I41" s="202"/>
      <c r="K41" s="202" t="s">
        <v>3</v>
      </c>
      <c r="L41" s="202"/>
      <c r="M41" s="202"/>
    </row>
    <row r="42" spans="1:13" ht="21" customHeight="1">
      <c r="D42" s="199"/>
      <c r="G42" s="61" t="s">
        <v>149</v>
      </c>
      <c r="H42" s="61"/>
      <c r="I42" s="61" t="s">
        <v>150</v>
      </c>
      <c r="K42" s="61" t="s">
        <v>149</v>
      </c>
      <c r="L42" s="61"/>
      <c r="M42" s="61" t="s">
        <v>150</v>
      </c>
    </row>
    <row r="43" spans="1:13" ht="21" customHeight="1">
      <c r="D43" s="199"/>
      <c r="G43" s="61" t="s">
        <v>46</v>
      </c>
      <c r="H43" s="61"/>
      <c r="I43" s="20"/>
      <c r="K43" s="61" t="s">
        <v>46</v>
      </c>
      <c r="L43" s="61"/>
      <c r="M43" s="61"/>
    </row>
    <row r="44" spans="1:13" ht="21" customHeight="1">
      <c r="E44" s="110" t="s">
        <v>4</v>
      </c>
      <c r="G44" s="62" t="s">
        <v>45</v>
      </c>
      <c r="H44" s="111"/>
      <c r="I44" s="62" t="s">
        <v>52</v>
      </c>
      <c r="J44" s="63"/>
      <c r="K44" s="62" t="s">
        <v>45</v>
      </c>
      <c r="L44" s="111"/>
      <c r="M44" s="62" t="s">
        <v>52</v>
      </c>
    </row>
    <row r="45" spans="1:13" ht="21" customHeight="1">
      <c r="A45" s="112" t="s">
        <v>12</v>
      </c>
      <c r="G45" s="63"/>
      <c r="H45" s="111"/>
      <c r="I45" s="63"/>
      <c r="J45" s="63"/>
      <c r="K45" s="68"/>
      <c r="L45" s="63"/>
      <c r="M45" s="68"/>
    </row>
    <row r="46" spans="1:13" ht="21" customHeight="1">
      <c r="A46" s="119" t="s">
        <v>13</v>
      </c>
      <c r="B46" s="89"/>
      <c r="C46" s="89"/>
      <c r="E46" s="113"/>
      <c r="F46" s="113"/>
      <c r="G46" s="61"/>
      <c r="H46" s="114"/>
      <c r="I46" s="61"/>
      <c r="J46" s="64"/>
      <c r="K46" s="61"/>
      <c r="L46" s="64"/>
      <c r="M46" s="61"/>
    </row>
    <row r="47" spans="1:13" ht="21" customHeight="1">
      <c r="A47" s="119"/>
      <c r="B47" s="89" t="s">
        <v>119</v>
      </c>
      <c r="C47" s="89"/>
      <c r="E47" s="113"/>
      <c r="F47" s="113"/>
      <c r="G47" s="61"/>
      <c r="H47" s="114"/>
      <c r="I47" s="61"/>
      <c r="J47" s="64"/>
      <c r="K47" s="61"/>
      <c r="L47" s="64"/>
      <c r="M47" s="61"/>
    </row>
    <row r="48" spans="1:13" ht="21" customHeight="1">
      <c r="A48" s="89"/>
      <c r="B48" s="89"/>
      <c r="C48" s="89" t="s">
        <v>102</v>
      </c>
      <c r="D48" s="89"/>
      <c r="E48" s="115"/>
      <c r="F48" s="115"/>
      <c r="G48" s="73">
        <v>207601510</v>
      </c>
      <c r="H48" s="160"/>
      <c r="I48" s="161">
        <v>208011015</v>
      </c>
      <c r="J48" s="81"/>
      <c r="K48" s="73">
        <v>187981085</v>
      </c>
      <c r="L48" s="81"/>
      <c r="M48" s="73">
        <v>183883811</v>
      </c>
    </row>
    <row r="49" spans="1:21" ht="21" customHeight="1">
      <c r="A49" s="89"/>
      <c r="B49" s="89" t="s">
        <v>14</v>
      </c>
      <c r="C49" s="89"/>
      <c r="D49" s="89"/>
      <c r="E49" s="115"/>
      <c r="F49" s="115"/>
      <c r="G49" s="73">
        <v>147667682</v>
      </c>
      <c r="H49" s="115"/>
      <c r="I49" s="105">
        <v>115543702</v>
      </c>
      <c r="J49" s="76"/>
      <c r="K49" s="73">
        <v>112128767</v>
      </c>
      <c r="L49" s="76"/>
      <c r="M49" s="73">
        <v>106062442</v>
      </c>
    </row>
    <row r="50" spans="1:21" ht="21" customHeight="1">
      <c r="A50" s="89"/>
      <c r="B50" s="20" t="s">
        <v>57</v>
      </c>
      <c r="C50" s="89"/>
      <c r="D50" s="89"/>
      <c r="E50" s="115"/>
      <c r="F50" s="115"/>
      <c r="G50" s="73">
        <v>1049970</v>
      </c>
      <c r="H50" s="115"/>
      <c r="I50" s="161">
        <v>724975</v>
      </c>
      <c r="J50" s="76"/>
      <c r="K50" s="73">
        <v>629980</v>
      </c>
      <c r="L50" s="76"/>
      <c r="M50" s="73">
        <v>619985</v>
      </c>
    </row>
    <row r="51" spans="1:21" ht="21" customHeight="1">
      <c r="B51" s="20" t="s">
        <v>156</v>
      </c>
      <c r="E51" s="182">
        <v>7</v>
      </c>
      <c r="F51" s="115"/>
      <c r="G51" s="73">
        <v>498664373</v>
      </c>
      <c r="H51" s="115"/>
      <c r="I51" s="161">
        <v>526369714.00000024</v>
      </c>
      <c r="J51" s="76"/>
      <c r="K51" s="73">
        <v>200760190</v>
      </c>
      <c r="L51" s="76"/>
      <c r="M51" s="73">
        <v>212188520</v>
      </c>
    </row>
    <row r="52" spans="1:21" ht="21" customHeight="1">
      <c r="B52" s="20" t="s">
        <v>76</v>
      </c>
      <c r="E52" s="115"/>
      <c r="F52" s="115"/>
      <c r="G52" s="73">
        <v>52558</v>
      </c>
      <c r="H52" s="115"/>
      <c r="I52" s="161">
        <v>51838</v>
      </c>
      <c r="J52" s="76"/>
      <c r="K52" s="73">
        <v>52558</v>
      </c>
      <c r="L52" s="76"/>
      <c r="M52" s="73">
        <v>51838</v>
      </c>
    </row>
    <row r="53" spans="1:21" ht="21" customHeight="1">
      <c r="A53" s="89"/>
      <c r="B53" s="20" t="s">
        <v>77</v>
      </c>
      <c r="C53" s="89"/>
      <c r="D53" s="89"/>
      <c r="E53" s="182">
        <v>3</v>
      </c>
      <c r="F53" s="115"/>
      <c r="G53" s="73">
        <v>272000000</v>
      </c>
      <c r="H53" s="115"/>
      <c r="I53" s="161">
        <v>258400000</v>
      </c>
      <c r="J53" s="76"/>
      <c r="K53" s="73">
        <v>358500000</v>
      </c>
      <c r="L53" s="76"/>
      <c r="M53" s="73">
        <v>343300000</v>
      </c>
    </row>
    <row r="54" spans="1:21" ht="21" customHeight="1">
      <c r="A54" s="89"/>
      <c r="B54" s="20" t="s">
        <v>157</v>
      </c>
      <c r="C54" s="89"/>
      <c r="D54" s="89"/>
      <c r="E54" s="115"/>
      <c r="F54" s="115"/>
      <c r="G54" s="73">
        <v>8038440</v>
      </c>
      <c r="H54" s="115"/>
      <c r="I54" s="161">
        <v>6816397</v>
      </c>
      <c r="J54" s="76"/>
      <c r="K54" s="180">
        <v>0</v>
      </c>
      <c r="L54" s="76"/>
      <c r="M54" s="180">
        <v>0</v>
      </c>
    </row>
    <row r="55" spans="1:21" ht="21" customHeight="1">
      <c r="A55" s="90"/>
      <c r="B55" s="20" t="s">
        <v>158</v>
      </c>
      <c r="C55" s="90"/>
      <c r="D55" s="90"/>
      <c r="E55" s="115"/>
      <c r="G55" s="73">
        <v>587000</v>
      </c>
      <c r="H55" s="115"/>
      <c r="I55" s="161">
        <v>510000</v>
      </c>
      <c r="J55" s="76"/>
      <c r="K55" s="180">
        <v>345000</v>
      </c>
      <c r="L55" s="76"/>
      <c r="M55" s="164">
        <v>390000</v>
      </c>
      <c r="N55" s="20"/>
      <c r="Q55" s="20"/>
      <c r="R55" s="20"/>
      <c r="S55" s="20"/>
      <c r="T55" s="20"/>
      <c r="U55" s="20"/>
    </row>
    <row r="56" spans="1:21" ht="21" customHeight="1">
      <c r="A56" s="119" t="s">
        <v>15</v>
      </c>
      <c r="E56" s="115"/>
      <c r="F56" s="115"/>
      <c r="G56" s="78">
        <v>1135661533</v>
      </c>
      <c r="H56" s="52"/>
      <c r="I56" s="78">
        <v>1116427641.0000002</v>
      </c>
      <c r="J56" s="14"/>
      <c r="K56" s="78">
        <v>860397580</v>
      </c>
      <c r="L56" s="14"/>
      <c r="M56" s="78">
        <v>846496596</v>
      </c>
    </row>
    <row r="57" spans="1:21" ht="21" customHeight="1">
      <c r="A57" s="3" t="s">
        <v>84</v>
      </c>
      <c r="E57" s="115"/>
      <c r="F57" s="115"/>
      <c r="G57" s="60"/>
      <c r="H57" s="52"/>
      <c r="I57" s="60"/>
      <c r="K57" s="60"/>
      <c r="M57" s="60"/>
    </row>
    <row r="58" spans="1:21" ht="21" customHeight="1">
      <c r="B58" s="20" t="s">
        <v>78</v>
      </c>
      <c r="E58" s="182">
        <v>7</v>
      </c>
      <c r="F58" s="115"/>
      <c r="G58" s="73">
        <v>985836</v>
      </c>
      <c r="H58" s="115"/>
      <c r="I58" s="73">
        <v>5346852</v>
      </c>
      <c r="J58" s="76"/>
      <c r="K58" s="73">
        <v>985836</v>
      </c>
      <c r="L58" s="76"/>
      <c r="M58" s="105">
        <v>5346852</v>
      </c>
    </row>
    <row r="59" spans="1:21" ht="21" customHeight="1">
      <c r="A59" s="3"/>
      <c r="B59" s="20" t="s">
        <v>85</v>
      </c>
      <c r="E59" s="115"/>
      <c r="F59" s="115"/>
      <c r="G59" s="74">
        <v>17734</v>
      </c>
      <c r="H59" s="115"/>
      <c r="I59" s="74">
        <v>31147</v>
      </c>
      <c r="J59" s="76"/>
      <c r="K59" s="74">
        <v>17734</v>
      </c>
      <c r="L59" s="76"/>
      <c r="M59" s="105">
        <v>31147</v>
      </c>
    </row>
    <row r="60" spans="1:21" ht="21" customHeight="1">
      <c r="B60" s="20" t="s">
        <v>56</v>
      </c>
      <c r="E60" s="115"/>
      <c r="F60" s="115"/>
      <c r="G60" s="73">
        <v>139056</v>
      </c>
      <c r="H60" s="102"/>
      <c r="I60" s="73">
        <v>185155</v>
      </c>
      <c r="J60" s="76"/>
      <c r="K60" s="73">
        <v>4477</v>
      </c>
      <c r="L60" s="76"/>
      <c r="M60" s="105">
        <v>5715</v>
      </c>
    </row>
    <row r="61" spans="1:21" ht="21" customHeight="1">
      <c r="A61" s="90"/>
      <c r="B61" s="20" t="s">
        <v>116</v>
      </c>
      <c r="C61" s="90"/>
      <c r="D61" s="90"/>
      <c r="E61" s="115"/>
      <c r="F61" s="115"/>
      <c r="G61" s="73">
        <v>5141877</v>
      </c>
      <c r="H61" s="115"/>
      <c r="I61" s="73">
        <v>4882897</v>
      </c>
      <c r="J61" s="76"/>
      <c r="K61" s="73">
        <v>4090866</v>
      </c>
      <c r="L61" s="76"/>
      <c r="M61" s="105">
        <v>3919481.9999999995</v>
      </c>
      <c r="N61" s="20"/>
      <c r="Q61" s="20"/>
      <c r="R61" s="20"/>
      <c r="S61" s="20"/>
      <c r="T61" s="20"/>
      <c r="U61" s="20"/>
    </row>
    <row r="62" spans="1:21" ht="21" customHeight="1">
      <c r="A62" s="90"/>
      <c r="B62" s="20" t="s">
        <v>82</v>
      </c>
      <c r="C62" s="90"/>
      <c r="D62" s="90"/>
      <c r="E62" s="115"/>
      <c r="F62" s="124"/>
      <c r="G62" s="73">
        <v>121600</v>
      </c>
      <c r="H62" s="115"/>
      <c r="I62" s="73">
        <v>67600</v>
      </c>
      <c r="J62" s="76"/>
      <c r="K62" s="73">
        <v>115200</v>
      </c>
      <c r="L62" s="76"/>
      <c r="M62" s="105">
        <v>60200</v>
      </c>
      <c r="N62" s="20"/>
      <c r="Q62" s="20"/>
      <c r="R62" s="20"/>
      <c r="S62" s="20"/>
      <c r="T62" s="20"/>
      <c r="U62" s="20"/>
    </row>
    <row r="63" spans="1:21" ht="21" customHeight="1">
      <c r="A63" s="3" t="s">
        <v>83</v>
      </c>
      <c r="E63" s="124"/>
      <c r="F63" s="124"/>
      <c r="G63" s="53">
        <v>6406103</v>
      </c>
      <c r="H63" s="125"/>
      <c r="I63" s="53">
        <v>10513651</v>
      </c>
      <c r="J63" s="14"/>
      <c r="K63" s="53">
        <v>5214113</v>
      </c>
      <c r="L63" s="14"/>
      <c r="M63" s="53">
        <v>9363396</v>
      </c>
    </row>
    <row r="64" spans="1:21" ht="21" customHeight="1">
      <c r="A64" s="3" t="s">
        <v>16</v>
      </c>
      <c r="G64" s="53">
        <v>1142067636</v>
      </c>
      <c r="H64" s="52"/>
      <c r="I64" s="53">
        <v>1126941292.0000002</v>
      </c>
      <c r="J64" s="14"/>
      <c r="K64" s="53">
        <v>865611693</v>
      </c>
      <c r="L64" s="14"/>
      <c r="M64" s="53">
        <v>855859992</v>
      </c>
    </row>
    <row r="65" spans="1:13" ht="21" customHeight="1">
      <c r="A65" s="3"/>
      <c r="G65" s="60"/>
      <c r="H65" s="52"/>
      <c r="I65" s="60"/>
      <c r="K65" s="60"/>
      <c r="M65" s="60"/>
    </row>
    <row r="66" spans="1:13" ht="21" customHeight="1">
      <c r="A66" s="3"/>
      <c r="G66" s="60"/>
      <c r="H66" s="52"/>
      <c r="I66" s="60"/>
      <c r="K66" s="60"/>
      <c r="M66" s="60"/>
    </row>
    <row r="67" spans="1:13" ht="21" customHeight="1">
      <c r="A67" s="3"/>
      <c r="G67" s="60"/>
      <c r="H67" s="52"/>
      <c r="I67" s="60"/>
      <c r="K67" s="60"/>
      <c r="M67" s="60"/>
    </row>
    <row r="68" spans="1:13" ht="21" customHeight="1">
      <c r="A68" s="3"/>
      <c r="G68" s="60"/>
      <c r="H68" s="52"/>
      <c r="I68" s="60"/>
      <c r="K68" s="60"/>
      <c r="M68" s="60"/>
    </row>
    <row r="69" spans="1:13" ht="21" customHeight="1">
      <c r="A69" s="3"/>
      <c r="G69" s="60"/>
      <c r="H69" s="52"/>
      <c r="I69" s="60"/>
      <c r="K69" s="60"/>
      <c r="M69" s="60"/>
    </row>
    <row r="70" spans="1:13" ht="21" customHeight="1">
      <c r="D70" s="121" t="s">
        <v>101</v>
      </c>
      <c r="E70" s="20"/>
      <c r="G70" s="20"/>
      <c r="H70" s="20"/>
      <c r="J70" s="199" t="s">
        <v>103</v>
      </c>
      <c r="L70" s="20"/>
      <c r="M70" s="20"/>
    </row>
    <row r="71" spans="1:13" ht="21" customHeight="1">
      <c r="D71" s="122" t="s">
        <v>99</v>
      </c>
      <c r="E71" s="20"/>
      <c r="G71" s="20"/>
      <c r="H71" s="20"/>
      <c r="J71" s="199" t="s">
        <v>100</v>
      </c>
      <c r="L71" s="20"/>
      <c r="M71" s="20"/>
    </row>
    <row r="72" spans="1:13" ht="21" customHeight="1">
      <c r="E72" s="20"/>
      <c r="F72" s="20"/>
      <c r="G72" s="20"/>
      <c r="H72" s="20"/>
      <c r="I72" s="20"/>
      <c r="J72" s="20"/>
      <c r="K72" s="20"/>
      <c r="L72" s="20"/>
      <c r="M72" s="20"/>
    </row>
    <row r="73" spans="1:13" ht="21" customHeight="1">
      <c r="A73" s="3" t="s">
        <v>0</v>
      </c>
      <c r="B73" s="3"/>
      <c r="C73" s="3"/>
      <c r="D73" s="3"/>
      <c r="E73" s="108"/>
      <c r="F73" s="108"/>
      <c r="G73" s="109"/>
      <c r="H73" s="109"/>
      <c r="I73" s="109"/>
      <c r="J73" s="109"/>
      <c r="K73" s="109"/>
      <c r="L73" s="109"/>
      <c r="M73" s="28"/>
    </row>
    <row r="74" spans="1:13" ht="21" customHeight="1">
      <c r="A74" s="3" t="s">
        <v>50</v>
      </c>
      <c r="B74" s="3"/>
      <c r="C74" s="3"/>
      <c r="D74" s="3"/>
      <c r="E74" s="108"/>
      <c r="F74" s="108"/>
      <c r="G74" s="109"/>
      <c r="H74" s="109"/>
      <c r="I74" s="109"/>
      <c r="J74" s="109"/>
      <c r="K74" s="109"/>
      <c r="L74" s="109"/>
      <c r="M74" s="29"/>
    </row>
    <row r="75" spans="1:13" ht="21" customHeight="1">
      <c r="A75" s="3" t="s">
        <v>151</v>
      </c>
      <c r="B75" s="3"/>
      <c r="C75" s="3"/>
      <c r="D75" s="3"/>
      <c r="E75" s="108"/>
      <c r="F75" s="108"/>
      <c r="G75" s="109"/>
      <c r="H75" s="109"/>
      <c r="I75" s="109"/>
      <c r="J75" s="109"/>
      <c r="K75" s="109"/>
      <c r="L75" s="109"/>
      <c r="M75" s="109"/>
    </row>
    <row r="76" spans="1:13" ht="21" customHeight="1">
      <c r="G76" s="203" t="s">
        <v>91</v>
      </c>
      <c r="H76" s="203"/>
      <c r="I76" s="203"/>
      <c r="J76" s="203"/>
      <c r="K76" s="203"/>
      <c r="L76" s="203"/>
      <c r="M76" s="203"/>
    </row>
    <row r="77" spans="1:13" ht="21" customHeight="1">
      <c r="D77" s="199"/>
      <c r="G77" s="202" t="s">
        <v>2</v>
      </c>
      <c r="H77" s="202"/>
      <c r="I77" s="202"/>
      <c r="K77" s="202" t="s">
        <v>3</v>
      </c>
      <c r="L77" s="202"/>
      <c r="M77" s="202"/>
    </row>
    <row r="78" spans="1:13" ht="21" customHeight="1">
      <c r="D78" s="199"/>
      <c r="G78" s="61" t="s">
        <v>149</v>
      </c>
      <c r="H78" s="61"/>
      <c r="I78" s="61" t="s">
        <v>150</v>
      </c>
      <c r="K78" s="61" t="s">
        <v>149</v>
      </c>
      <c r="L78" s="61"/>
      <c r="M78" s="61" t="s">
        <v>150</v>
      </c>
    </row>
    <row r="79" spans="1:13" ht="21" customHeight="1">
      <c r="D79" s="199"/>
      <c r="G79" s="61" t="s">
        <v>46</v>
      </c>
      <c r="H79" s="61"/>
      <c r="I79" s="20"/>
      <c r="K79" s="61" t="s">
        <v>46</v>
      </c>
      <c r="L79" s="61"/>
      <c r="M79" s="61"/>
    </row>
    <row r="80" spans="1:13" ht="21" customHeight="1">
      <c r="E80" s="110" t="s">
        <v>4</v>
      </c>
      <c r="G80" s="62" t="s">
        <v>45</v>
      </c>
      <c r="H80" s="111"/>
      <c r="I80" s="62" t="s">
        <v>52</v>
      </c>
      <c r="J80" s="63"/>
      <c r="K80" s="62" t="s">
        <v>45</v>
      </c>
      <c r="L80" s="111"/>
      <c r="M80" s="62" t="s">
        <v>52</v>
      </c>
    </row>
    <row r="81" spans="1:21" ht="21" customHeight="1">
      <c r="A81" s="119" t="s">
        <v>17</v>
      </c>
      <c r="B81" s="89"/>
      <c r="C81" s="89"/>
      <c r="D81" s="89"/>
      <c r="G81" s="60"/>
      <c r="H81" s="52"/>
      <c r="I81" s="60"/>
      <c r="K81" s="60"/>
      <c r="M81" s="68"/>
    </row>
    <row r="82" spans="1:21" ht="21" customHeight="1">
      <c r="A82" s="89"/>
      <c r="B82" s="89" t="s">
        <v>18</v>
      </c>
      <c r="C82" s="89"/>
      <c r="D82" s="89"/>
      <c r="G82" s="60"/>
      <c r="H82" s="52"/>
      <c r="I82" s="60"/>
      <c r="K82" s="60"/>
      <c r="M82" s="60"/>
    </row>
    <row r="83" spans="1:21" ht="21" customHeight="1">
      <c r="A83" s="89"/>
      <c r="B83" s="89"/>
      <c r="C83" s="95" t="s">
        <v>19</v>
      </c>
      <c r="D83" s="123"/>
      <c r="G83" s="60"/>
      <c r="H83" s="52"/>
      <c r="I83" s="60"/>
      <c r="K83" s="60"/>
      <c r="M83" s="60"/>
    </row>
    <row r="84" spans="1:21" ht="21" customHeight="1" thickBot="1">
      <c r="A84" s="89"/>
      <c r="B84" s="89"/>
      <c r="C84" s="95"/>
      <c r="D84" s="126" t="s">
        <v>137</v>
      </c>
      <c r="G84" s="69">
        <v>400000000</v>
      </c>
      <c r="H84" s="52"/>
      <c r="I84" s="69">
        <v>400000000</v>
      </c>
      <c r="K84" s="69">
        <v>400000000</v>
      </c>
      <c r="M84" s="69">
        <v>400000000</v>
      </c>
    </row>
    <row r="85" spans="1:21" ht="21" customHeight="1" thickTop="1">
      <c r="A85" s="89"/>
      <c r="C85" s="95" t="s">
        <v>58</v>
      </c>
      <c r="D85" s="123"/>
      <c r="E85" s="127"/>
      <c r="G85" s="60"/>
      <c r="H85" s="52"/>
      <c r="I85" s="60"/>
      <c r="K85" s="60"/>
      <c r="M85" s="60"/>
    </row>
    <row r="86" spans="1:21" ht="21" customHeight="1">
      <c r="A86" s="89"/>
      <c r="B86" s="95"/>
      <c r="C86" s="123"/>
      <c r="D86" s="126" t="s">
        <v>137</v>
      </c>
      <c r="E86" s="127"/>
      <c r="G86" s="60">
        <v>400000000</v>
      </c>
      <c r="H86" s="60"/>
      <c r="I86" s="60">
        <v>400000000</v>
      </c>
      <c r="K86" s="60">
        <v>400000000</v>
      </c>
      <c r="M86" s="60">
        <v>400000000</v>
      </c>
    </row>
    <row r="87" spans="1:21" ht="21" customHeight="1">
      <c r="A87" s="89"/>
      <c r="B87" s="95" t="s">
        <v>59</v>
      </c>
      <c r="C87" s="123"/>
      <c r="E87" s="115"/>
      <c r="G87" s="60">
        <v>570335056</v>
      </c>
      <c r="H87" s="52"/>
      <c r="I87" s="60">
        <v>570335056</v>
      </c>
      <c r="K87" s="60">
        <v>570335056</v>
      </c>
      <c r="M87" s="60">
        <v>570335056</v>
      </c>
    </row>
    <row r="88" spans="1:21" ht="21" customHeight="1">
      <c r="A88" s="89"/>
      <c r="B88" s="95" t="s">
        <v>134</v>
      </c>
      <c r="C88" s="95"/>
      <c r="D88" s="95"/>
      <c r="E88" s="128"/>
      <c r="G88" s="183">
        <v>2634608</v>
      </c>
      <c r="H88" s="99"/>
      <c r="I88" s="67">
        <v>2634608</v>
      </c>
      <c r="K88" s="164">
        <v>0</v>
      </c>
      <c r="M88" s="164">
        <v>0</v>
      </c>
      <c r="N88" s="20"/>
      <c r="Q88" s="20"/>
      <c r="R88" s="20"/>
      <c r="S88" s="20"/>
      <c r="T88" s="20"/>
      <c r="U88" s="20"/>
    </row>
    <row r="89" spans="1:21" ht="21" customHeight="1">
      <c r="A89" s="89"/>
      <c r="B89" s="95" t="s">
        <v>20</v>
      </c>
      <c r="C89" s="95"/>
      <c r="D89" s="95"/>
      <c r="E89" s="127"/>
      <c r="G89" s="183"/>
      <c r="I89" s="116"/>
      <c r="K89" s="183"/>
      <c r="L89" s="116"/>
      <c r="M89" s="116"/>
    </row>
    <row r="90" spans="1:21" ht="21" customHeight="1">
      <c r="A90" s="89"/>
      <c r="B90" s="95"/>
      <c r="C90" s="20" t="s">
        <v>21</v>
      </c>
      <c r="E90" s="127"/>
      <c r="G90" s="60"/>
      <c r="H90" s="52"/>
      <c r="I90" s="60"/>
      <c r="K90" s="60"/>
      <c r="M90" s="60"/>
    </row>
    <row r="91" spans="1:21" ht="21" customHeight="1">
      <c r="A91" s="89"/>
      <c r="B91" s="95"/>
      <c r="D91" s="20" t="s">
        <v>22</v>
      </c>
      <c r="E91" s="115"/>
      <c r="G91" s="60">
        <v>21069460</v>
      </c>
      <c r="H91" s="52"/>
      <c r="I91" s="60">
        <v>21069460</v>
      </c>
      <c r="K91" s="60">
        <v>21069460</v>
      </c>
      <c r="M91" s="60">
        <v>21069460</v>
      </c>
    </row>
    <row r="92" spans="1:21" ht="21" customHeight="1">
      <c r="A92" s="89"/>
      <c r="B92" s="95"/>
      <c r="C92" s="129" t="s">
        <v>23</v>
      </c>
      <c r="D92" s="95"/>
      <c r="G92" s="60">
        <v>184823186</v>
      </c>
      <c r="H92" s="52"/>
      <c r="I92" s="60">
        <v>179765518</v>
      </c>
      <c r="K92" s="60">
        <v>100578495</v>
      </c>
      <c r="M92" s="60">
        <v>100869723</v>
      </c>
    </row>
    <row r="93" spans="1:21" ht="21" customHeight="1">
      <c r="A93" s="89"/>
      <c r="B93" s="95" t="s">
        <v>74</v>
      </c>
      <c r="C93" s="123"/>
      <c r="D93" s="95"/>
      <c r="E93" s="127"/>
      <c r="G93" s="165">
        <v>0</v>
      </c>
      <c r="H93" s="164"/>
      <c r="I93" s="165">
        <v>0</v>
      </c>
      <c r="J93" s="164"/>
      <c r="K93" s="165">
        <v>0</v>
      </c>
      <c r="L93" s="164"/>
      <c r="M93" s="165">
        <v>0</v>
      </c>
    </row>
    <row r="94" spans="1:21" ht="21" customHeight="1">
      <c r="A94" s="130"/>
      <c r="B94" s="95" t="s">
        <v>75</v>
      </c>
      <c r="C94" s="95"/>
      <c r="D94" s="95"/>
      <c r="G94" s="60">
        <v>1178862310</v>
      </c>
      <c r="H94" s="52"/>
      <c r="I94" s="60">
        <v>1173804642</v>
      </c>
      <c r="K94" s="60">
        <v>1091983011</v>
      </c>
      <c r="M94" s="60">
        <v>1092274239</v>
      </c>
    </row>
    <row r="95" spans="1:21" ht="21" customHeight="1">
      <c r="A95" s="130"/>
      <c r="B95" s="95" t="s">
        <v>79</v>
      </c>
      <c r="C95" s="95"/>
      <c r="D95" s="95"/>
      <c r="G95" s="165">
        <v>0</v>
      </c>
      <c r="I95" s="165">
        <v>0</v>
      </c>
      <c r="K95" s="165">
        <v>0</v>
      </c>
      <c r="M95" s="165">
        <v>0</v>
      </c>
    </row>
    <row r="96" spans="1:21" ht="21" customHeight="1">
      <c r="A96" s="119" t="s">
        <v>24</v>
      </c>
      <c r="B96" s="95"/>
      <c r="C96" s="95"/>
      <c r="D96" s="95"/>
      <c r="G96" s="53">
        <v>1178862310</v>
      </c>
      <c r="I96" s="53">
        <v>1173804642</v>
      </c>
      <c r="J96" s="14"/>
      <c r="K96" s="53">
        <v>1091983011</v>
      </c>
      <c r="L96" s="14"/>
      <c r="M96" s="53">
        <v>1092274239</v>
      </c>
    </row>
    <row r="97" spans="1:21" ht="21" customHeight="1" thickBot="1">
      <c r="A97" s="119" t="s">
        <v>25</v>
      </c>
      <c r="B97" s="89"/>
      <c r="C97" s="89"/>
      <c r="D97" s="89"/>
      <c r="G97" s="58">
        <v>2320929946</v>
      </c>
      <c r="I97" s="58">
        <v>2300745934</v>
      </c>
      <c r="J97" s="14"/>
      <c r="K97" s="58">
        <v>1957594704</v>
      </c>
      <c r="L97" s="14"/>
      <c r="M97" s="58">
        <v>1948134231</v>
      </c>
    </row>
    <row r="98" spans="1:21" ht="21" customHeight="1" thickTop="1">
      <c r="A98" s="119"/>
      <c r="B98" s="89"/>
      <c r="C98" s="89"/>
      <c r="D98" s="89"/>
    </row>
    <row r="99" spans="1:21" ht="21" customHeight="1">
      <c r="A99" s="119"/>
      <c r="B99" s="89"/>
      <c r="C99" s="89"/>
      <c r="D99" s="89"/>
      <c r="G99" s="60"/>
      <c r="I99" s="60"/>
      <c r="K99" s="60"/>
      <c r="M99" s="60"/>
    </row>
    <row r="100" spans="1:21" ht="21" customHeight="1">
      <c r="A100" s="119"/>
      <c r="B100" s="89"/>
      <c r="C100" s="89"/>
      <c r="D100" s="89"/>
      <c r="G100" s="60"/>
      <c r="I100" s="60"/>
      <c r="K100" s="60"/>
      <c r="M100" s="60"/>
    </row>
    <row r="101" spans="1:21" s="132" customFormat="1" ht="21" customHeight="1">
      <c r="A101" s="199"/>
      <c r="B101" s="199"/>
      <c r="C101" s="199"/>
      <c r="D101" s="199"/>
      <c r="E101" s="199"/>
      <c r="F101" s="199"/>
      <c r="G101" s="52"/>
      <c r="H101" s="52"/>
      <c r="I101" s="52"/>
      <c r="J101" s="52"/>
      <c r="K101" s="52"/>
      <c r="L101" s="52"/>
      <c r="M101" s="52"/>
      <c r="N101" s="131"/>
      <c r="O101" s="131"/>
      <c r="P101" s="131"/>
      <c r="Q101" s="131"/>
      <c r="R101" s="131"/>
      <c r="S101" s="131"/>
      <c r="T101" s="131"/>
      <c r="U101" s="131"/>
    </row>
    <row r="102" spans="1:21" s="132" customFormat="1" ht="21" customHeight="1">
      <c r="A102" s="199"/>
      <c r="B102" s="199"/>
      <c r="C102" s="199"/>
      <c r="D102" s="199"/>
      <c r="E102" s="199"/>
      <c r="F102" s="199"/>
      <c r="G102" s="52"/>
      <c r="H102" s="52"/>
      <c r="I102" s="52"/>
      <c r="J102" s="52"/>
      <c r="K102" s="52"/>
      <c r="L102" s="52"/>
      <c r="M102" s="52"/>
      <c r="N102" s="131"/>
      <c r="O102" s="131"/>
      <c r="P102" s="131"/>
      <c r="Q102" s="131"/>
      <c r="R102" s="131"/>
      <c r="S102" s="131"/>
      <c r="T102" s="131"/>
      <c r="U102" s="131"/>
    </row>
    <row r="103" spans="1:21" ht="21" customHeight="1">
      <c r="D103" s="121" t="s">
        <v>101</v>
      </c>
      <c r="E103" s="20"/>
      <c r="G103" s="20"/>
      <c r="H103" s="20"/>
      <c r="J103" s="199" t="s">
        <v>103</v>
      </c>
      <c r="L103" s="20"/>
      <c r="M103" s="20"/>
    </row>
    <row r="104" spans="1:21" ht="21" customHeight="1">
      <c r="D104" s="122" t="s">
        <v>99</v>
      </c>
      <c r="E104" s="20"/>
      <c r="G104" s="20"/>
      <c r="H104" s="20"/>
      <c r="J104" s="199" t="s">
        <v>100</v>
      </c>
      <c r="L104" s="20"/>
      <c r="M104" s="20"/>
    </row>
    <row r="105" spans="1:21" ht="21" customHeight="1"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21" ht="21" customHeight="1">
      <c r="G106" s="70"/>
      <c r="H106" s="133"/>
      <c r="I106" s="70"/>
      <c r="J106" s="70"/>
      <c r="K106" s="70"/>
      <c r="M106" s="70"/>
    </row>
    <row r="108" spans="1:21" ht="21" customHeight="1">
      <c r="E108" s="20"/>
      <c r="F108" s="20"/>
      <c r="I108" s="71"/>
      <c r="L108" s="134"/>
    </row>
    <row r="109" spans="1:21" ht="21" customHeight="1">
      <c r="E109" s="20"/>
      <c r="F109" s="20"/>
      <c r="I109" s="71"/>
      <c r="K109" s="71"/>
      <c r="L109" s="134"/>
      <c r="M109" s="135"/>
    </row>
    <row r="110" spans="1:21" ht="21" customHeight="1">
      <c r="E110" s="20"/>
      <c r="F110" s="20"/>
      <c r="I110" s="71"/>
      <c r="K110" s="71"/>
      <c r="L110" s="134"/>
      <c r="M110" s="135"/>
    </row>
    <row r="111" spans="1:21" ht="21" customHeight="1">
      <c r="E111" s="20"/>
      <c r="F111" s="20"/>
      <c r="I111" s="71"/>
      <c r="K111" s="71"/>
      <c r="L111" s="134"/>
      <c r="M111" s="135"/>
    </row>
    <row r="112" spans="1:21" ht="21" customHeight="1">
      <c r="E112" s="20"/>
      <c r="F112" s="20"/>
      <c r="I112" s="71"/>
      <c r="J112" s="72"/>
      <c r="K112" s="71"/>
      <c r="L112" s="134"/>
      <c r="M112" s="135"/>
    </row>
    <row r="113" spans="5:13" ht="21" customHeight="1">
      <c r="E113" s="20"/>
      <c r="F113" s="20"/>
      <c r="I113" s="71"/>
      <c r="J113" s="72"/>
      <c r="K113" s="71"/>
      <c r="L113" s="134"/>
      <c r="M113" s="135"/>
    </row>
    <row r="114" spans="5:13" ht="21" customHeight="1">
      <c r="E114" s="20"/>
      <c r="F114" s="20"/>
      <c r="I114" s="71"/>
      <c r="J114" s="72"/>
      <c r="K114" s="71"/>
      <c r="L114" s="134"/>
      <c r="M114" s="135"/>
    </row>
    <row r="115" spans="5:13" ht="21" customHeight="1">
      <c r="E115" s="20"/>
      <c r="F115" s="20"/>
      <c r="I115" s="71"/>
      <c r="J115" s="72"/>
      <c r="K115" s="71"/>
      <c r="L115" s="134"/>
      <c r="M115" s="135"/>
    </row>
    <row r="116" spans="5:13" ht="21" customHeight="1">
      <c r="E116" s="59"/>
      <c r="F116" s="59"/>
      <c r="I116" s="71"/>
      <c r="J116" s="72"/>
      <c r="K116" s="71"/>
      <c r="L116" s="134"/>
      <c r="M116" s="135"/>
    </row>
    <row r="117" spans="5:13" ht="21" customHeight="1">
      <c r="E117" s="20"/>
      <c r="F117" s="20"/>
      <c r="I117" s="71"/>
      <c r="J117" s="72"/>
      <c r="K117" s="71"/>
      <c r="L117" s="134"/>
      <c r="M117" s="135"/>
    </row>
    <row r="118" spans="5:13" ht="21" customHeight="1">
      <c r="E118" s="20"/>
      <c r="F118" s="20"/>
      <c r="I118" s="71"/>
      <c r="J118" s="72"/>
      <c r="L118" s="134"/>
      <c r="M118" s="71"/>
    </row>
    <row r="119" spans="5:13" ht="21" customHeight="1">
      <c r="I119" s="71"/>
      <c r="J119" s="72"/>
      <c r="L119" s="134"/>
      <c r="M119" s="71"/>
    </row>
    <row r="120" spans="5:13" ht="21" customHeight="1">
      <c r="I120" s="71"/>
      <c r="J120" s="72"/>
      <c r="L120" s="134"/>
      <c r="M120" s="71"/>
    </row>
    <row r="121" spans="5:13" ht="21" customHeight="1">
      <c r="I121" s="71"/>
      <c r="J121" s="72"/>
      <c r="L121" s="134"/>
      <c r="M121" s="71"/>
    </row>
    <row r="122" spans="5:13" ht="21" customHeight="1">
      <c r="I122" s="71"/>
      <c r="J122" s="72"/>
      <c r="L122" s="134"/>
      <c r="M122" s="71"/>
    </row>
    <row r="123" spans="5:13" ht="21" customHeight="1">
      <c r="I123" s="71"/>
      <c r="J123" s="72"/>
      <c r="L123" s="134"/>
      <c r="M123" s="71"/>
    </row>
    <row r="124" spans="5:13" ht="21" customHeight="1">
      <c r="I124" s="71"/>
      <c r="J124" s="72"/>
      <c r="L124" s="134"/>
      <c r="M124" s="135"/>
    </row>
    <row r="125" spans="5:13" ht="21" customHeight="1">
      <c r="I125" s="71"/>
      <c r="J125" s="72"/>
      <c r="L125" s="134"/>
      <c r="M125" s="135"/>
    </row>
    <row r="126" spans="5:13" ht="21" customHeight="1">
      <c r="I126" s="71"/>
      <c r="J126" s="72"/>
      <c r="K126" s="116"/>
      <c r="L126" s="134"/>
      <c r="M126" s="135"/>
    </row>
    <row r="127" spans="5:13" ht="21" customHeight="1">
      <c r="I127" s="71"/>
      <c r="J127" s="72"/>
      <c r="K127" s="116"/>
      <c r="L127" s="134"/>
      <c r="M127" s="135"/>
    </row>
    <row r="128" spans="5:13" ht="21" customHeight="1">
      <c r="I128" s="71"/>
      <c r="J128" s="72"/>
      <c r="K128" s="116"/>
      <c r="L128" s="134"/>
      <c r="M128" s="116"/>
    </row>
    <row r="129" spans="5:13" ht="21" customHeight="1">
      <c r="E129" s="59"/>
      <c r="F129" s="59"/>
      <c r="I129" s="71"/>
      <c r="J129" s="72"/>
      <c r="K129" s="116"/>
      <c r="L129" s="134"/>
      <c r="M129" s="116"/>
    </row>
    <row r="130" spans="5:13" ht="21" customHeight="1">
      <c r="E130" s="59"/>
      <c r="F130" s="59"/>
      <c r="K130" s="116"/>
      <c r="L130" s="134"/>
      <c r="M130" s="116"/>
    </row>
    <row r="131" spans="5:13" ht="21" customHeight="1">
      <c r="E131" s="59"/>
      <c r="F131" s="59"/>
      <c r="K131" s="116"/>
      <c r="L131" s="134"/>
      <c r="M131" s="116"/>
    </row>
    <row r="132" spans="5:13" ht="21" customHeight="1">
      <c r="E132" s="59"/>
      <c r="F132" s="59"/>
      <c r="K132" s="116"/>
      <c r="L132" s="134"/>
      <c r="M132" s="116"/>
    </row>
    <row r="133" spans="5:13" ht="21" customHeight="1">
      <c r="K133" s="116"/>
      <c r="L133" s="134"/>
      <c r="M133" s="116"/>
    </row>
    <row r="134" spans="5:13" ht="21" customHeight="1">
      <c r="K134" s="111"/>
    </row>
    <row r="135" spans="5:13" ht="21" customHeight="1">
      <c r="E135" s="59"/>
      <c r="F135" s="59"/>
      <c r="K135" s="116"/>
      <c r="L135" s="134"/>
      <c r="M135" s="116"/>
    </row>
    <row r="136" spans="5:13" ht="21" customHeight="1">
      <c r="E136" s="59"/>
      <c r="F136" s="59"/>
      <c r="K136" s="116"/>
      <c r="L136" s="134"/>
      <c r="M136" s="116"/>
    </row>
    <row r="137" spans="5:13" ht="21" customHeight="1">
      <c r="E137" s="59"/>
      <c r="F137" s="59"/>
      <c r="K137" s="116"/>
      <c r="L137" s="134"/>
      <c r="M137" s="116"/>
    </row>
    <row r="138" spans="5:13" ht="21" customHeight="1">
      <c r="E138" s="59"/>
      <c r="F138" s="59"/>
      <c r="K138" s="116"/>
      <c r="L138" s="134"/>
      <c r="M138" s="116"/>
    </row>
    <row r="139" spans="5:13" ht="21" customHeight="1">
      <c r="E139" s="59"/>
      <c r="F139" s="59"/>
      <c r="K139" s="116"/>
      <c r="L139" s="134"/>
      <c r="M139" s="116"/>
    </row>
    <row r="140" spans="5:13" ht="21" customHeight="1">
      <c r="E140" s="59"/>
      <c r="F140" s="59"/>
      <c r="K140" s="116"/>
      <c r="L140" s="134"/>
      <c r="M140" s="116"/>
    </row>
    <row r="141" spans="5:13" ht="21" customHeight="1">
      <c r="E141" s="59"/>
      <c r="F141" s="59"/>
      <c r="K141" s="116"/>
      <c r="L141" s="134"/>
      <c r="M141" s="116"/>
    </row>
    <row r="142" spans="5:13" ht="21" customHeight="1">
      <c r="E142" s="59"/>
      <c r="F142" s="59"/>
      <c r="K142" s="116"/>
      <c r="L142" s="134"/>
      <c r="M142" s="116"/>
    </row>
    <row r="143" spans="5:13" ht="21" customHeight="1">
      <c r="E143" s="59"/>
      <c r="F143" s="59"/>
      <c r="K143" s="116"/>
      <c r="L143" s="134"/>
      <c r="M143" s="116"/>
    </row>
    <row r="144" spans="5:13" ht="21" customHeight="1">
      <c r="E144" s="59"/>
      <c r="F144" s="59"/>
      <c r="K144" s="116"/>
      <c r="L144" s="134"/>
      <c r="M144" s="116"/>
    </row>
    <row r="145" spans="5:13" ht="21" customHeight="1">
      <c r="E145" s="59"/>
      <c r="F145" s="59"/>
      <c r="K145" s="116"/>
      <c r="L145" s="134"/>
      <c r="M145" s="116"/>
    </row>
    <row r="146" spans="5:13" ht="21" customHeight="1">
      <c r="E146" s="59"/>
      <c r="F146" s="59"/>
      <c r="K146" s="116"/>
      <c r="L146" s="134"/>
      <c r="M146" s="116"/>
    </row>
    <row r="147" spans="5:13" ht="21" customHeight="1">
      <c r="E147" s="59"/>
      <c r="F147" s="59"/>
      <c r="K147" s="116"/>
      <c r="L147" s="134"/>
      <c r="M147" s="116"/>
    </row>
    <row r="148" spans="5:13" ht="21" customHeight="1">
      <c r="E148" s="59"/>
      <c r="F148" s="59"/>
      <c r="K148" s="116"/>
      <c r="L148" s="134"/>
      <c r="M148" s="116"/>
    </row>
    <row r="149" spans="5:13" ht="21" customHeight="1">
      <c r="E149" s="59"/>
      <c r="F149" s="59"/>
      <c r="K149" s="116"/>
      <c r="L149" s="134"/>
      <c r="M149" s="116"/>
    </row>
  </sheetData>
  <mergeCells count="9">
    <mergeCell ref="G77:I77"/>
    <mergeCell ref="K77:M77"/>
    <mergeCell ref="G76:M76"/>
    <mergeCell ref="G4:M4"/>
    <mergeCell ref="G5:I5"/>
    <mergeCell ref="K5:M5"/>
    <mergeCell ref="G40:M40"/>
    <mergeCell ref="G41:I41"/>
    <mergeCell ref="K41:M41"/>
  </mergeCells>
  <pageMargins left="0.70866141732283505" right="0.39370078740157499" top="0.74803149606299202" bottom="0.196850393700787" header="0.31496062992126" footer="0.39370078740157499"/>
  <pageSetup paperSize="9" scale="82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6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A90A-CEA4-4F7F-8D9B-CDF187AF783F}">
  <sheetPr>
    <tabColor rgb="FFFFFF00"/>
  </sheetPr>
  <dimension ref="A1:J40"/>
  <sheetViews>
    <sheetView view="pageBreakPreview" zoomScale="120" zoomScaleSheetLayoutView="120" workbookViewId="0">
      <selection activeCell="F9" sqref="F9"/>
    </sheetView>
  </sheetViews>
  <sheetFormatPr defaultColWidth="14.75" defaultRowHeight="19.8"/>
  <cols>
    <col min="1" max="3" width="1.75" style="20" customWidth="1"/>
    <col min="4" max="4" width="40.625" style="20" customWidth="1"/>
    <col min="5" max="5" width="0.75" style="99" customWidth="1"/>
    <col min="6" max="6" width="15.375" style="99" customWidth="1"/>
    <col min="7" max="7" width="0.75" style="99" customWidth="1"/>
    <col min="8" max="8" width="0.75" style="6" customWidth="1"/>
    <col min="9" max="9" width="15.375" style="59" customWidth="1"/>
    <col min="10" max="10" width="0.75" style="6" customWidth="1"/>
    <col min="11" max="16384" width="14.75" style="20"/>
  </cols>
  <sheetData>
    <row r="1" spans="1:10" ht="18.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18.45" customHeight="1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</row>
    <row r="3" spans="1:10" ht="18.45" customHeight="1">
      <c r="A3" s="3" t="s">
        <v>121</v>
      </c>
      <c r="B3" s="3"/>
      <c r="C3" s="3"/>
      <c r="D3" s="3"/>
      <c r="E3" s="3"/>
      <c r="F3" s="3"/>
      <c r="G3" s="3"/>
      <c r="H3" s="3"/>
      <c r="I3" s="3"/>
      <c r="J3" s="3"/>
    </row>
    <row r="4" spans="1:10" ht="6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9.5" customHeight="1">
      <c r="A5" s="25"/>
      <c r="B5" s="25"/>
      <c r="C5" s="25"/>
      <c r="D5" s="25"/>
      <c r="E5" s="25"/>
      <c r="G5" s="136"/>
      <c r="H5" s="136"/>
      <c r="I5" s="136" t="s">
        <v>91</v>
      </c>
      <c r="J5" s="136"/>
    </row>
    <row r="6" spans="1:10" ht="19.5" customHeight="1">
      <c r="F6" s="204" t="s">
        <v>2</v>
      </c>
      <c r="G6" s="204"/>
      <c r="H6" s="43"/>
      <c r="I6" s="204" t="s">
        <v>3</v>
      </c>
      <c r="J6" s="204"/>
    </row>
    <row r="7" spans="1:10" ht="19.5" customHeight="1">
      <c r="E7" s="100"/>
      <c r="F7" s="45" t="s">
        <v>90</v>
      </c>
      <c r="G7" s="46"/>
      <c r="H7" s="40"/>
      <c r="I7" s="45" t="s">
        <v>90</v>
      </c>
      <c r="J7" s="46"/>
    </row>
    <row r="8" spans="1:10" ht="19.5" customHeight="1">
      <c r="A8" s="3" t="s">
        <v>26</v>
      </c>
      <c r="E8" s="100"/>
      <c r="F8" s="47"/>
      <c r="G8" s="100"/>
      <c r="H8" s="49"/>
      <c r="I8" s="47"/>
      <c r="J8" s="50"/>
    </row>
    <row r="9" spans="1:10" ht="19.5" customHeight="1">
      <c r="B9" s="101" t="s">
        <v>27</v>
      </c>
      <c r="E9" s="100"/>
      <c r="F9" s="73">
        <v>62620444</v>
      </c>
      <c r="G9" s="102"/>
      <c r="H9" s="76"/>
      <c r="I9" s="73">
        <v>44540193</v>
      </c>
      <c r="J9" s="77"/>
    </row>
    <row r="10" spans="1:10" ht="19.5" customHeight="1">
      <c r="B10" s="20" t="s">
        <v>28</v>
      </c>
      <c r="E10" s="100"/>
      <c r="F10" s="75">
        <v>1036748</v>
      </c>
      <c r="G10" s="102"/>
      <c r="H10" s="76"/>
      <c r="I10" s="75">
        <v>1882435</v>
      </c>
      <c r="J10" s="77"/>
    </row>
    <row r="11" spans="1:10" ht="19.5" customHeight="1">
      <c r="A11" s="3" t="s">
        <v>29</v>
      </c>
      <c r="E11" s="100"/>
      <c r="F11" s="51">
        <f>SUM(F9:F10)</f>
        <v>63657192</v>
      </c>
      <c r="G11" s="52"/>
      <c r="H11" s="14"/>
      <c r="I11" s="51">
        <f>SUM(I9:I10)</f>
        <v>46422628</v>
      </c>
      <c r="J11" s="48"/>
    </row>
    <row r="12" spans="1:10" ht="19.5" customHeight="1">
      <c r="A12" s="3" t="s">
        <v>30</v>
      </c>
      <c r="E12" s="100"/>
      <c r="F12" s="6"/>
      <c r="G12" s="100"/>
      <c r="I12" s="6"/>
    </row>
    <row r="13" spans="1:10" ht="19.5" customHeight="1">
      <c r="B13" s="103" t="s">
        <v>31</v>
      </c>
      <c r="E13" s="20"/>
      <c r="F13" s="74">
        <v>-40434102</v>
      </c>
      <c r="G13" s="104"/>
      <c r="H13" s="76"/>
      <c r="I13" s="74">
        <v>-30037496</v>
      </c>
      <c r="J13" s="76"/>
    </row>
    <row r="14" spans="1:10" ht="19.5" customHeight="1">
      <c r="B14" s="20" t="s">
        <v>32</v>
      </c>
      <c r="E14" s="100"/>
      <c r="F14" s="74">
        <v>-11275947</v>
      </c>
      <c r="G14" s="102"/>
      <c r="H14" s="76"/>
      <c r="I14" s="74">
        <v>-7394845</v>
      </c>
      <c r="J14" s="76"/>
    </row>
    <row r="15" spans="1:10" ht="19.5" customHeight="1">
      <c r="B15" s="20" t="s">
        <v>33</v>
      </c>
      <c r="E15" s="100"/>
      <c r="F15" s="74">
        <v>-19252127</v>
      </c>
      <c r="G15" s="102"/>
      <c r="H15" s="76"/>
      <c r="I15" s="74">
        <v>-14529572</v>
      </c>
      <c r="J15" s="76"/>
    </row>
    <row r="16" spans="1:10" ht="19.5" customHeight="1">
      <c r="A16" s="3" t="s">
        <v>34</v>
      </c>
      <c r="E16" s="100"/>
      <c r="F16" s="53">
        <f>SUM(F13:F15)</f>
        <v>-70962176</v>
      </c>
      <c r="G16" s="52"/>
      <c r="H16" s="14"/>
      <c r="I16" s="53">
        <f>SUM(I13:I15)</f>
        <v>-51961913</v>
      </c>
      <c r="J16" s="48"/>
    </row>
    <row r="17" spans="1:10" ht="19.5" customHeight="1">
      <c r="A17" s="3" t="s">
        <v>92</v>
      </c>
      <c r="E17" s="100"/>
      <c r="F17" s="48">
        <f>+F11+F16</f>
        <v>-7304984</v>
      </c>
      <c r="G17" s="48"/>
      <c r="H17" s="48"/>
      <c r="I17" s="48">
        <f t="shared" ref="I17" si="0">+I11+I16</f>
        <v>-5539285</v>
      </c>
      <c r="J17" s="48"/>
    </row>
    <row r="18" spans="1:10" ht="19.5" customHeight="1">
      <c r="A18" s="20" t="s">
        <v>35</v>
      </c>
      <c r="E18" s="100"/>
      <c r="F18" s="75">
        <v>-705723</v>
      </c>
      <c r="G18" s="102"/>
      <c r="H18" s="76"/>
      <c r="I18" s="75">
        <v>-513493</v>
      </c>
      <c r="J18" s="76"/>
    </row>
    <row r="19" spans="1:10" ht="19.5" customHeight="1">
      <c r="A19" s="3" t="s">
        <v>63</v>
      </c>
      <c r="E19" s="100"/>
      <c r="F19" s="48">
        <f>SUM(F17:F18)</f>
        <v>-8010707</v>
      </c>
      <c r="G19" s="100"/>
      <c r="H19" s="43"/>
      <c r="I19" s="48">
        <f>SUM(I17:I18)</f>
        <v>-6052778</v>
      </c>
      <c r="J19" s="47"/>
    </row>
    <row r="20" spans="1:10" ht="19.5" customHeight="1">
      <c r="A20" s="20" t="s">
        <v>60</v>
      </c>
      <c r="E20" s="100"/>
      <c r="F20" s="74">
        <v>-117024</v>
      </c>
      <c r="G20" s="102"/>
      <c r="H20" s="76"/>
      <c r="I20" s="74">
        <v>30291</v>
      </c>
      <c r="J20" s="76"/>
    </row>
    <row r="21" spans="1:10" ht="19.5" customHeight="1">
      <c r="A21" s="3" t="s">
        <v>93</v>
      </c>
      <c r="E21" s="100"/>
      <c r="F21" s="54">
        <f>SUM(F19:F20)</f>
        <v>-8127731</v>
      </c>
      <c r="G21" s="52"/>
      <c r="H21" s="14"/>
      <c r="I21" s="54">
        <f>SUM(I19:I20)</f>
        <v>-6022487</v>
      </c>
      <c r="J21" s="14"/>
    </row>
    <row r="22" spans="1:10" ht="19.5" customHeight="1">
      <c r="A22" s="20" t="s">
        <v>98</v>
      </c>
      <c r="E22" s="100"/>
      <c r="F22" s="51">
        <v>0</v>
      </c>
      <c r="G22" s="100"/>
      <c r="H22" s="43"/>
      <c r="I22" s="14">
        <v>0</v>
      </c>
      <c r="J22" s="43"/>
    </row>
    <row r="23" spans="1:10" ht="19.5" customHeight="1" thickBot="1">
      <c r="A23" s="3" t="s">
        <v>94</v>
      </c>
      <c r="E23" s="100"/>
      <c r="F23" s="55">
        <f>SUM(F21:F21)</f>
        <v>-8127731</v>
      </c>
      <c r="G23" s="52"/>
      <c r="H23" s="14"/>
      <c r="I23" s="55">
        <f>SUM(I21:I21)</f>
        <v>-6022487</v>
      </c>
      <c r="J23" s="14"/>
    </row>
    <row r="24" spans="1:10" ht="19.5" customHeight="1" thickTop="1">
      <c r="A24" s="3" t="s">
        <v>95</v>
      </c>
      <c r="E24" s="100"/>
      <c r="F24" s="6"/>
      <c r="G24" s="100"/>
      <c r="I24" s="6"/>
    </row>
    <row r="25" spans="1:10" ht="19.5" customHeight="1">
      <c r="B25" s="20" t="s">
        <v>61</v>
      </c>
      <c r="E25" s="100"/>
      <c r="F25" s="14">
        <f>+F21-F26</f>
        <v>-8127731</v>
      </c>
      <c r="G25" s="52"/>
      <c r="H25" s="14"/>
      <c r="I25" s="14">
        <f>+I21-I26</f>
        <v>-6022487</v>
      </c>
      <c r="J25" s="14"/>
    </row>
    <row r="26" spans="1:10" ht="19.5" customHeight="1">
      <c r="B26" s="20" t="s">
        <v>79</v>
      </c>
      <c r="E26" s="100"/>
      <c r="F26" s="14">
        <v>0</v>
      </c>
      <c r="G26" s="52"/>
      <c r="H26" s="14"/>
      <c r="I26" s="14">
        <v>0</v>
      </c>
      <c r="J26" s="14"/>
    </row>
    <row r="27" spans="1:10" ht="21" thickBot="1">
      <c r="A27" s="3"/>
      <c r="E27" s="100"/>
      <c r="F27" s="55">
        <f>SUM(F25:F26)</f>
        <v>-8127731</v>
      </c>
      <c r="G27" s="52"/>
      <c r="H27" s="14"/>
      <c r="I27" s="55">
        <f>SUM(I25:I26)</f>
        <v>-6022487</v>
      </c>
      <c r="J27" s="14"/>
    </row>
    <row r="28" spans="1:10" ht="19.5" customHeight="1" thickTop="1">
      <c r="A28" s="98" t="s">
        <v>96</v>
      </c>
      <c r="E28" s="100"/>
      <c r="F28" s="6"/>
      <c r="G28" s="100"/>
      <c r="I28" s="6"/>
    </row>
    <row r="29" spans="1:10" ht="19.5" customHeight="1">
      <c r="A29" s="3"/>
      <c r="B29" s="20" t="s">
        <v>61</v>
      </c>
      <c r="D29" s="19"/>
      <c r="E29" s="100"/>
      <c r="F29" s="14">
        <f>+F23-F30</f>
        <v>-8127731</v>
      </c>
      <c r="G29" s="52"/>
      <c r="H29" s="14"/>
      <c r="I29" s="14">
        <f>+I23-I30</f>
        <v>-6022487</v>
      </c>
      <c r="J29" s="14"/>
    </row>
    <row r="30" spans="1:10" ht="19.5" customHeight="1">
      <c r="A30" s="3"/>
      <c r="B30" s="20" t="s">
        <v>79</v>
      </c>
      <c r="D30" s="19"/>
      <c r="E30" s="100"/>
      <c r="F30" s="14">
        <v>0</v>
      </c>
      <c r="G30" s="52"/>
      <c r="H30" s="14"/>
      <c r="I30" s="14">
        <v>0</v>
      </c>
      <c r="J30" s="14"/>
    </row>
    <row r="31" spans="1:10" ht="21" thickBot="1">
      <c r="A31" s="3"/>
      <c r="D31" s="19"/>
      <c r="E31" s="100"/>
      <c r="F31" s="55">
        <f>SUM(F29:F30)</f>
        <v>-8127731</v>
      </c>
      <c r="G31" s="52"/>
      <c r="H31" s="14"/>
      <c r="I31" s="55">
        <f>SUM(I29:I30)</f>
        <v>-6022487</v>
      </c>
      <c r="J31" s="14"/>
    </row>
    <row r="32" spans="1:10" ht="19.5" customHeight="1" thickTop="1">
      <c r="A32" s="3"/>
      <c r="E32" s="100"/>
      <c r="F32" s="6"/>
      <c r="G32" s="100"/>
      <c r="I32" s="6"/>
    </row>
    <row r="33" spans="1:10" ht="19.5" customHeight="1" thickBot="1">
      <c r="A33" s="20" t="s">
        <v>97</v>
      </c>
      <c r="E33" s="100"/>
      <c r="F33" s="56">
        <f>+F25/F35</f>
        <v>-1.0159663750000001E-2</v>
      </c>
      <c r="G33" s="106"/>
      <c r="H33" s="57"/>
      <c r="I33" s="56">
        <f>+I25/I35</f>
        <v>-7.52810875E-3</v>
      </c>
      <c r="J33" s="57"/>
    </row>
    <row r="34" spans="1:10" ht="19.5" customHeight="1" thickTop="1">
      <c r="A34" s="20" t="s">
        <v>36</v>
      </c>
      <c r="E34" s="100"/>
      <c r="F34" s="6"/>
      <c r="G34" s="100"/>
      <c r="I34" s="6"/>
    </row>
    <row r="35" spans="1:10" ht="19.5" customHeight="1" thickBot="1">
      <c r="B35" s="20" t="s">
        <v>37</v>
      </c>
      <c r="E35" s="100"/>
      <c r="F35" s="58">
        <v>800000000</v>
      </c>
      <c r="G35" s="52"/>
      <c r="H35" s="14"/>
      <c r="I35" s="58">
        <v>800000000</v>
      </c>
      <c r="J35" s="14"/>
    </row>
    <row r="36" spans="1:10" ht="21" customHeight="1" thickTop="1">
      <c r="E36" s="100"/>
      <c r="F36" s="6"/>
      <c r="G36" s="100"/>
      <c r="I36" s="6"/>
    </row>
    <row r="37" spans="1:10">
      <c r="E37" s="100"/>
      <c r="F37" s="6"/>
      <c r="G37" s="100"/>
      <c r="I37" s="6"/>
    </row>
    <row r="38" spans="1:10" ht="21" customHeight="1">
      <c r="D38" s="107" t="s">
        <v>101</v>
      </c>
      <c r="E38" s="20"/>
      <c r="F38" s="20"/>
      <c r="G38" s="20"/>
      <c r="H38" s="25" t="s">
        <v>103</v>
      </c>
      <c r="I38" s="20"/>
      <c r="J38" s="20"/>
    </row>
    <row r="39" spans="1:10">
      <c r="D39" s="25" t="s">
        <v>99</v>
      </c>
      <c r="E39" s="20"/>
      <c r="F39" s="20"/>
      <c r="G39" s="20"/>
      <c r="H39" s="25" t="s">
        <v>100</v>
      </c>
      <c r="I39" s="20"/>
      <c r="J39" s="20"/>
    </row>
    <row r="40" spans="1:10">
      <c r="E40" s="20"/>
      <c r="F40" s="20"/>
      <c r="G40" s="20"/>
      <c r="H40" s="20"/>
      <c r="I40" s="20"/>
      <c r="J40" s="20"/>
    </row>
  </sheetData>
  <mergeCells count="2">
    <mergeCell ref="F6:G6"/>
    <mergeCell ref="I6:J6"/>
  </mergeCells>
  <pageMargins left="0.70866141732283472" right="0.39370078740157483" top="0.74803149606299213" bottom="0.55118110236220474" header="0.39370078740157483" footer="0.39370078740157483"/>
  <pageSetup paperSize="9" scale="90" firstPageNumber="4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5738-9D7C-4248-BCA6-37C18363DC3B}">
  <sheetPr>
    <tabColor rgb="FFFF99CC"/>
  </sheetPr>
  <dimension ref="A1:L41"/>
  <sheetViews>
    <sheetView view="pageBreakPreview" zoomScale="85" zoomScaleSheetLayoutView="85" workbookViewId="0">
      <selection activeCell="H11" sqref="H11"/>
    </sheetView>
  </sheetViews>
  <sheetFormatPr defaultColWidth="14.75" defaultRowHeight="19.8"/>
  <cols>
    <col min="1" max="3" width="1.75" style="20" customWidth="1"/>
    <col min="4" max="4" width="40.625" style="20" customWidth="1"/>
    <col min="5" max="5" width="0.75" style="99" customWidth="1"/>
    <col min="6" max="6" width="15.375" style="99" customWidth="1"/>
    <col min="7" max="7" width="0.75" style="99" customWidth="1"/>
    <col min="8" max="8" width="15.375" style="59" customWidth="1"/>
    <col min="9" max="9" width="0.75" style="6" customWidth="1"/>
    <col min="10" max="10" width="15.375" style="59" customWidth="1"/>
    <col min="11" max="11" width="0.75" style="6" customWidth="1"/>
    <col min="12" max="12" width="15.375" style="59" customWidth="1"/>
    <col min="13" max="16384" width="14.75" style="20"/>
  </cols>
  <sheetData>
    <row r="1" spans="1:12" ht="18.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8" t="s">
        <v>46</v>
      </c>
    </row>
    <row r="2" spans="1:12" ht="18.45" customHeight="1">
      <c r="A2" s="3" t="s">
        <v>162</v>
      </c>
      <c r="B2" s="3"/>
      <c r="C2" s="3"/>
      <c r="D2" s="3"/>
      <c r="E2" s="3"/>
      <c r="F2" s="3"/>
      <c r="G2" s="3"/>
      <c r="H2" s="3"/>
      <c r="I2" s="3"/>
      <c r="J2" s="3"/>
      <c r="K2" s="3"/>
      <c r="L2" s="29" t="s">
        <v>45</v>
      </c>
    </row>
    <row r="3" spans="1:12" ht="18.45" customHeight="1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9.5" customHeight="1">
      <c r="A5" s="199"/>
      <c r="B5" s="199"/>
      <c r="C5" s="199"/>
      <c r="D5" s="199"/>
      <c r="E5" s="199"/>
      <c r="F5" s="205" t="s">
        <v>91</v>
      </c>
      <c r="G5" s="205"/>
      <c r="H5" s="205"/>
      <c r="I5" s="205"/>
      <c r="J5" s="205"/>
      <c r="K5" s="205"/>
      <c r="L5" s="205"/>
    </row>
    <row r="6" spans="1:12" ht="19.5" customHeight="1">
      <c r="F6" s="204" t="s">
        <v>2</v>
      </c>
      <c r="G6" s="204"/>
      <c r="H6" s="204"/>
      <c r="I6" s="43"/>
      <c r="J6" s="204" t="s">
        <v>3</v>
      </c>
      <c r="K6" s="204"/>
      <c r="L6" s="204"/>
    </row>
    <row r="7" spans="1:12" ht="19.5" customHeight="1">
      <c r="E7" s="100"/>
      <c r="F7" s="45" t="s">
        <v>161</v>
      </c>
      <c r="G7" s="46"/>
      <c r="H7" s="45" t="s">
        <v>90</v>
      </c>
      <c r="I7" s="40"/>
      <c r="J7" s="45" t="s">
        <v>161</v>
      </c>
      <c r="K7" s="46"/>
      <c r="L7" s="45" t="s">
        <v>90</v>
      </c>
    </row>
    <row r="8" spans="1:12" ht="19.5" customHeight="1">
      <c r="A8" s="3" t="s">
        <v>26</v>
      </c>
      <c r="E8" s="100"/>
      <c r="F8" s="47"/>
      <c r="G8" s="100"/>
      <c r="H8" s="48"/>
      <c r="I8" s="49"/>
      <c r="J8" s="47"/>
      <c r="K8" s="50"/>
      <c r="L8" s="47"/>
    </row>
    <row r="9" spans="1:12" ht="19.5" customHeight="1">
      <c r="B9" s="101" t="s">
        <v>27</v>
      </c>
      <c r="E9" s="100"/>
      <c r="F9" s="73">
        <v>74056176</v>
      </c>
      <c r="G9" s="174"/>
      <c r="H9" s="73">
        <v>62620444</v>
      </c>
      <c r="I9" s="74"/>
      <c r="J9" s="73">
        <v>13620559</v>
      </c>
      <c r="K9" s="73"/>
      <c r="L9" s="73">
        <v>44540193</v>
      </c>
    </row>
    <row r="10" spans="1:12" ht="19.5" customHeight="1">
      <c r="B10" s="20" t="s">
        <v>28</v>
      </c>
      <c r="E10" s="100"/>
      <c r="F10" s="75">
        <v>62429</v>
      </c>
      <c r="G10" s="174"/>
      <c r="H10" s="75">
        <v>1036748</v>
      </c>
      <c r="I10" s="74"/>
      <c r="J10" s="75">
        <v>1492590</v>
      </c>
      <c r="K10" s="73"/>
      <c r="L10" s="75">
        <v>1882435</v>
      </c>
    </row>
    <row r="11" spans="1:12" ht="19.5" customHeight="1">
      <c r="A11" s="3" t="s">
        <v>29</v>
      </c>
      <c r="E11" s="100"/>
      <c r="F11" s="51">
        <v>74118605</v>
      </c>
      <c r="G11" s="52"/>
      <c r="H11" s="51">
        <v>63657192</v>
      </c>
      <c r="I11" s="14"/>
      <c r="J11" s="51">
        <v>15113149</v>
      </c>
      <c r="K11" s="48"/>
      <c r="L11" s="51">
        <v>46422628</v>
      </c>
    </row>
    <row r="12" spans="1:12" ht="19.5" customHeight="1">
      <c r="A12" s="3" t="s">
        <v>30</v>
      </c>
      <c r="E12" s="100"/>
      <c r="F12" s="6"/>
      <c r="G12" s="100"/>
      <c r="H12" s="6"/>
      <c r="J12" s="6"/>
      <c r="L12" s="6"/>
    </row>
    <row r="13" spans="1:12" ht="19.5" customHeight="1">
      <c r="B13" s="103" t="s">
        <v>31</v>
      </c>
      <c r="E13" s="20"/>
      <c r="F13" s="74">
        <v>-49672878</v>
      </c>
      <c r="G13" s="105"/>
      <c r="H13" s="74">
        <v>-40434102</v>
      </c>
      <c r="I13" s="74"/>
      <c r="J13" s="73">
        <v>-9939942</v>
      </c>
      <c r="K13" s="74"/>
      <c r="L13" s="73">
        <v>-30037496</v>
      </c>
    </row>
    <row r="14" spans="1:12" ht="19.5" customHeight="1">
      <c r="B14" s="20" t="s">
        <v>32</v>
      </c>
      <c r="E14" s="100"/>
      <c r="F14" s="184">
        <v>-8571714</v>
      </c>
      <c r="G14" s="175"/>
      <c r="H14" s="74">
        <v>-11275947</v>
      </c>
      <c r="I14" s="74"/>
      <c r="J14" s="73">
        <v>-3468676</v>
      </c>
      <c r="K14" s="74"/>
      <c r="L14" s="73">
        <v>-7394845</v>
      </c>
    </row>
    <row r="15" spans="1:12" ht="19.5" customHeight="1">
      <c r="B15" s="20" t="s">
        <v>33</v>
      </c>
      <c r="E15" s="100"/>
      <c r="F15" s="74">
        <v>-19707699</v>
      </c>
      <c r="G15" s="174"/>
      <c r="H15" s="74">
        <v>-19252127</v>
      </c>
      <c r="I15" s="74"/>
      <c r="J15" s="73">
        <v>-12648912</v>
      </c>
      <c r="K15" s="74"/>
      <c r="L15" s="73">
        <v>-14529572</v>
      </c>
    </row>
    <row r="16" spans="1:12" ht="19.5" customHeight="1">
      <c r="A16" s="3" t="s">
        <v>34</v>
      </c>
      <c r="E16" s="100"/>
      <c r="F16" s="53">
        <v>-77952291</v>
      </c>
      <c r="G16" s="52"/>
      <c r="H16" s="53">
        <v>-70962176</v>
      </c>
      <c r="I16" s="14"/>
      <c r="J16" s="53">
        <v>-26057530</v>
      </c>
      <c r="K16" s="48"/>
      <c r="L16" s="53">
        <v>-51961913</v>
      </c>
    </row>
    <row r="17" spans="1:12" ht="19.5" customHeight="1">
      <c r="A17" s="3" t="s">
        <v>92</v>
      </c>
      <c r="E17" s="100"/>
      <c r="F17" s="48">
        <v>-3833686</v>
      </c>
      <c r="G17" s="48"/>
      <c r="H17" s="48">
        <v>-7304984</v>
      </c>
      <c r="I17" s="48"/>
      <c r="J17" s="48">
        <v>-10944381</v>
      </c>
      <c r="K17" s="48"/>
      <c r="L17" s="48">
        <v>-5539285</v>
      </c>
    </row>
    <row r="18" spans="1:12" ht="19.5" customHeight="1">
      <c r="A18" s="20" t="s">
        <v>35</v>
      </c>
      <c r="E18" s="100"/>
      <c r="F18" s="75">
        <v>-5841301</v>
      </c>
      <c r="G18" s="174"/>
      <c r="H18" s="137">
        <v>-705723</v>
      </c>
      <c r="I18" s="74"/>
      <c r="J18" s="75">
        <v>-5980653</v>
      </c>
      <c r="K18" s="74"/>
      <c r="L18" s="75">
        <v>-513493</v>
      </c>
    </row>
    <row r="19" spans="1:12" ht="19.5" customHeight="1">
      <c r="A19" s="3" t="s">
        <v>63</v>
      </c>
      <c r="E19" s="100"/>
      <c r="F19" s="48">
        <v>-9674987</v>
      </c>
      <c r="G19" s="100"/>
      <c r="H19" s="48">
        <v>-8010707</v>
      </c>
      <c r="I19" s="43"/>
      <c r="J19" s="48">
        <v>-16925034</v>
      </c>
      <c r="K19" s="47"/>
      <c r="L19" s="48">
        <v>-6052778</v>
      </c>
    </row>
    <row r="20" spans="1:12" ht="19.5" customHeight="1">
      <c r="A20" s="20" t="s">
        <v>60</v>
      </c>
      <c r="E20" s="100"/>
      <c r="F20" s="75">
        <v>14732655</v>
      </c>
      <c r="G20" s="174"/>
      <c r="H20" s="75">
        <v>-117024</v>
      </c>
      <c r="I20" s="74"/>
      <c r="J20" s="73">
        <v>16633806</v>
      </c>
      <c r="K20" s="74"/>
      <c r="L20" s="75">
        <v>30291</v>
      </c>
    </row>
    <row r="21" spans="1:12" ht="19.5" customHeight="1">
      <c r="A21" s="3" t="s">
        <v>93</v>
      </c>
      <c r="E21" s="100"/>
      <c r="F21" s="54">
        <v>5057668</v>
      </c>
      <c r="G21" s="52"/>
      <c r="H21" s="54">
        <v>-8127731</v>
      </c>
      <c r="I21" s="14"/>
      <c r="J21" s="54">
        <v>-291228</v>
      </c>
      <c r="K21" s="14"/>
      <c r="L21" s="54">
        <v>-6022487</v>
      </c>
    </row>
    <row r="22" spans="1:12" ht="19.5" customHeight="1">
      <c r="A22" s="3" t="s">
        <v>98</v>
      </c>
      <c r="E22" s="100"/>
      <c r="F22" s="185">
        <v>0</v>
      </c>
      <c r="G22" s="174"/>
      <c r="H22" s="176">
        <v>0</v>
      </c>
      <c r="I22" s="74"/>
      <c r="J22" s="185">
        <v>0</v>
      </c>
      <c r="K22" s="74"/>
      <c r="L22" s="176">
        <v>0</v>
      </c>
    </row>
    <row r="23" spans="1:12" ht="19.5" customHeight="1">
      <c r="A23" s="3" t="s">
        <v>94</v>
      </c>
      <c r="E23" s="100"/>
      <c r="F23" s="51">
        <v>5057668</v>
      </c>
      <c r="G23" s="52"/>
      <c r="H23" s="51">
        <v>-8127731</v>
      </c>
      <c r="I23" s="14"/>
      <c r="J23" s="51">
        <v>-291228</v>
      </c>
      <c r="K23" s="14"/>
      <c r="L23" s="51">
        <v>-6022487</v>
      </c>
    </row>
    <row r="24" spans="1:12" ht="19.5" customHeight="1">
      <c r="A24" s="3" t="s">
        <v>95</v>
      </c>
      <c r="E24" s="100"/>
      <c r="F24" s="6"/>
      <c r="G24" s="100"/>
      <c r="H24" s="6"/>
      <c r="J24" s="6"/>
      <c r="L24" s="6"/>
    </row>
    <row r="25" spans="1:12" ht="19.5" customHeight="1">
      <c r="B25" s="20" t="s">
        <v>61</v>
      </c>
      <c r="E25" s="100"/>
      <c r="F25" s="14">
        <v>5057668</v>
      </c>
      <c r="G25" s="186"/>
      <c r="H25" s="14">
        <v>-8127731</v>
      </c>
      <c r="I25" s="14"/>
      <c r="J25" s="14">
        <v>-291228</v>
      </c>
      <c r="K25" s="14"/>
      <c r="L25" s="14">
        <v>-6022487</v>
      </c>
    </row>
    <row r="26" spans="1:12" ht="19.5" customHeight="1">
      <c r="B26" s="20" t="s">
        <v>79</v>
      </c>
      <c r="E26" s="100"/>
      <c r="F26" s="165">
        <v>0</v>
      </c>
      <c r="G26" s="186"/>
      <c r="H26" s="165">
        <v>0</v>
      </c>
      <c r="I26" s="14"/>
      <c r="J26" s="165">
        <v>0</v>
      </c>
      <c r="K26" s="14"/>
      <c r="L26" s="165">
        <v>0</v>
      </c>
    </row>
    <row r="27" spans="1:12" ht="21" thickBot="1">
      <c r="A27" s="3"/>
      <c r="E27" s="100"/>
      <c r="F27" s="55">
        <v>5057668</v>
      </c>
      <c r="G27" s="186"/>
      <c r="H27" s="55">
        <v>-8127731</v>
      </c>
      <c r="I27" s="14"/>
      <c r="J27" s="55">
        <v>-291228</v>
      </c>
      <c r="K27" s="14"/>
      <c r="L27" s="55">
        <v>-6022487</v>
      </c>
    </row>
    <row r="28" spans="1:12" ht="19.5" customHeight="1" thickTop="1">
      <c r="A28" s="98" t="s">
        <v>96</v>
      </c>
      <c r="E28" s="100"/>
      <c r="F28" s="6"/>
      <c r="G28" s="187"/>
      <c r="H28" s="6"/>
      <c r="J28" s="6"/>
      <c r="L28" s="6"/>
    </row>
    <row r="29" spans="1:12" ht="19.5" customHeight="1">
      <c r="A29" s="3"/>
      <c r="B29" s="20" t="s">
        <v>61</v>
      </c>
      <c r="D29" s="19"/>
      <c r="E29" s="100"/>
      <c r="F29" s="14">
        <v>5057668</v>
      </c>
      <c r="G29" s="186"/>
      <c r="H29" s="14">
        <v>-8127731</v>
      </c>
      <c r="I29" s="14"/>
      <c r="J29" s="14">
        <v>-291228</v>
      </c>
      <c r="K29" s="14"/>
      <c r="L29" s="14">
        <v>-6022487</v>
      </c>
    </row>
    <row r="30" spans="1:12" ht="19.5" customHeight="1">
      <c r="A30" s="3"/>
      <c r="B30" s="20" t="s">
        <v>79</v>
      </c>
      <c r="D30" s="19"/>
      <c r="E30" s="100"/>
      <c r="F30" s="165">
        <v>0</v>
      </c>
      <c r="G30" s="186"/>
      <c r="H30" s="165">
        <v>0</v>
      </c>
      <c r="I30" s="14"/>
      <c r="J30" s="165">
        <v>0</v>
      </c>
      <c r="K30" s="14"/>
      <c r="L30" s="165">
        <v>0</v>
      </c>
    </row>
    <row r="31" spans="1:12" ht="21" thickBot="1">
      <c r="A31" s="3"/>
      <c r="D31" s="19"/>
      <c r="E31" s="100"/>
      <c r="F31" s="55">
        <v>5057668</v>
      </c>
      <c r="G31" s="186"/>
      <c r="H31" s="55">
        <v>-8127731</v>
      </c>
      <c r="I31" s="14"/>
      <c r="J31" s="55">
        <v>-291228</v>
      </c>
      <c r="K31" s="14"/>
      <c r="L31" s="55">
        <v>-6022487</v>
      </c>
    </row>
    <row r="32" spans="1:12" ht="19.5" customHeight="1" thickTop="1">
      <c r="A32" s="3"/>
      <c r="E32" s="100"/>
      <c r="F32" s="6"/>
      <c r="G32" s="187"/>
      <c r="H32" s="6"/>
      <c r="J32" s="6"/>
      <c r="L32" s="6"/>
    </row>
    <row r="33" spans="1:12" ht="19.5" customHeight="1">
      <c r="A33" s="138" t="s">
        <v>123</v>
      </c>
      <c r="E33" s="100"/>
      <c r="F33" s="6"/>
      <c r="G33" s="187"/>
      <c r="H33" s="6"/>
      <c r="J33" s="6"/>
      <c r="L33" s="6"/>
    </row>
    <row r="34" spans="1:12" ht="19.5" customHeight="1" thickBot="1">
      <c r="B34" s="20" t="s">
        <v>163</v>
      </c>
      <c r="E34" s="100"/>
      <c r="F34" s="188">
        <v>6.3220849999999999E-3</v>
      </c>
      <c r="G34" s="189"/>
      <c r="H34" s="188">
        <v>-1.0159663750000001E-2</v>
      </c>
      <c r="I34" s="159"/>
      <c r="J34" s="188">
        <v>-3.6403500000000002E-4</v>
      </c>
      <c r="K34" s="159"/>
      <c r="L34" s="188">
        <v>-7.52810875E-3</v>
      </c>
    </row>
    <row r="35" spans="1:12" ht="19.5" customHeight="1" thickTop="1" thickBot="1">
      <c r="A35" s="3" t="s">
        <v>140</v>
      </c>
      <c r="E35" s="100"/>
      <c r="F35" s="58">
        <v>800000000</v>
      </c>
      <c r="G35" s="186"/>
      <c r="H35" s="58">
        <v>800000000</v>
      </c>
      <c r="I35" s="14"/>
      <c r="J35" s="58">
        <v>800000000</v>
      </c>
      <c r="K35" s="14"/>
      <c r="L35" s="58">
        <v>800000000</v>
      </c>
    </row>
    <row r="36" spans="1:12" ht="19.5" customHeight="1" thickTop="1">
      <c r="E36" s="100"/>
      <c r="F36" s="190"/>
      <c r="G36" s="190"/>
    </row>
    <row r="37" spans="1:12" ht="21" customHeight="1">
      <c r="E37" s="100"/>
      <c r="F37" s="6"/>
      <c r="G37" s="100"/>
      <c r="H37" s="6"/>
      <c r="J37" s="6"/>
      <c r="L37" s="6"/>
    </row>
    <row r="38" spans="1:12">
      <c r="E38" s="100"/>
      <c r="F38" s="6"/>
      <c r="G38" s="100"/>
      <c r="H38" s="6"/>
      <c r="J38" s="6"/>
      <c r="L38" s="6"/>
    </row>
    <row r="39" spans="1:12" ht="21" customHeight="1">
      <c r="D39" s="107" t="s">
        <v>101</v>
      </c>
      <c r="E39" s="20"/>
      <c r="F39" s="20"/>
      <c r="G39" s="20"/>
      <c r="H39" s="20"/>
      <c r="I39" s="199" t="s">
        <v>103</v>
      </c>
      <c r="J39" s="20"/>
      <c r="K39" s="20"/>
      <c r="L39" s="20"/>
    </row>
    <row r="40" spans="1:12">
      <c r="D40" s="199" t="s">
        <v>99</v>
      </c>
      <c r="E40" s="20"/>
      <c r="F40" s="20"/>
      <c r="G40" s="20"/>
      <c r="H40" s="20"/>
      <c r="I40" s="199" t="s">
        <v>100</v>
      </c>
      <c r="J40" s="20"/>
      <c r="K40" s="20"/>
      <c r="L40" s="20"/>
    </row>
    <row r="41" spans="1:12">
      <c r="E41" s="20"/>
      <c r="F41" s="20"/>
      <c r="G41" s="20"/>
      <c r="H41" s="20"/>
      <c r="I41" s="20"/>
      <c r="J41" s="20"/>
      <c r="K41" s="20"/>
      <c r="L41" s="20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4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446A-9E15-0040-AC48-C7B419B19077}">
  <sheetPr>
    <tabColor rgb="FF92D050"/>
  </sheetPr>
  <dimension ref="A1:L41"/>
  <sheetViews>
    <sheetView view="pageBreakPreview" zoomScale="85" zoomScaleSheetLayoutView="85" workbookViewId="0">
      <selection activeCell="K90" sqref="K90"/>
    </sheetView>
  </sheetViews>
  <sheetFormatPr defaultColWidth="14.75" defaultRowHeight="19.8"/>
  <cols>
    <col min="1" max="3" width="1.75" style="145" customWidth="1"/>
    <col min="4" max="4" width="40.625" style="145" customWidth="1"/>
    <col min="5" max="5" width="0.75" style="147" customWidth="1"/>
    <col min="6" max="6" width="15.375" style="147" customWidth="1"/>
    <col min="7" max="7" width="0.75" style="147" customWidth="1"/>
    <col min="8" max="8" width="15.375" style="59" customWidth="1"/>
    <col min="9" max="9" width="0.75" style="6" customWidth="1"/>
    <col min="10" max="10" width="15.375" style="59" customWidth="1"/>
    <col min="11" max="11" width="0.75" style="6" customWidth="1"/>
    <col min="12" max="12" width="15.375" style="59" customWidth="1"/>
    <col min="13" max="16384" width="14.75" style="145"/>
  </cols>
  <sheetData>
    <row r="1" spans="1:12" ht="18.4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28" t="s">
        <v>46</v>
      </c>
    </row>
    <row r="2" spans="1:12" ht="18.45" customHeight="1">
      <c r="A2" s="144" t="s">
        <v>115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29" t="s">
        <v>45</v>
      </c>
    </row>
    <row r="3" spans="1:12" ht="18.45" customHeight="1">
      <c r="A3" s="144" t="s">
        <v>124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6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9.5" customHeight="1">
      <c r="A5" s="146"/>
      <c r="B5" s="146"/>
      <c r="C5" s="146"/>
      <c r="D5" s="146"/>
      <c r="E5" s="146"/>
      <c r="F5" s="206" t="s">
        <v>91</v>
      </c>
      <c r="G5" s="206"/>
      <c r="H5" s="206"/>
      <c r="I5" s="206"/>
      <c r="J5" s="206"/>
      <c r="K5" s="206"/>
      <c r="L5" s="206"/>
    </row>
    <row r="6" spans="1:12" ht="19.5" customHeight="1">
      <c r="F6" s="204" t="s">
        <v>2</v>
      </c>
      <c r="G6" s="204"/>
      <c r="H6" s="204"/>
      <c r="I6" s="43"/>
      <c r="J6" s="204" t="s">
        <v>3</v>
      </c>
      <c r="K6" s="204"/>
      <c r="L6" s="204"/>
    </row>
    <row r="7" spans="1:12" ht="19.5" customHeight="1">
      <c r="E7" s="148"/>
      <c r="F7" s="45" t="s">
        <v>90</v>
      </c>
      <c r="G7" s="46"/>
      <c r="H7" s="45" t="s">
        <v>47</v>
      </c>
      <c r="I7" s="40"/>
      <c r="J7" s="45" t="s">
        <v>90</v>
      </c>
      <c r="K7" s="46"/>
      <c r="L7" s="45" t="s">
        <v>47</v>
      </c>
    </row>
    <row r="8" spans="1:12" ht="19.5" customHeight="1">
      <c r="A8" s="144" t="s">
        <v>26</v>
      </c>
      <c r="E8" s="148"/>
      <c r="F8" s="47"/>
      <c r="G8" s="148"/>
      <c r="H8" s="48"/>
      <c r="I8" s="49"/>
      <c r="J8" s="47"/>
      <c r="K8" s="50"/>
      <c r="L8" s="47"/>
    </row>
    <row r="9" spans="1:12" ht="19.5" customHeight="1">
      <c r="B9" s="149" t="s">
        <v>27</v>
      </c>
      <c r="E9" s="148"/>
      <c r="F9" s="73">
        <v>177804507</v>
      </c>
      <c r="G9" s="150"/>
      <c r="H9" s="73">
        <v>274642354</v>
      </c>
      <c r="I9" s="76"/>
      <c r="J9" s="73">
        <v>75619134</v>
      </c>
      <c r="K9" s="77"/>
      <c r="L9" s="73">
        <v>190496290</v>
      </c>
    </row>
    <row r="10" spans="1:12" ht="19.5" customHeight="1">
      <c r="B10" s="145" t="s">
        <v>28</v>
      </c>
      <c r="E10" s="148"/>
      <c r="F10" s="75">
        <v>1337954</v>
      </c>
      <c r="G10" s="150"/>
      <c r="H10" s="75">
        <v>227120</v>
      </c>
      <c r="I10" s="76"/>
      <c r="J10" s="75">
        <v>3513648</v>
      </c>
      <c r="K10" s="77"/>
      <c r="L10" s="75">
        <v>3751660</v>
      </c>
    </row>
    <row r="11" spans="1:12" ht="19.5" customHeight="1">
      <c r="A11" s="144" t="s">
        <v>29</v>
      </c>
      <c r="E11" s="148"/>
      <c r="F11" s="51">
        <f>SUM(F9:F10)</f>
        <v>179142461</v>
      </c>
      <c r="G11" s="151"/>
      <c r="H11" s="51">
        <f>SUM(H9:H10)</f>
        <v>274869474</v>
      </c>
      <c r="I11" s="14"/>
      <c r="J11" s="51">
        <f>SUM(J9:J10)</f>
        <v>79132782</v>
      </c>
      <c r="K11" s="48"/>
      <c r="L11" s="51">
        <f>SUM(L9:L10)</f>
        <v>194247950</v>
      </c>
    </row>
    <row r="12" spans="1:12" ht="19.5" customHeight="1">
      <c r="A12" s="144" t="s">
        <v>30</v>
      </c>
      <c r="E12" s="148"/>
      <c r="F12" s="6"/>
      <c r="G12" s="148"/>
      <c r="H12" s="6"/>
      <c r="J12" s="6"/>
      <c r="L12" s="6"/>
    </row>
    <row r="13" spans="1:12" ht="19.5" customHeight="1">
      <c r="B13" s="103" t="s">
        <v>31</v>
      </c>
      <c r="E13" s="145"/>
      <c r="F13" s="74">
        <v>-113619199</v>
      </c>
      <c r="G13" s="152"/>
      <c r="H13" s="153">
        <v>-176517408</v>
      </c>
      <c r="I13" s="76"/>
      <c r="J13" s="74">
        <v>-54775182</v>
      </c>
      <c r="K13" s="76"/>
      <c r="L13" s="153">
        <v>-131732597</v>
      </c>
    </row>
    <row r="14" spans="1:12" ht="19.5" customHeight="1">
      <c r="B14" s="145" t="s">
        <v>32</v>
      </c>
      <c r="E14" s="148"/>
      <c r="F14" s="74">
        <v>-23642901</v>
      </c>
      <c r="G14" s="150"/>
      <c r="H14" s="153">
        <v>-30003309</v>
      </c>
      <c r="I14" s="76"/>
      <c r="J14" s="74">
        <v>-13698873</v>
      </c>
      <c r="K14" s="76"/>
      <c r="L14" s="153">
        <v>-23729817</v>
      </c>
    </row>
    <row r="15" spans="1:12" ht="19.5" customHeight="1">
      <c r="B15" s="145" t="s">
        <v>33</v>
      </c>
      <c r="E15" s="148"/>
      <c r="F15" s="74">
        <v>-38150722</v>
      </c>
      <c r="G15" s="150"/>
      <c r="H15" s="153">
        <v>-41684090</v>
      </c>
      <c r="I15" s="76"/>
      <c r="J15" s="74">
        <v>-28762941</v>
      </c>
      <c r="K15" s="76"/>
      <c r="L15" s="153">
        <v>-35173674</v>
      </c>
    </row>
    <row r="16" spans="1:12" ht="19.5" customHeight="1">
      <c r="A16" s="144" t="s">
        <v>34</v>
      </c>
      <c r="E16" s="148"/>
      <c r="F16" s="53">
        <f>SUM(F13:F15)</f>
        <v>-175412822</v>
      </c>
      <c r="G16" s="151"/>
      <c r="H16" s="53">
        <f>SUM(H13:H15)</f>
        <v>-248204807</v>
      </c>
      <c r="I16" s="14"/>
      <c r="J16" s="53">
        <f>SUM(J13:J15)</f>
        <v>-97236996</v>
      </c>
      <c r="K16" s="48"/>
      <c r="L16" s="53">
        <f>SUM(L13:L15)</f>
        <v>-190636088</v>
      </c>
    </row>
    <row r="17" spans="1:12" ht="19.5" customHeight="1">
      <c r="A17" s="144" t="s">
        <v>92</v>
      </c>
      <c r="E17" s="148"/>
      <c r="F17" s="48">
        <f>+F11+F16</f>
        <v>3729639</v>
      </c>
      <c r="G17" s="48"/>
      <c r="H17" s="48">
        <f t="shared" ref="H17:L17" si="0">+H11+H16</f>
        <v>26664667</v>
      </c>
      <c r="I17" s="48"/>
      <c r="J17" s="48">
        <f t="shared" si="0"/>
        <v>-18104214</v>
      </c>
      <c r="K17" s="48"/>
      <c r="L17" s="48">
        <f t="shared" si="0"/>
        <v>3611862</v>
      </c>
    </row>
    <row r="18" spans="1:12" ht="19.5" customHeight="1">
      <c r="A18" s="145" t="s">
        <v>35</v>
      </c>
      <c r="E18" s="148"/>
      <c r="F18" s="75">
        <v>-2103404</v>
      </c>
      <c r="G18" s="150"/>
      <c r="H18" s="75">
        <v>-953622</v>
      </c>
      <c r="I18" s="76"/>
      <c r="J18" s="75">
        <v>-1708822</v>
      </c>
      <c r="K18" s="76"/>
      <c r="L18" s="75">
        <v>-459848</v>
      </c>
    </row>
    <row r="19" spans="1:12" ht="19.5" customHeight="1">
      <c r="A19" s="144" t="s">
        <v>63</v>
      </c>
      <c r="E19" s="148"/>
      <c r="F19" s="48">
        <f>SUM(F17:F18)</f>
        <v>1626235</v>
      </c>
      <c r="G19" s="148"/>
      <c r="H19" s="48">
        <f>SUM(H17:H18)</f>
        <v>25711045</v>
      </c>
      <c r="I19" s="43"/>
      <c r="J19" s="48">
        <f>SUM(J17:J18)</f>
        <v>-19813036</v>
      </c>
      <c r="K19" s="47"/>
      <c r="L19" s="48">
        <f>SUM(L17:L18)</f>
        <v>3152014</v>
      </c>
    </row>
    <row r="20" spans="1:12" ht="19.5" customHeight="1">
      <c r="A20" s="145" t="s">
        <v>60</v>
      </c>
      <c r="E20" s="148"/>
      <c r="F20" s="74">
        <v>-5599971</v>
      </c>
      <c r="G20" s="150"/>
      <c r="H20" s="75">
        <v>-5800342</v>
      </c>
      <c r="I20" s="76"/>
      <c r="J20" s="74">
        <v>68665</v>
      </c>
      <c r="K20" s="76"/>
      <c r="L20" s="74">
        <v>-712981</v>
      </c>
    </row>
    <row r="21" spans="1:12" ht="19.5" customHeight="1">
      <c r="A21" s="144" t="s">
        <v>93</v>
      </c>
      <c r="E21" s="148"/>
      <c r="F21" s="54">
        <f>SUM(F19:F20)</f>
        <v>-3973736</v>
      </c>
      <c r="G21" s="151"/>
      <c r="H21" s="54">
        <f>SUM(H19:H20)</f>
        <v>19910703</v>
      </c>
      <c r="I21" s="14"/>
      <c r="J21" s="54">
        <f>SUM(J19:J20)</f>
        <v>-19744371</v>
      </c>
      <c r="K21" s="14"/>
      <c r="L21" s="54">
        <f>SUM(L19:L20)</f>
        <v>2439033</v>
      </c>
    </row>
    <row r="22" spans="1:12" ht="19.5" customHeight="1">
      <c r="A22" s="144" t="s">
        <v>133</v>
      </c>
      <c r="E22" s="148"/>
      <c r="F22" s="51">
        <v>0</v>
      </c>
      <c r="G22" s="148"/>
      <c r="H22" s="51">
        <v>0</v>
      </c>
      <c r="I22" s="43"/>
      <c r="J22" s="51">
        <v>0</v>
      </c>
      <c r="K22" s="43"/>
      <c r="L22" s="51">
        <v>0</v>
      </c>
    </row>
    <row r="23" spans="1:12" ht="19.5" customHeight="1">
      <c r="A23" s="144" t="s">
        <v>94</v>
      </c>
      <c r="E23" s="148"/>
      <c r="F23" s="51">
        <f>SUM(F21:F21)</f>
        <v>-3973736</v>
      </c>
      <c r="G23" s="151"/>
      <c r="H23" s="51">
        <f>SUM(H21:H21)</f>
        <v>19910703</v>
      </c>
      <c r="I23" s="14"/>
      <c r="J23" s="51">
        <f>SUM(J21:J21)</f>
        <v>-19744371</v>
      </c>
      <c r="K23" s="14"/>
      <c r="L23" s="51">
        <f>SUM(L21:L21)</f>
        <v>2439033</v>
      </c>
    </row>
    <row r="24" spans="1:12" ht="19.5" customHeight="1">
      <c r="A24" s="144" t="s">
        <v>95</v>
      </c>
      <c r="E24" s="148"/>
      <c r="F24" s="6"/>
      <c r="G24" s="148"/>
      <c r="H24" s="6"/>
      <c r="J24" s="6"/>
      <c r="L24" s="6"/>
    </row>
    <row r="25" spans="1:12" ht="19.5" customHeight="1">
      <c r="B25" s="145" t="s">
        <v>61</v>
      </c>
      <c r="E25" s="148"/>
      <c r="F25" s="14">
        <f>+F21-F26</f>
        <v>-3973736</v>
      </c>
      <c r="G25" s="151"/>
      <c r="H25" s="14">
        <f>+H21-H26</f>
        <v>19910703</v>
      </c>
      <c r="I25" s="14"/>
      <c r="J25" s="14">
        <f>+J21-J26</f>
        <v>-19744371</v>
      </c>
      <c r="K25" s="14"/>
      <c r="L25" s="14">
        <f>+L21-L26</f>
        <v>2439033</v>
      </c>
    </row>
    <row r="26" spans="1:12" ht="19.5" customHeight="1">
      <c r="B26" s="145" t="s">
        <v>79</v>
      </c>
      <c r="E26" s="148"/>
      <c r="F26" s="14">
        <v>0</v>
      </c>
      <c r="G26" s="151"/>
      <c r="H26" s="14">
        <v>0</v>
      </c>
      <c r="I26" s="14"/>
      <c r="J26" s="14">
        <v>0</v>
      </c>
      <c r="K26" s="14"/>
      <c r="L26" s="14">
        <v>0</v>
      </c>
    </row>
    <row r="27" spans="1:12" ht="21" thickBot="1">
      <c r="A27" s="144"/>
      <c r="E27" s="148"/>
      <c r="F27" s="55">
        <f>SUM(F25:F26)</f>
        <v>-3973736</v>
      </c>
      <c r="G27" s="151"/>
      <c r="H27" s="55">
        <f>SUM(H25:H26)</f>
        <v>19910703</v>
      </c>
      <c r="I27" s="14"/>
      <c r="J27" s="55">
        <f>SUM(J25:J26)</f>
        <v>-19744371</v>
      </c>
      <c r="K27" s="14"/>
      <c r="L27" s="55">
        <f>SUM(L25:L26)</f>
        <v>2439033</v>
      </c>
    </row>
    <row r="28" spans="1:12" ht="19.5" customHeight="1" thickTop="1">
      <c r="A28" s="154" t="s">
        <v>96</v>
      </c>
      <c r="E28" s="148"/>
      <c r="F28" s="6"/>
      <c r="G28" s="148"/>
      <c r="H28" s="6"/>
      <c r="J28" s="6"/>
      <c r="L28" s="6"/>
    </row>
    <row r="29" spans="1:12" ht="19.5" customHeight="1">
      <c r="A29" s="144"/>
      <c r="B29" s="145" t="s">
        <v>61</v>
      </c>
      <c r="D29" s="155"/>
      <c r="E29" s="148"/>
      <c r="F29" s="14">
        <f>+F23-F30</f>
        <v>-3973736</v>
      </c>
      <c r="G29" s="151"/>
      <c r="H29" s="14">
        <f>+H23-H30</f>
        <v>19910703</v>
      </c>
      <c r="I29" s="14"/>
      <c r="J29" s="14">
        <f>+J23-J30</f>
        <v>-19744371</v>
      </c>
      <c r="K29" s="14"/>
      <c r="L29" s="14">
        <f>+L23-L30</f>
        <v>2439033</v>
      </c>
    </row>
    <row r="30" spans="1:12" ht="19.5" customHeight="1">
      <c r="A30" s="144"/>
      <c r="B30" s="145" t="s">
        <v>79</v>
      </c>
      <c r="D30" s="155"/>
      <c r="E30" s="148"/>
      <c r="F30" s="14">
        <v>0</v>
      </c>
      <c r="G30" s="151"/>
      <c r="H30" s="14">
        <v>0</v>
      </c>
      <c r="I30" s="14"/>
      <c r="J30" s="14">
        <v>0</v>
      </c>
      <c r="K30" s="14"/>
      <c r="L30" s="14">
        <v>0</v>
      </c>
    </row>
    <row r="31" spans="1:12" ht="21" thickBot="1">
      <c r="A31" s="144"/>
      <c r="D31" s="155"/>
      <c r="E31" s="148"/>
      <c r="F31" s="55">
        <f>SUM(F29:F30)</f>
        <v>-3973736</v>
      </c>
      <c r="G31" s="151"/>
      <c r="H31" s="55">
        <f>SUM(H29:H30)</f>
        <v>19910703</v>
      </c>
      <c r="I31" s="14"/>
      <c r="J31" s="55">
        <f>SUM(J29:J30)</f>
        <v>-19744371</v>
      </c>
      <c r="K31" s="14"/>
      <c r="L31" s="55">
        <f>SUM(L29:L30)</f>
        <v>2439033</v>
      </c>
    </row>
    <row r="32" spans="1:12" ht="19.5" customHeight="1" thickTop="1">
      <c r="A32" s="144"/>
      <c r="E32" s="148"/>
      <c r="F32" s="6"/>
      <c r="G32" s="148"/>
      <c r="H32" s="6"/>
      <c r="J32" s="6"/>
      <c r="L32" s="6"/>
    </row>
    <row r="33" spans="1:12" ht="19.5" customHeight="1">
      <c r="A33" s="156" t="s">
        <v>122</v>
      </c>
      <c r="E33" s="148"/>
      <c r="F33" s="6"/>
      <c r="G33" s="148"/>
      <c r="H33" s="6"/>
      <c r="J33" s="6"/>
      <c r="L33" s="6"/>
    </row>
    <row r="34" spans="1:12" ht="19.5" customHeight="1" thickBot="1">
      <c r="A34" s="145" t="s">
        <v>126</v>
      </c>
      <c r="E34" s="148"/>
      <c r="F34" s="56">
        <f>+F25/F36</f>
        <v>-4.9671699999999999E-3</v>
      </c>
      <c r="G34" s="157"/>
      <c r="H34" s="56">
        <f>+H25/H36</f>
        <v>2.4888378749999999E-2</v>
      </c>
      <c r="I34" s="57"/>
      <c r="J34" s="56">
        <f>+J25/J36</f>
        <v>-2.4680463749999999E-2</v>
      </c>
      <c r="K34" s="57"/>
      <c r="L34" s="56">
        <f>+L25/L36</f>
        <v>3.0487912500000002E-3</v>
      </c>
    </row>
    <row r="35" spans="1:12" ht="19.5" customHeight="1" thickTop="1">
      <c r="A35" s="145" t="s">
        <v>36</v>
      </c>
      <c r="E35" s="148"/>
      <c r="F35" s="6"/>
      <c r="G35" s="148"/>
      <c r="H35" s="6"/>
      <c r="J35" s="6"/>
      <c r="L35" s="6"/>
    </row>
    <row r="36" spans="1:12" ht="19.5" customHeight="1" thickBot="1">
      <c r="B36" s="145" t="s">
        <v>127</v>
      </c>
      <c r="E36" s="148"/>
      <c r="F36" s="58">
        <v>800000000</v>
      </c>
      <c r="G36" s="151"/>
      <c r="H36" s="58">
        <v>800000000</v>
      </c>
      <c r="I36" s="14"/>
      <c r="J36" s="58">
        <v>800000000</v>
      </c>
      <c r="K36" s="14"/>
      <c r="L36" s="58">
        <v>800000000</v>
      </c>
    </row>
    <row r="37" spans="1:12" ht="21" customHeight="1" thickTop="1">
      <c r="E37" s="148"/>
      <c r="F37" s="6"/>
      <c r="G37" s="148"/>
      <c r="H37" s="6"/>
      <c r="J37" s="6"/>
      <c r="L37" s="6"/>
    </row>
    <row r="38" spans="1:12">
      <c r="E38" s="148"/>
      <c r="F38" s="6"/>
      <c r="G38" s="148"/>
      <c r="H38" s="6"/>
      <c r="J38" s="6"/>
      <c r="L38" s="6"/>
    </row>
    <row r="39" spans="1:12" ht="21" customHeight="1">
      <c r="D39" s="158" t="s">
        <v>101</v>
      </c>
      <c r="E39" s="145"/>
      <c r="F39" s="145"/>
      <c r="G39" s="145"/>
      <c r="H39" s="145"/>
      <c r="I39" s="146" t="s">
        <v>103</v>
      </c>
      <c r="J39" s="145"/>
      <c r="K39" s="145"/>
      <c r="L39" s="145"/>
    </row>
    <row r="40" spans="1:12">
      <c r="D40" s="146" t="s">
        <v>99</v>
      </c>
      <c r="E40" s="145"/>
      <c r="F40" s="145"/>
      <c r="G40" s="145"/>
      <c r="H40" s="145"/>
      <c r="I40" s="146" t="s">
        <v>100</v>
      </c>
      <c r="J40" s="145"/>
      <c r="K40" s="145"/>
      <c r="L40" s="145"/>
    </row>
    <row r="41" spans="1:12">
      <c r="E41" s="145"/>
      <c r="F41" s="145"/>
      <c r="G41" s="145"/>
      <c r="H41" s="145"/>
      <c r="I41" s="145"/>
      <c r="J41" s="145"/>
      <c r="K41" s="145"/>
      <c r="L41" s="145"/>
    </row>
  </sheetData>
  <mergeCells count="3">
    <mergeCell ref="F5:L5"/>
    <mergeCell ref="F6:H6"/>
    <mergeCell ref="J6:L6"/>
  </mergeCells>
  <pageMargins left="0.70866141732283472" right="0.39370078740157483" top="0.74803149606299213" bottom="0.55118110236220474" header="0.39370078740157483" footer="0.39370078740157483"/>
  <pageSetup paperSize="9" scale="90" firstPageNumber="5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Q25"/>
  <sheetViews>
    <sheetView view="pageBreakPreview" zoomScale="70" zoomScaleNormal="100" zoomScaleSheetLayoutView="70" workbookViewId="0">
      <selection activeCell="G13" sqref="G13"/>
    </sheetView>
  </sheetViews>
  <sheetFormatPr defaultColWidth="14.75" defaultRowHeight="21" customHeight="1"/>
  <cols>
    <col min="1" max="1" width="42.75" style="20" customWidth="1"/>
    <col min="2" max="2" width="0.75" style="20" customWidth="1"/>
    <col min="3" max="3" width="14" style="20" customWidth="1"/>
    <col min="4" max="4" width="0.75" style="20" customWidth="1"/>
    <col min="5" max="5" width="13.75" style="20" customWidth="1"/>
    <col min="6" max="6" width="0.75" style="20" customWidth="1"/>
    <col min="7" max="7" width="20.625" style="20" customWidth="1"/>
    <col min="8" max="8" width="1.25" style="20" customWidth="1"/>
    <col min="9" max="9" width="13.25" style="20" customWidth="1"/>
    <col min="10" max="10" width="0.75" style="20" customWidth="1"/>
    <col min="11" max="11" width="15" style="20" customWidth="1"/>
    <col min="12" max="12" width="0.75" style="20" customWidth="1"/>
    <col min="13" max="13" width="20.25" style="20" customWidth="1"/>
    <col min="14" max="14" width="0.75" style="20" customWidth="1"/>
    <col min="15" max="15" width="12" style="20" customWidth="1"/>
    <col min="16" max="16" width="0.75" style="20" customWidth="1"/>
    <col min="17" max="17" width="14.375" style="20" bestFit="1" customWidth="1"/>
    <col min="18" max="16384" width="14.75" style="20"/>
  </cols>
  <sheetData>
    <row r="1" spans="1:17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8" t="s">
        <v>46</v>
      </c>
    </row>
    <row r="2" spans="1:17" ht="21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29" t="s">
        <v>45</v>
      </c>
    </row>
    <row r="3" spans="1:17" ht="21" customHeight="1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1" customHeight="1">
      <c r="A4" s="33"/>
      <c r="B4" s="33"/>
      <c r="C4" s="209" t="s">
        <v>91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ht="21" customHeight="1">
      <c r="A5" s="33"/>
      <c r="B5" s="33"/>
      <c r="C5" s="229" t="s">
        <v>2</v>
      </c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7" ht="19.8">
      <c r="A6" s="33"/>
      <c r="B6" s="33"/>
      <c r="C6" s="219" t="s">
        <v>80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11"/>
      <c r="O6" s="11"/>
      <c r="P6" s="11"/>
      <c r="Q6" s="11"/>
    </row>
    <row r="7" spans="1:17" ht="21" customHeight="1">
      <c r="A7" s="33"/>
      <c r="B7" s="33"/>
      <c r="C7" s="11"/>
      <c r="D7" s="11"/>
      <c r="E7" s="11"/>
      <c r="F7" s="11"/>
      <c r="G7" s="177" t="s">
        <v>134</v>
      </c>
      <c r="H7" s="168"/>
      <c r="I7" s="228" t="s">
        <v>38</v>
      </c>
      <c r="J7" s="228"/>
      <c r="K7" s="228"/>
      <c r="L7" s="11"/>
      <c r="M7" s="11"/>
      <c r="N7" s="11"/>
      <c r="O7" s="11"/>
      <c r="P7" s="11"/>
      <c r="Q7" s="11"/>
    </row>
    <row r="8" spans="1:17" ht="19.8" customHeight="1">
      <c r="A8" s="33"/>
      <c r="B8" s="33"/>
      <c r="C8" s="210" t="s">
        <v>58</v>
      </c>
      <c r="D8" s="1"/>
      <c r="E8" s="212" t="s">
        <v>59</v>
      </c>
      <c r="F8" s="1"/>
      <c r="G8" s="230" t="s">
        <v>89</v>
      </c>
      <c r="H8" s="192"/>
      <c r="I8" s="227" t="s">
        <v>49</v>
      </c>
      <c r="J8" s="1"/>
      <c r="K8" s="227" t="s">
        <v>23</v>
      </c>
      <c r="L8" s="11"/>
      <c r="M8" s="216" t="s">
        <v>39</v>
      </c>
      <c r="N8" s="11"/>
      <c r="O8" s="217" t="s">
        <v>79</v>
      </c>
      <c r="P8" s="11"/>
      <c r="Q8" s="11"/>
    </row>
    <row r="9" spans="1:17" ht="19.8">
      <c r="A9" s="33"/>
      <c r="B9" s="33"/>
      <c r="C9" s="210"/>
      <c r="D9" s="1"/>
      <c r="E9" s="212"/>
      <c r="F9" s="1"/>
      <c r="G9" s="207"/>
      <c r="H9" s="192"/>
      <c r="I9" s="214"/>
      <c r="J9" s="196"/>
      <c r="K9" s="214"/>
      <c r="L9" s="11"/>
      <c r="M9" s="216"/>
      <c r="N9" s="11"/>
      <c r="O9" s="217"/>
      <c r="P9" s="11"/>
      <c r="Q9" s="11"/>
    </row>
    <row r="10" spans="1:17" s="19" customFormat="1" ht="19.8">
      <c r="B10" s="42"/>
      <c r="C10" s="211"/>
      <c r="D10" s="225"/>
      <c r="E10" s="213"/>
      <c r="F10" s="225"/>
      <c r="G10" s="208"/>
      <c r="H10" s="193"/>
      <c r="I10" s="215"/>
      <c r="J10" s="196"/>
      <c r="K10" s="215"/>
      <c r="L10" s="38"/>
      <c r="M10" s="226"/>
      <c r="N10" s="38"/>
      <c r="O10" s="218"/>
      <c r="P10" s="38"/>
      <c r="Q10" s="200" t="s">
        <v>40</v>
      </c>
    </row>
    <row r="11" spans="1:17" s="19" customFormat="1" ht="21" customHeight="1">
      <c r="A11" s="3" t="s">
        <v>166</v>
      </c>
      <c r="B11" s="42"/>
      <c r="C11" s="22">
        <v>400000000</v>
      </c>
      <c r="D11" s="22"/>
      <c r="E11" s="22">
        <v>570335056</v>
      </c>
      <c r="F11" s="22"/>
      <c r="G11" s="22">
        <v>2634608</v>
      </c>
      <c r="H11" s="22"/>
      <c r="I11" s="22">
        <v>21069460</v>
      </c>
      <c r="J11" s="22"/>
      <c r="K11" s="22">
        <v>179765518</v>
      </c>
      <c r="L11" s="14"/>
      <c r="M11" s="22">
        <v>1173804642</v>
      </c>
      <c r="N11" s="14"/>
      <c r="O11" s="166">
        <v>0</v>
      </c>
      <c r="P11" s="14"/>
      <c r="Q11" s="22">
        <v>1173804642</v>
      </c>
    </row>
    <row r="12" spans="1:17" s="19" customFormat="1" ht="21" customHeight="1">
      <c r="A12" s="31" t="s">
        <v>48</v>
      </c>
      <c r="B12" s="4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22"/>
      <c r="N12" s="52"/>
      <c r="O12" s="52"/>
      <c r="P12" s="52"/>
      <c r="Q12" s="52"/>
    </row>
    <row r="13" spans="1:17" s="19" customFormat="1" ht="21" customHeight="1">
      <c r="A13" s="20" t="s">
        <v>167</v>
      </c>
      <c r="B13" s="42"/>
      <c r="C13" s="165">
        <v>0</v>
      </c>
      <c r="D13" s="186"/>
      <c r="E13" s="165">
        <v>0</v>
      </c>
      <c r="F13" s="186"/>
      <c r="G13" s="165">
        <v>0</v>
      </c>
      <c r="H13" s="186">
        <v>0</v>
      </c>
      <c r="I13" s="165">
        <v>0</v>
      </c>
      <c r="J13" s="186"/>
      <c r="K13" s="186">
        <v>5057668</v>
      </c>
      <c r="L13" s="186"/>
      <c r="M13" s="22">
        <v>5057668</v>
      </c>
      <c r="N13" s="186"/>
      <c r="O13" s="165">
        <v>0</v>
      </c>
      <c r="P13" s="186"/>
      <c r="Q13" s="186">
        <v>5057668</v>
      </c>
    </row>
    <row r="14" spans="1:17" s="19" customFormat="1" ht="21" customHeight="1" thickBot="1">
      <c r="A14" s="3" t="s">
        <v>164</v>
      </c>
      <c r="B14" s="10"/>
      <c r="C14" s="12">
        <v>400000000</v>
      </c>
      <c r="D14" s="7"/>
      <c r="E14" s="12">
        <v>570335056</v>
      </c>
      <c r="F14" s="7"/>
      <c r="G14" s="39">
        <v>2634608</v>
      </c>
      <c r="H14" s="22"/>
      <c r="I14" s="12">
        <v>21069460</v>
      </c>
      <c r="J14" s="7"/>
      <c r="K14" s="12">
        <v>184823186</v>
      </c>
      <c r="L14" s="7"/>
      <c r="M14" s="12">
        <v>1178862310</v>
      </c>
      <c r="N14" s="7"/>
      <c r="O14" s="167">
        <v>0</v>
      </c>
      <c r="P14" s="7"/>
      <c r="Q14" s="12">
        <v>1178862310</v>
      </c>
    </row>
    <row r="15" spans="1:17" s="19" customFormat="1" ht="28.05" customHeight="1" thickTop="1">
      <c r="B15" s="42"/>
      <c r="C15" s="198"/>
      <c r="D15" s="38"/>
      <c r="E15" s="82"/>
      <c r="F15" s="38"/>
      <c r="G15" s="22"/>
      <c r="H15" s="22"/>
      <c r="I15" s="197"/>
      <c r="J15" s="197"/>
      <c r="K15" s="197"/>
      <c r="L15" s="38"/>
      <c r="M15" s="197"/>
      <c r="N15" s="38"/>
      <c r="O15" s="166"/>
      <c r="P15" s="38"/>
      <c r="Q15" s="38"/>
    </row>
    <row r="16" spans="1:17" s="19" customFormat="1" ht="21" customHeight="1">
      <c r="A16" s="3" t="s">
        <v>88</v>
      </c>
      <c r="B16" s="42"/>
      <c r="C16" s="14">
        <v>400000000</v>
      </c>
      <c r="D16" s="14"/>
      <c r="E16" s="14">
        <v>570335056</v>
      </c>
      <c r="F16" s="14"/>
      <c r="G16" s="14">
        <v>2634608</v>
      </c>
      <c r="H16" s="14"/>
      <c r="I16" s="14">
        <v>21069460</v>
      </c>
      <c r="J16" s="14"/>
      <c r="K16" s="14">
        <v>171746699</v>
      </c>
      <c r="L16" s="14"/>
      <c r="M16" s="22">
        <v>1165785823</v>
      </c>
      <c r="N16" s="14"/>
      <c r="O16" s="166">
        <v>0</v>
      </c>
      <c r="P16" s="14"/>
      <c r="Q16" s="22">
        <v>1165785823</v>
      </c>
    </row>
    <row r="17" spans="1:17" s="19" customFormat="1" ht="21" customHeight="1">
      <c r="A17" s="31" t="s">
        <v>48</v>
      </c>
      <c r="B17" s="42"/>
      <c r="C17" s="22"/>
      <c r="D17" s="22"/>
      <c r="E17" s="22"/>
      <c r="F17" s="22"/>
      <c r="G17" s="22"/>
      <c r="H17" s="22"/>
      <c r="I17" s="22"/>
      <c r="J17" s="22"/>
      <c r="K17" s="22"/>
      <c r="L17" s="14"/>
      <c r="M17" s="14"/>
      <c r="N17" s="14"/>
      <c r="O17" s="14"/>
      <c r="P17" s="14"/>
      <c r="Q17" s="22"/>
    </row>
    <row r="18" spans="1:17" s="19" customFormat="1" ht="21" customHeight="1">
      <c r="A18" s="20" t="s">
        <v>167</v>
      </c>
      <c r="B18" s="42"/>
      <c r="C18" s="165">
        <v>0</v>
      </c>
      <c r="D18" s="22"/>
      <c r="E18" s="165">
        <v>0</v>
      </c>
      <c r="F18" s="22"/>
      <c r="G18" s="165">
        <v>0</v>
      </c>
      <c r="H18" s="22"/>
      <c r="I18" s="165">
        <v>0</v>
      </c>
      <c r="J18" s="22"/>
      <c r="K18" s="22">
        <v>-8127731</v>
      </c>
      <c r="L18" s="14"/>
      <c r="M18" s="22">
        <v>-8127731</v>
      </c>
      <c r="N18" s="14"/>
      <c r="O18" s="165">
        <v>0</v>
      </c>
      <c r="P18" s="14"/>
      <c r="Q18" s="22">
        <v>-8127731</v>
      </c>
    </row>
    <row r="19" spans="1:17" s="19" customFormat="1" ht="21" customHeight="1" thickBot="1">
      <c r="A19" s="3" t="s">
        <v>165</v>
      </c>
      <c r="B19" s="42"/>
      <c r="C19" s="12">
        <v>400000000</v>
      </c>
      <c r="D19" s="7"/>
      <c r="E19" s="12">
        <v>570335056</v>
      </c>
      <c r="F19" s="7"/>
      <c r="G19" s="39">
        <v>2634608</v>
      </c>
      <c r="H19" s="22"/>
      <c r="I19" s="12">
        <v>21069460</v>
      </c>
      <c r="J19" s="7"/>
      <c r="K19" s="12">
        <v>163618968</v>
      </c>
      <c r="L19" s="7"/>
      <c r="M19" s="12">
        <v>1157658092</v>
      </c>
      <c r="N19" s="7"/>
      <c r="O19" s="167">
        <v>0</v>
      </c>
      <c r="P19" s="7"/>
      <c r="Q19" s="12">
        <v>1157658092</v>
      </c>
    </row>
    <row r="20" spans="1:17" s="19" customFormat="1" ht="21" customHeight="1" thickTop="1">
      <c r="A20" s="3"/>
      <c r="B20" s="42"/>
      <c r="C20" s="2"/>
      <c r="D20" s="2"/>
      <c r="E20" s="2"/>
      <c r="F20" s="2"/>
      <c r="G20" s="2"/>
      <c r="H20" s="22"/>
      <c r="I20" s="2"/>
      <c r="J20" s="2"/>
      <c r="K20" s="2"/>
      <c r="L20" s="2"/>
      <c r="M20" s="2"/>
      <c r="N20" s="2"/>
      <c r="O20" s="2"/>
      <c r="P20" s="2"/>
      <c r="Q20" s="2"/>
    </row>
    <row r="21" spans="1:17" s="19" customFormat="1" ht="21" customHeight="1">
      <c r="A21" s="3"/>
      <c r="B21" s="42"/>
      <c r="C21" s="43"/>
      <c r="D21" s="2"/>
      <c r="E21" s="43"/>
      <c r="F21" s="2"/>
      <c r="G21" s="199"/>
      <c r="H21" s="22"/>
      <c r="I21" s="43"/>
      <c r="J21" s="197"/>
      <c r="K21" s="43"/>
      <c r="L21" s="2"/>
      <c r="M21" s="2"/>
      <c r="N21" s="2"/>
      <c r="O21" s="43"/>
      <c r="P21" s="2"/>
      <c r="Q21" s="2"/>
    </row>
    <row r="22" spans="1:17" ht="21" customHeight="1">
      <c r="G22" s="199"/>
      <c r="H22" s="2"/>
      <c r="L22" s="6"/>
      <c r="M22" s="6"/>
      <c r="N22" s="6"/>
      <c r="O22" s="6"/>
      <c r="P22" s="6"/>
      <c r="Q22" s="40"/>
    </row>
    <row r="23" spans="1:17" ht="21" customHeight="1">
      <c r="A23" s="199"/>
      <c r="B23" s="199"/>
      <c r="C23" s="199"/>
      <c r="D23" s="199" t="s">
        <v>106</v>
      </c>
      <c r="H23" s="199"/>
      <c r="I23" s="199"/>
      <c r="J23" s="199" t="s">
        <v>105</v>
      </c>
      <c r="K23" s="199"/>
      <c r="L23" s="199"/>
      <c r="N23" s="199"/>
      <c r="O23" s="199"/>
      <c r="P23" s="199"/>
      <c r="Q23" s="199"/>
    </row>
    <row r="24" spans="1:17" ht="21" customHeight="1">
      <c r="A24" s="44"/>
      <c r="B24" s="199"/>
      <c r="C24" s="199"/>
      <c r="D24" s="199" t="s">
        <v>99</v>
      </c>
      <c r="H24" s="199"/>
      <c r="I24" s="199"/>
      <c r="J24" s="199" t="s">
        <v>100</v>
      </c>
      <c r="K24" s="199"/>
      <c r="L24" s="199"/>
      <c r="N24" s="199"/>
      <c r="O24" s="199"/>
      <c r="P24" s="199"/>
      <c r="Q24" s="199"/>
    </row>
    <row r="25" spans="1:17" ht="21" customHeight="1">
      <c r="A25" s="199"/>
      <c r="B25" s="199"/>
      <c r="C25" s="199"/>
      <c r="D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0866141732283472" right="0.39370078740157483" top="0.74803149606299213" bottom="0.19685039370078741" header="0.31496062992125984" footer="0.39370078740157483"/>
  <pageSetup paperSize="9" scale="85" firstPageNumber="5" fitToHeight="0" orientation="landscape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U24"/>
  <sheetViews>
    <sheetView view="pageBreakPreview" zoomScale="70" zoomScaleSheetLayoutView="70" workbookViewId="0">
      <selection activeCell="E17" sqref="E17"/>
    </sheetView>
  </sheetViews>
  <sheetFormatPr defaultColWidth="14.75" defaultRowHeight="21" customHeight="1"/>
  <cols>
    <col min="1" max="1" width="42.75" style="20" customWidth="1"/>
    <col min="2" max="2" width="0.5" style="20" customWidth="1"/>
    <col min="3" max="3" width="13.25" style="20" customWidth="1"/>
    <col min="4" max="4" width="0.75" style="20" customWidth="1"/>
    <col min="5" max="5" width="15.375" style="20" customWidth="1"/>
    <col min="6" max="6" width="0.75" style="20" customWidth="1"/>
    <col min="7" max="7" width="14.25" style="20" customWidth="1"/>
    <col min="8" max="8" width="0.75" style="20" customWidth="1"/>
    <col min="9" max="9" width="13.375" style="20" customWidth="1"/>
    <col min="10" max="10" width="0.75" style="20" customWidth="1"/>
    <col min="11" max="11" width="13.75" style="20" customWidth="1"/>
    <col min="12" max="16384" width="14.75" style="20"/>
  </cols>
  <sheetData>
    <row r="1" spans="1:21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28" t="s">
        <v>46</v>
      </c>
    </row>
    <row r="2" spans="1:21" ht="21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29" t="s">
        <v>45</v>
      </c>
    </row>
    <row r="3" spans="1:21" ht="21" customHeight="1">
      <c r="A3" s="3" t="s">
        <v>160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1" ht="21" customHeight="1">
      <c r="A4" s="33"/>
      <c r="B4" s="33"/>
      <c r="C4" s="221" t="s">
        <v>91</v>
      </c>
      <c r="D4" s="221"/>
      <c r="E4" s="221"/>
      <c r="F4" s="221"/>
      <c r="G4" s="221"/>
      <c r="H4" s="221"/>
      <c r="I4" s="221"/>
      <c r="J4" s="221"/>
      <c r="K4" s="221"/>
    </row>
    <row r="5" spans="1:21" ht="19.8">
      <c r="A5" s="33"/>
      <c r="B5" s="33"/>
      <c r="C5" s="231" t="s">
        <v>3</v>
      </c>
      <c r="D5" s="231"/>
      <c r="E5" s="231"/>
      <c r="F5" s="231"/>
      <c r="G5" s="231"/>
      <c r="H5" s="231"/>
      <c r="I5" s="231"/>
      <c r="J5" s="231"/>
      <c r="K5" s="231"/>
    </row>
    <row r="6" spans="1:21" ht="19.8">
      <c r="A6" s="34"/>
      <c r="B6" s="34"/>
      <c r="C6" s="35"/>
      <c r="D6" s="11"/>
      <c r="E6" s="36"/>
      <c r="F6" s="36"/>
      <c r="G6" s="219" t="s">
        <v>38</v>
      </c>
      <c r="H6" s="219"/>
      <c r="I6" s="219"/>
      <c r="J6" s="11"/>
    </row>
    <row r="7" spans="1:21" ht="19.8" customHeight="1">
      <c r="A7" s="34"/>
      <c r="B7" s="34"/>
      <c r="C7" s="171" t="s">
        <v>145</v>
      </c>
      <c r="D7" s="1"/>
      <c r="E7" s="194" t="s">
        <v>143</v>
      </c>
      <c r="F7" s="194"/>
      <c r="G7" s="170" t="s">
        <v>141</v>
      </c>
      <c r="H7" s="1"/>
      <c r="I7" s="222" t="s">
        <v>23</v>
      </c>
      <c r="J7" s="11"/>
    </row>
    <row r="8" spans="1:21" ht="19.8">
      <c r="B8" s="37"/>
      <c r="C8" s="172" t="s">
        <v>146</v>
      </c>
      <c r="D8" s="225"/>
      <c r="E8" s="195" t="s">
        <v>144</v>
      </c>
      <c r="F8" s="194"/>
      <c r="G8" s="195" t="s">
        <v>142</v>
      </c>
      <c r="H8" s="1"/>
      <c r="I8" s="213"/>
      <c r="J8" s="38"/>
      <c r="K8" s="169" t="s">
        <v>40</v>
      </c>
    </row>
    <row r="9" spans="1:21" s="19" customFormat="1" ht="21" customHeight="1">
      <c r="A9" s="3" t="s">
        <v>166</v>
      </c>
      <c r="B9" s="42"/>
      <c r="C9" s="22">
        <v>400000000</v>
      </c>
      <c r="D9" s="22"/>
      <c r="E9" s="22">
        <v>570335056</v>
      </c>
      <c r="F9" s="22"/>
      <c r="G9" s="22">
        <v>21069460</v>
      </c>
      <c r="H9" s="22"/>
      <c r="I9" s="22">
        <v>100869723</v>
      </c>
      <c r="J9" s="22"/>
      <c r="K9" s="22">
        <v>1092274239</v>
      </c>
      <c r="L9" s="14"/>
      <c r="M9" s="14"/>
      <c r="N9" s="14"/>
      <c r="O9" s="14"/>
      <c r="P9" s="14"/>
      <c r="Q9" s="22"/>
      <c r="R9" s="14"/>
      <c r="S9" s="14"/>
      <c r="T9" s="14"/>
      <c r="U9" s="22"/>
    </row>
    <row r="10" spans="1:21" s="19" customFormat="1" ht="21" customHeight="1">
      <c r="A10" s="31" t="s">
        <v>48</v>
      </c>
      <c r="B10" s="42"/>
      <c r="C10" s="22"/>
      <c r="D10" s="22"/>
      <c r="E10" s="22"/>
      <c r="F10" s="22"/>
      <c r="G10" s="22"/>
      <c r="H10" s="22"/>
      <c r="I10" s="22"/>
      <c r="J10" s="22"/>
      <c r="K10" s="22"/>
      <c r="L10" s="14"/>
      <c r="M10" s="14"/>
      <c r="N10" s="14"/>
      <c r="O10" s="14"/>
      <c r="P10" s="14"/>
      <c r="Q10" s="14"/>
      <c r="R10" s="14"/>
      <c r="S10" s="14"/>
      <c r="T10" s="14"/>
      <c r="U10" s="22"/>
    </row>
    <row r="11" spans="1:21" s="19" customFormat="1" ht="21" customHeight="1">
      <c r="A11" s="20" t="s">
        <v>167</v>
      </c>
      <c r="B11" s="42"/>
      <c r="C11" s="165">
        <v>0</v>
      </c>
      <c r="D11" s="22"/>
      <c r="E11" s="165">
        <v>0</v>
      </c>
      <c r="F11" s="22"/>
      <c r="G11" s="165">
        <v>0</v>
      </c>
      <c r="H11" s="22"/>
      <c r="I11" s="22">
        <v>-291228</v>
      </c>
      <c r="J11" s="22"/>
      <c r="K11" s="22">
        <v>-291228</v>
      </c>
      <c r="L11" s="14"/>
      <c r="M11" s="14"/>
      <c r="N11" s="14"/>
      <c r="O11" s="14"/>
      <c r="P11" s="14"/>
      <c r="Q11" s="22"/>
      <c r="R11" s="14"/>
      <c r="S11" s="14"/>
      <c r="T11" s="14"/>
      <c r="U11" s="22"/>
    </row>
    <row r="12" spans="1:21" s="19" customFormat="1" ht="21" customHeight="1" thickBot="1">
      <c r="A12" s="3" t="s">
        <v>164</v>
      </c>
      <c r="B12" s="10"/>
      <c r="C12" s="12">
        <v>400000000</v>
      </c>
      <c r="D12" s="7"/>
      <c r="E12" s="12">
        <v>570335056</v>
      </c>
      <c r="F12" s="7"/>
      <c r="G12" s="39">
        <v>21069460</v>
      </c>
      <c r="H12" s="22"/>
      <c r="I12" s="12">
        <v>100578495</v>
      </c>
      <c r="J12" s="7"/>
      <c r="K12" s="12">
        <v>1091983011</v>
      </c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21" customHeight="1" thickTop="1">
      <c r="B13" s="37"/>
      <c r="C13" s="198"/>
      <c r="D13" s="38"/>
      <c r="E13" s="82"/>
      <c r="F13" s="82"/>
      <c r="G13" s="82"/>
      <c r="H13" s="11"/>
      <c r="I13" s="82"/>
      <c r="J13" s="38"/>
      <c r="K13" s="38"/>
    </row>
    <row r="14" spans="1:21" s="19" customFormat="1" ht="21" customHeight="1">
      <c r="A14" s="3" t="s">
        <v>88</v>
      </c>
      <c r="B14" s="42"/>
      <c r="C14" s="22">
        <v>400000000</v>
      </c>
      <c r="D14" s="22"/>
      <c r="E14" s="22">
        <v>570335056</v>
      </c>
      <c r="F14" s="22"/>
      <c r="G14" s="22">
        <v>21069460</v>
      </c>
      <c r="H14" s="22"/>
      <c r="I14" s="22">
        <v>143428067</v>
      </c>
      <c r="J14" s="22"/>
      <c r="K14" s="22">
        <v>1134832583</v>
      </c>
      <c r="L14" s="14"/>
      <c r="M14" s="14"/>
      <c r="N14" s="14"/>
      <c r="O14" s="14"/>
      <c r="P14" s="14"/>
      <c r="Q14" s="22"/>
      <c r="R14" s="14"/>
      <c r="S14" s="14"/>
      <c r="T14" s="14"/>
      <c r="U14" s="22"/>
    </row>
    <row r="15" spans="1:21" s="19" customFormat="1" ht="21" customHeight="1">
      <c r="A15" s="31" t="s">
        <v>48</v>
      </c>
      <c r="B15" s="42"/>
      <c r="C15" s="22"/>
      <c r="D15" s="22"/>
      <c r="E15" s="22"/>
      <c r="F15" s="22"/>
      <c r="G15" s="22"/>
      <c r="H15" s="22"/>
      <c r="I15" s="22"/>
      <c r="J15" s="22"/>
      <c r="K15" s="22"/>
      <c r="L15" s="14"/>
      <c r="M15" s="14"/>
      <c r="N15" s="14"/>
      <c r="O15" s="14"/>
      <c r="P15" s="14"/>
      <c r="Q15" s="14"/>
      <c r="R15" s="14"/>
      <c r="S15" s="14"/>
      <c r="T15" s="14"/>
      <c r="U15" s="22"/>
    </row>
    <row r="16" spans="1:21" s="19" customFormat="1" ht="21" customHeight="1">
      <c r="A16" s="20" t="s">
        <v>167</v>
      </c>
      <c r="B16" s="42"/>
      <c r="C16" s="165">
        <v>0</v>
      </c>
      <c r="D16" s="22"/>
      <c r="E16" s="165">
        <v>0</v>
      </c>
      <c r="F16" s="22"/>
      <c r="G16" s="165">
        <v>0</v>
      </c>
      <c r="H16" s="22"/>
      <c r="I16" s="22">
        <v>-6022487</v>
      </c>
      <c r="J16" s="22"/>
      <c r="K16" s="22">
        <v>-6022487</v>
      </c>
      <c r="L16" s="14"/>
      <c r="M16" s="14"/>
      <c r="N16" s="14"/>
      <c r="O16" s="14"/>
      <c r="P16" s="14"/>
      <c r="Q16" s="22"/>
      <c r="R16" s="14"/>
      <c r="S16" s="14"/>
      <c r="T16" s="14"/>
      <c r="U16" s="22"/>
    </row>
    <row r="17" spans="1:21" s="19" customFormat="1" ht="21" customHeight="1" thickBot="1">
      <c r="A17" s="3" t="s">
        <v>165</v>
      </c>
      <c r="B17" s="10"/>
      <c r="C17" s="12">
        <v>400000000</v>
      </c>
      <c r="D17" s="7"/>
      <c r="E17" s="12">
        <v>570335056</v>
      </c>
      <c r="F17" s="7"/>
      <c r="G17" s="39">
        <v>21069460</v>
      </c>
      <c r="H17" s="22"/>
      <c r="I17" s="12">
        <v>137405580</v>
      </c>
      <c r="J17" s="7"/>
      <c r="K17" s="12">
        <v>1128810096</v>
      </c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21" customHeight="1" thickTop="1">
      <c r="A18" s="3"/>
      <c r="B18" s="37"/>
      <c r="C18" s="11"/>
      <c r="D18" s="11"/>
      <c r="E18" s="11"/>
      <c r="F18" s="11"/>
      <c r="G18" s="11"/>
      <c r="H18" s="11"/>
      <c r="I18" s="11"/>
      <c r="J18" s="11"/>
      <c r="K18" s="11"/>
    </row>
    <row r="21" spans="1:21" ht="17.25" customHeight="1">
      <c r="B21" s="34"/>
      <c r="C21" s="40"/>
      <c r="D21" s="40"/>
      <c r="E21" s="40"/>
      <c r="F21" s="40"/>
      <c r="G21" s="40"/>
      <c r="H21" s="40"/>
      <c r="I21" s="40"/>
      <c r="J21" s="6"/>
      <c r="K21" s="40"/>
    </row>
    <row r="22" spans="1:21" ht="17.25" customHeight="1">
      <c r="A22" s="122" t="s">
        <v>104</v>
      </c>
      <c r="G22" s="199" t="s">
        <v>105</v>
      </c>
    </row>
    <row r="23" spans="1:21" ht="21" customHeight="1">
      <c r="A23" s="143" t="s">
        <v>99</v>
      </c>
      <c r="C23" s="41"/>
      <c r="D23" s="41"/>
      <c r="E23" s="41"/>
      <c r="F23" s="41"/>
      <c r="G23" s="199" t="s">
        <v>100</v>
      </c>
      <c r="H23" s="41"/>
      <c r="I23" s="41"/>
      <c r="J23" s="41"/>
      <c r="K23" s="41"/>
    </row>
    <row r="24" spans="1:21" ht="21" customHeight="1">
      <c r="A24" s="220"/>
      <c r="B24" s="220"/>
      <c r="C24" s="220"/>
      <c r="D24" s="220"/>
      <c r="E24" s="220"/>
      <c r="F24" s="220"/>
      <c r="G24" s="220"/>
      <c r="H24" s="220"/>
      <c r="I24" s="220"/>
      <c r="J24" s="220"/>
      <c r="K24" s="220"/>
    </row>
  </sheetData>
  <mergeCells count="5">
    <mergeCell ref="A24:K24"/>
    <mergeCell ref="C4:K4"/>
    <mergeCell ref="C5:K5"/>
    <mergeCell ref="G6:I6"/>
    <mergeCell ref="I7:I8"/>
  </mergeCells>
  <pageMargins left="0.70866141732283472" right="0.39370078740157483" top="0.74803149606299213" bottom="0.74803149606299213" header="0.39370078740157483" footer="0.39370078740157483"/>
  <pageSetup paperSize="9" scale="85" firstPageNumber="6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U70"/>
  <sheetViews>
    <sheetView view="pageBreakPreview" topLeftCell="A52" zoomScale="85" zoomScaleNormal="70" zoomScaleSheetLayoutView="85" workbookViewId="0">
      <selection activeCell="D6" sqref="D6"/>
    </sheetView>
  </sheetViews>
  <sheetFormatPr defaultColWidth="9.25" defaultRowHeight="21" customHeight="1"/>
  <cols>
    <col min="1" max="3" width="1.375" style="86" customWidth="1"/>
    <col min="4" max="4" width="61.75" style="20" customWidth="1"/>
    <col min="5" max="5" width="1" style="20" customWidth="1"/>
    <col min="6" max="6" width="13.25" style="26" customWidth="1"/>
    <col min="7" max="7" width="0.75" style="7" customWidth="1"/>
    <col min="8" max="8" width="13" style="26" customWidth="1"/>
    <col min="9" max="9" width="0.75" style="10" customWidth="1"/>
    <col min="10" max="10" width="13" style="26" customWidth="1"/>
    <col min="11" max="11" width="0.75" style="10" customWidth="1"/>
    <col min="12" max="12" width="13.75" style="26" bestFit="1" customWidth="1"/>
    <col min="13" max="13" width="9.25" style="20"/>
    <col min="14" max="16" width="15.25" style="9" bestFit="1" customWidth="1"/>
    <col min="17" max="17" width="9.25" style="9" bestFit="1" customWidth="1"/>
    <col min="18" max="18" width="15.25" style="9" bestFit="1" customWidth="1"/>
    <col min="19" max="19" width="11.25" style="9" bestFit="1" customWidth="1"/>
    <col min="20" max="20" width="15.25" style="9" bestFit="1" customWidth="1"/>
    <col min="21" max="21" width="9.25" style="9"/>
    <col min="22" max="16384" width="9.25" style="20"/>
  </cols>
  <sheetData>
    <row r="1" spans="1:20" ht="22.05" customHeight="1">
      <c r="A1" s="85" t="s">
        <v>0</v>
      </c>
      <c r="B1" s="85"/>
      <c r="C1" s="85"/>
      <c r="D1" s="3"/>
      <c r="E1" s="3"/>
      <c r="F1" s="3"/>
      <c r="G1" s="3"/>
      <c r="H1" s="3"/>
      <c r="I1" s="3"/>
      <c r="J1" s="3"/>
      <c r="K1" s="3"/>
      <c r="L1" s="28" t="s">
        <v>46</v>
      </c>
    </row>
    <row r="2" spans="1:20" ht="22.05" customHeight="1">
      <c r="A2" s="85" t="s">
        <v>41</v>
      </c>
      <c r="B2" s="85"/>
      <c r="C2" s="85"/>
      <c r="D2" s="3"/>
      <c r="E2" s="3"/>
      <c r="F2" s="3"/>
      <c r="G2" s="3"/>
      <c r="H2" s="3"/>
      <c r="I2" s="3"/>
      <c r="J2" s="3"/>
      <c r="K2" s="3"/>
      <c r="L2" s="29" t="s">
        <v>45</v>
      </c>
    </row>
    <row r="3" spans="1:20" ht="22.05" customHeight="1">
      <c r="A3" s="85" t="s">
        <v>160</v>
      </c>
      <c r="B3" s="85"/>
      <c r="C3" s="85"/>
      <c r="D3" s="3"/>
      <c r="E3" s="3"/>
      <c r="F3" s="3"/>
      <c r="G3" s="3"/>
      <c r="H3" s="3"/>
      <c r="I3" s="3"/>
      <c r="J3" s="3"/>
      <c r="K3" s="3"/>
      <c r="L3" s="3"/>
    </row>
    <row r="4" spans="1:20" ht="22.05" customHeight="1">
      <c r="D4" s="199"/>
      <c r="E4" s="199"/>
      <c r="F4" s="223" t="s">
        <v>91</v>
      </c>
      <c r="G4" s="223"/>
      <c r="H4" s="223"/>
      <c r="I4" s="223"/>
      <c r="J4" s="223"/>
      <c r="K4" s="223"/>
      <c r="L4" s="223"/>
    </row>
    <row r="5" spans="1:20" ht="22.05" customHeight="1">
      <c r="F5" s="224" t="s">
        <v>2</v>
      </c>
      <c r="G5" s="224"/>
      <c r="H5" s="224"/>
      <c r="I5" s="7"/>
      <c r="J5" s="224" t="s">
        <v>3</v>
      </c>
      <c r="K5" s="224"/>
      <c r="L5" s="224"/>
    </row>
    <row r="6" spans="1:20" ht="22.05" customHeight="1">
      <c r="E6" s="87"/>
      <c r="F6" s="23">
        <v>2025</v>
      </c>
      <c r="G6" s="24"/>
      <c r="H6" s="23">
        <v>2024</v>
      </c>
      <c r="I6" s="24"/>
      <c r="J6" s="23">
        <v>2025</v>
      </c>
      <c r="K6" s="24"/>
      <c r="L6" s="23">
        <v>2024</v>
      </c>
    </row>
    <row r="7" spans="1:20" ht="22.05" customHeight="1">
      <c r="A7" s="3" t="s">
        <v>64</v>
      </c>
      <c r="B7" s="88"/>
      <c r="C7" s="88"/>
      <c r="D7" s="88"/>
      <c r="E7" s="88"/>
      <c r="F7" s="4"/>
      <c r="G7" s="5"/>
      <c r="H7" s="4"/>
      <c r="I7" s="5"/>
      <c r="J7" s="4"/>
      <c r="K7" s="5"/>
      <c r="L7" s="4"/>
    </row>
    <row r="8" spans="1:20" ht="22.05" customHeight="1">
      <c r="A8" s="20"/>
      <c r="B8" s="88" t="s">
        <v>63</v>
      </c>
      <c r="C8" s="89"/>
      <c r="D8" s="88"/>
      <c r="E8" s="88"/>
      <c r="F8" s="13">
        <v>-9674987</v>
      </c>
      <c r="H8" s="13">
        <v>-8010707</v>
      </c>
      <c r="I8" s="83">
        <v>0</v>
      </c>
      <c r="J8" s="13">
        <v>-16925034</v>
      </c>
      <c r="K8" s="83">
        <v>0</v>
      </c>
      <c r="L8" s="13">
        <v>-6052778</v>
      </c>
    </row>
    <row r="9" spans="1:20" ht="22.05" customHeight="1">
      <c r="A9" s="88"/>
      <c r="B9" s="20" t="s">
        <v>147</v>
      </c>
      <c r="C9" s="88"/>
      <c r="D9" s="88"/>
      <c r="E9" s="88"/>
      <c r="F9" s="13"/>
      <c r="G9" s="14"/>
      <c r="H9" s="13"/>
      <c r="I9" s="16"/>
      <c r="J9" s="13"/>
      <c r="K9" s="16"/>
      <c r="L9" s="13"/>
    </row>
    <row r="10" spans="1:20" ht="22.05" customHeight="1">
      <c r="A10" s="88"/>
      <c r="B10" s="3"/>
      <c r="C10" s="88" t="s">
        <v>148</v>
      </c>
      <c r="D10" s="88"/>
      <c r="E10" s="88"/>
      <c r="F10" s="13"/>
      <c r="G10" s="14"/>
      <c r="H10" s="13"/>
      <c r="I10" s="15"/>
      <c r="J10" s="13"/>
      <c r="K10" s="15"/>
      <c r="L10" s="13"/>
      <c r="N10" s="20"/>
      <c r="P10" s="20"/>
      <c r="R10" s="20"/>
      <c r="T10" s="20"/>
    </row>
    <row r="11" spans="1:20" ht="22.05" customHeight="1">
      <c r="C11" s="90" t="s">
        <v>65</v>
      </c>
      <c r="E11" s="90"/>
      <c r="F11" s="13">
        <v>-2</v>
      </c>
      <c r="G11" s="14"/>
      <c r="H11" s="15">
        <v>-144</v>
      </c>
      <c r="I11" s="15"/>
      <c r="J11" s="13">
        <v>-1032475</v>
      </c>
      <c r="K11" s="15"/>
      <c r="L11" s="15">
        <v>-771074</v>
      </c>
    </row>
    <row r="12" spans="1:20" ht="22.05" customHeight="1">
      <c r="C12" s="90" t="s">
        <v>35</v>
      </c>
      <c r="E12" s="90"/>
      <c r="F12" s="13">
        <v>5841301</v>
      </c>
      <c r="G12" s="14"/>
      <c r="H12" s="13">
        <v>705723</v>
      </c>
      <c r="I12" s="15"/>
      <c r="J12" s="13">
        <v>5980653</v>
      </c>
      <c r="K12" s="15"/>
      <c r="L12" s="13">
        <v>513493</v>
      </c>
    </row>
    <row r="13" spans="1:20" ht="22.05" customHeight="1">
      <c r="C13" s="90" t="s">
        <v>42</v>
      </c>
      <c r="E13" s="90"/>
      <c r="F13" s="13">
        <v>1036166</v>
      </c>
      <c r="G13" s="14"/>
      <c r="H13" s="13">
        <v>1114738</v>
      </c>
      <c r="I13" s="178"/>
      <c r="J13" s="13">
        <v>961981</v>
      </c>
      <c r="K13" s="179"/>
      <c r="L13" s="13">
        <v>1049650</v>
      </c>
    </row>
    <row r="14" spans="1:20" ht="22.05" customHeight="1">
      <c r="C14" s="90" t="s">
        <v>116</v>
      </c>
      <c r="E14" s="90"/>
      <c r="F14" s="13">
        <v>258980</v>
      </c>
      <c r="G14" s="14"/>
      <c r="H14" s="13">
        <v>275357</v>
      </c>
      <c r="I14" s="15"/>
      <c r="J14" s="13">
        <v>171384</v>
      </c>
      <c r="K14" s="15"/>
      <c r="L14" s="13">
        <v>195560</v>
      </c>
    </row>
    <row r="15" spans="1:20" ht="22.05" customHeight="1">
      <c r="C15" s="90" t="s">
        <v>107</v>
      </c>
      <c r="E15" s="90"/>
      <c r="F15" s="13">
        <v>-93</v>
      </c>
      <c r="G15" s="14"/>
      <c r="H15" s="13">
        <v>-108</v>
      </c>
      <c r="I15" s="15"/>
      <c r="J15" s="180">
        <v>0</v>
      </c>
      <c r="K15" s="15"/>
      <c r="L15" s="180">
        <v>0</v>
      </c>
    </row>
    <row r="16" spans="1:20" ht="22.05" customHeight="1">
      <c r="B16" s="86" t="s">
        <v>108</v>
      </c>
      <c r="C16" s="20"/>
      <c r="D16" s="90"/>
      <c r="E16" s="90"/>
      <c r="F16" s="136"/>
      <c r="G16" s="20"/>
      <c r="H16" s="136"/>
      <c r="I16" s="20"/>
      <c r="J16" s="136"/>
      <c r="K16" s="20"/>
      <c r="L16" s="136"/>
    </row>
    <row r="17" spans="1:13" ht="22.05" customHeight="1">
      <c r="C17" s="90" t="s">
        <v>109</v>
      </c>
      <c r="E17" s="90"/>
      <c r="F17" s="140">
        <v>-2538635</v>
      </c>
      <c r="H17" s="15">
        <v>-5915141</v>
      </c>
      <c r="I17" s="21"/>
      <c r="J17" s="140">
        <v>-10843491</v>
      </c>
      <c r="K17" s="21"/>
      <c r="L17" s="15">
        <v>-5065149</v>
      </c>
    </row>
    <row r="18" spans="1:13" ht="22.05" customHeight="1">
      <c r="B18" s="86" t="s">
        <v>110</v>
      </c>
      <c r="C18" s="90"/>
      <c r="E18" s="90"/>
      <c r="F18" s="21"/>
      <c r="H18" s="21"/>
      <c r="I18" s="21"/>
      <c r="J18" s="21"/>
      <c r="K18" s="21"/>
      <c r="L18" s="21"/>
    </row>
    <row r="19" spans="1:13" ht="22.05" customHeight="1">
      <c r="D19" s="90" t="s">
        <v>43</v>
      </c>
      <c r="E19" s="90"/>
      <c r="F19" s="13">
        <v>-2376775</v>
      </c>
      <c r="G19" s="14"/>
      <c r="H19" s="13">
        <v>-22888363</v>
      </c>
      <c r="I19" s="15"/>
      <c r="J19" s="13">
        <v>1174957</v>
      </c>
      <c r="K19" s="15"/>
      <c r="L19" s="13">
        <v>-24100327</v>
      </c>
    </row>
    <row r="20" spans="1:13" ht="22.05" customHeight="1">
      <c r="D20" s="90" t="s">
        <v>53</v>
      </c>
      <c r="E20" s="90"/>
      <c r="F20" s="13">
        <v>9463047</v>
      </c>
      <c r="G20" s="79"/>
      <c r="H20" s="142">
        <v>-11312239</v>
      </c>
      <c r="I20" s="163"/>
      <c r="J20" s="142">
        <v>6804520</v>
      </c>
      <c r="K20" s="163"/>
      <c r="L20" s="142">
        <v>19683006</v>
      </c>
    </row>
    <row r="21" spans="1:13" ht="22.05" customHeight="1">
      <c r="D21" s="90" t="s">
        <v>135</v>
      </c>
      <c r="E21" s="90"/>
      <c r="F21" s="13">
        <v>109500</v>
      </c>
      <c r="G21" s="14"/>
      <c r="H21" s="13">
        <v>-528740</v>
      </c>
      <c r="I21" s="15"/>
      <c r="J21" s="180">
        <v>0</v>
      </c>
      <c r="K21" s="15"/>
      <c r="L21" s="180">
        <v>0</v>
      </c>
    </row>
    <row r="22" spans="1:13" ht="22.05" customHeight="1">
      <c r="B22" s="86" t="s">
        <v>111</v>
      </c>
      <c r="D22" s="90"/>
      <c r="E22" s="90"/>
      <c r="F22" s="162"/>
      <c r="G22" s="79"/>
      <c r="H22" s="162"/>
      <c r="I22" s="163"/>
      <c r="J22" s="162"/>
      <c r="K22" s="163"/>
      <c r="L22" s="162"/>
    </row>
    <row r="23" spans="1:13" ht="22.05" customHeight="1">
      <c r="D23" s="86" t="s">
        <v>14</v>
      </c>
      <c r="E23" s="86"/>
      <c r="F23" s="13">
        <v>29034715</v>
      </c>
      <c r="G23" s="14"/>
      <c r="H23" s="13">
        <v>1841814</v>
      </c>
      <c r="I23" s="15"/>
      <c r="J23" s="13">
        <v>1252691</v>
      </c>
      <c r="K23" s="15"/>
      <c r="L23" s="13">
        <v>-8144931</v>
      </c>
      <c r="M23" s="91"/>
    </row>
    <row r="24" spans="1:13" ht="22.05" customHeight="1">
      <c r="D24" s="86" t="s">
        <v>136</v>
      </c>
      <c r="E24" s="86"/>
      <c r="F24" s="141">
        <v>131000</v>
      </c>
      <c r="G24" s="14"/>
      <c r="H24" s="141">
        <v>24000</v>
      </c>
      <c r="I24" s="15"/>
      <c r="J24" s="141">
        <v>19995</v>
      </c>
      <c r="K24" s="15"/>
      <c r="L24" s="141">
        <v>50000</v>
      </c>
      <c r="M24" s="91"/>
    </row>
    <row r="25" spans="1:13" ht="22.05" customHeight="1">
      <c r="B25" s="181" t="s">
        <v>170</v>
      </c>
      <c r="C25" s="20"/>
      <c r="F25" s="84">
        <v>33822852</v>
      </c>
      <c r="G25" s="10"/>
      <c r="H25" s="84">
        <v>-38778669</v>
      </c>
      <c r="I25" s="9"/>
      <c r="J25" s="84">
        <v>-1591328</v>
      </c>
      <c r="K25" s="9"/>
      <c r="L25" s="84">
        <v>-17577401</v>
      </c>
    </row>
    <row r="26" spans="1:13" ht="22.05" customHeight="1">
      <c r="C26" s="20"/>
      <c r="D26" s="86" t="s">
        <v>66</v>
      </c>
      <c r="E26" s="86"/>
      <c r="F26" s="13">
        <v>-11210699</v>
      </c>
      <c r="G26" s="14"/>
      <c r="H26" s="15">
        <v>-13679856</v>
      </c>
      <c r="I26" s="15"/>
      <c r="J26" s="13">
        <v>-6348913</v>
      </c>
      <c r="K26" s="15"/>
      <c r="L26" s="15">
        <v>-8864293</v>
      </c>
    </row>
    <row r="27" spans="1:13" ht="19.8">
      <c r="C27" s="20"/>
      <c r="D27" s="90" t="s">
        <v>65</v>
      </c>
      <c r="E27" s="86"/>
      <c r="F27" s="13">
        <v>2</v>
      </c>
      <c r="G27" s="14"/>
      <c r="H27" s="15">
        <v>144</v>
      </c>
      <c r="I27" s="15"/>
      <c r="J27" s="15">
        <v>401296</v>
      </c>
      <c r="K27" s="15"/>
      <c r="L27" s="180">
        <v>2627060</v>
      </c>
    </row>
    <row r="28" spans="1:13" ht="19.8">
      <c r="C28" s="20"/>
      <c r="D28" s="86" t="s">
        <v>171</v>
      </c>
      <c r="E28" s="86"/>
      <c r="F28" s="13">
        <v>-1373836</v>
      </c>
      <c r="G28" s="14"/>
      <c r="H28" s="180">
        <v>-1592068</v>
      </c>
      <c r="I28" s="15"/>
      <c r="J28" s="15">
        <v>-200193</v>
      </c>
      <c r="K28" s="15"/>
      <c r="L28" s="180">
        <v>-531191</v>
      </c>
    </row>
    <row r="29" spans="1:13" ht="22.05" customHeight="1">
      <c r="A29" s="139" t="s">
        <v>128</v>
      </c>
      <c r="D29" s="90"/>
      <c r="E29" s="90"/>
      <c r="F29" s="17">
        <v>21238319</v>
      </c>
      <c r="H29" s="17">
        <v>-54050449</v>
      </c>
      <c r="I29" s="21"/>
      <c r="J29" s="30">
        <v>-7739138</v>
      </c>
      <c r="K29" s="21"/>
      <c r="L29" s="17">
        <v>-24345825</v>
      </c>
    </row>
    <row r="30" spans="1:13" ht="19.05" customHeight="1">
      <c r="A30" s="85"/>
      <c r="B30" s="85"/>
      <c r="C30" s="85"/>
      <c r="D30" s="3"/>
      <c r="E30" s="3"/>
      <c r="F30" s="6"/>
      <c r="H30" s="6"/>
      <c r="I30" s="8"/>
      <c r="J30" s="6"/>
      <c r="K30" s="8"/>
      <c r="L30" s="6"/>
    </row>
    <row r="31" spans="1:13" ht="19.05" customHeight="1">
      <c r="A31" s="85"/>
      <c r="B31" s="85"/>
      <c r="C31" s="85"/>
      <c r="D31" s="3"/>
      <c r="E31" s="3"/>
      <c r="F31" s="6"/>
      <c r="H31" s="6"/>
      <c r="I31" s="8"/>
      <c r="J31" s="6"/>
      <c r="K31" s="8"/>
      <c r="L31" s="6"/>
    </row>
    <row r="32" spans="1:13" ht="19.05" customHeight="1">
      <c r="A32" s="85"/>
      <c r="B32" s="85"/>
      <c r="C32" s="85"/>
      <c r="D32" s="3"/>
      <c r="E32" s="3"/>
      <c r="F32" s="6"/>
      <c r="H32" s="6"/>
      <c r="I32" s="8"/>
      <c r="J32" s="6"/>
      <c r="K32" s="8"/>
      <c r="L32" s="6"/>
    </row>
    <row r="33" spans="1:12" ht="19.05" customHeight="1">
      <c r="A33" s="20" t="s">
        <v>44</v>
      </c>
      <c r="B33" s="20"/>
      <c r="C33" s="20"/>
      <c r="D33" s="92" t="s">
        <v>104</v>
      </c>
      <c r="E33" s="199"/>
      <c r="F33" s="93" t="s">
        <v>104</v>
      </c>
      <c r="G33" s="199"/>
      <c r="H33" s="199"/>
      <c r="I33" s="199"/>
      <c r="J33" s="199"/>
      <c r="K33" s="20"/>
      <c r="L33" s="20"/>
    </row>
    <row r="34" spans="1:12" ht="19.05" customHeight="1">
      <c r="A34" s="20"/>
      <c r="B34" s="20"/>
      <c r="C34" s="20"/>
      <c r="D34" s="94" t="s">
        <v>99</v>
      </c>
      <c r="E34" s="199"/>
      <c r="F34" s="93" t="s">
        <v>100</v>
      </c>
      <c r="G34" s="199"/>
      <c r="H34" s="27"/>
      <c r="I34" s="199"/>
      <c r="J34" s="199"/>
      <c r="K34" s="20"/>
      <c r="L34" s="20"/>
    </row>
    <row r="35" spans="1:12" ht="19.05" customHeight="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</row>
    <row r="36" spans="1:12" ht="19.05" customHeight="1">
      <c r="A36" s="85" t="s">
        <v>0</v>
      </c>
      <c r="B36" s="85"/>
      <c r="C36" s="85"/>
      <c r="D36" s="3"/>
      <c r="E36" s="3"/>
      <c r="F36" s="199"/>
      <c r="G36" s="199"/>
      <c r="H36" s="199"/>
      <c r="I36" s="199"/>
      <c r="J36" s="199"/>
      <c r="K36" s="199"/>
      <c r="L36" s="28" t="s">
        <v>46</v>
      </c>
    </row>
    <row r="37" spans="1:12" ht="19.05" customHeight="1">
      <c r="A37" s="85" t="s">
        <v>51</v>
      </c>
      <c r="B37" s="85"/>
      <c r="C37" s="85"/>
      <c r="D37" s="3"/>
      <c r="E37" s="3"/>
      <c r="F37" s="199"/>
      <c r="G37" s="199"/>
      <c r="H37" s="199"/>
      <c r="I37" s="199"/>
      <c r="J37" s="199"/>
      <c r="K37" s="199"/>
      <c r="L37" s="29" t="s">
        <v>45</v>
      </c>
    </row>
    <row r="38" spans="1:12" ht="19.05" customHeight="1">
      <c r="A38" s="85" t="s">
        <v>160</v>
      </c>
      <c r="B38" s="85"/>
      <c r="C38" s="85"/>
      <c r="D38" s="3"/>
      <c r="E38" s="3"/>
      <c r="F38" s="199"/>
      <c r="G38" s="199"/>
      <c r="H38" s="199"/>
      <c r="I38" s="199"/>
      <c r="J38" s="199"/>
      <c r="K38" s="199"/>
      <c r="L38" s="199"/>
    </row>
    <row r="39" spans="1:12" ht="19.05" customHeight="1">
      <c r="A39" s="85"/>
      <c r="B39" s="85"/>
      <c r="C39" s="85"/>
      <c r="D39" s="3"/>
      <c r="E39" s="3"/>
      <c r="F39" s="223" t="s">
        <v>91</v>
      </c>
      <c r="G39" s="223"/>
      <c r="H39" s="223"/>
      <c r="I39" s="223"/>
      <c r="J39" s="223"/>
      <c r="K39" s="223"/>
      <c r="L39" s="223"/>
    </row>
    <row r="40" spans="1:12" ht="19.05" customHeight="1">
      <c r="A40" s="85"/>
      <c r="B40" s="85"/>
      <c r="C40" s="85"/>
      <c r="D40" s="3"/>
      <c r="E40" s="3"/>
      <c r="F40" s="224" t="s">
        <v>2</v>
      </c>
      <c r="G40" s="224"/>
      <c r="H40" s="224"/>
      <c r="I40" s="7"/>
      <c r="J40" s="224" t="s">
        <v>3</v>
      </c>
      <c r="K40" s="224"/>
      <c r="L40" s="224"/>
    </row>
    <row r="41" spans="1:12" ht="19.05" customHeight="1">
      <c r="A41" s="199"/>
      <c r="B41" s="199"/>
      <c r="C41" s="199"/>
      <c r="D41" s="199"/>
      <c r="E41" s="199"/>
      <c r="F41" s="23">
        <v>2025</v>
      </c>
      <c r="G41" s="24"/>
      <c r="H41" s="23">
        <v>2024</v>
      </c>
      <c r="I41" s="24"/>
      <c r="J41" s="23">
        <v>2025</v>
      </c>
      <c r="K41" s="24"/>
      <c r="L41" s="23">
        <v>2024</v>
      </c>
    </row>
    <row r="42" spans="1:12" ht="19.95" customHeight="1">
      <c r="A42" s="3" t="s">
        <v>67</v>
      </c>
      <c r="B42" s="85"/>
      <c r="C42" s="85"/>
      <c r="D42" s="3"/>
      <c r="E42" s="3"/>
      <c r="F42" s="11"/>
      <c r="G42" s="5"/>
      <c r="H42" s="11"/>
      <c r="I42" s="9"/>
      <c r="J42" s="11"/>
      <c r="K42" s="9"/>
      <c r="L42" s="11"/>
    </row>
    <row r="43" spans="1:12" ht="19.95" customHeight="1">
      <c r="A43" s="3"/>
      <c r="B43" s="86" t="s">
        <v>131</v>
      </c>
      <c r="C43" s="85"/>
      <c r="D43" s="3"/>
      <c r="E43" s="3"/>
      <c r="F43" s="180">
        <v>0</v>
      </c>
      <c r="G43" s="14"/>
      <c r="H43" s="180">
        <v>-36000</v>
      </c>
      <c r="I43" s="15"/>
      <c r="J43" s="180">
        <v>0</v>
      </c>
      <c r="K43" s="15"/>
      <c r="L43" s="180">
        <v>0</v>
      </c>
    </row>
    <row r="44" spans="1:12" ht="19.95" customHeight="1">
      <c r="B44" s="86" t="s">
        <v>112</v>
      </c>
      <c r="D44" s="90"/>
      <c r="E44" s="90"/>
      <c r="F44" s="180">
        <v>0</v>
      </c>
      <c r="G44" s="14"/>
      <c r="H44" s="180">
        <v>0</v>
      </c>
      <c r="I44" s="15"/>
      <c r="J44" s="180">
        <v>0</v>
      </c>
      <c r="K44" s="15"/>
      <c r="L44" s="15">
        <v>-2000000</v>
      </c>
    </row>
    <row r="45" spans="1:12" ht="19.95" customHeight="1">
      <c r="B45" s="20" t="s">
        <v>130</v>
      </c>
      <c r="D45" s="95"/>
      <c r="E45" s="95"/>
      <c r="F45" s="180">
        <v>0</v>
      </c>
      <c r="G45" s="22"/>
      <c r="H45" s="180">
        <v>0</v>
      </c>
      <c r="I45" s="13"/>
      <c r="J45" s="180">
        <v>7600000</v>
      </c>
      <c r="K45" s="13"/>
      <c r="L45" s="15">
        <v>30800000</v>
      </c>
    </row>
    <row r="46" spans="1:12" ht="19.95" customHeight="1">
      <c r="B46" s="86" t="s">
        <v>72</v>
      </c>
      <c r="D46" s="95"/>
      <c r="E46" s="95"/>
      <c r="F46" s="180">
        <v>0</v>
      </c>
      <c r="G46" s="22"/>
      <c r="H46" s="180">
        <v>0</v>
      </c>
      <c r="I46" s="13"/>
      <c r="J46" s="15">
        <v>-3650000</v>
      </c>
      <c r="K46" s="13"/>
      <c r="L46" s="15">
        <v>-17200000</v>
      </c>
    </row>
    <row r="47" spans="1:12" ht="19.95" customHeight="1">
      <c r="B47" s="86" t="s">
        <v>73</v>
      </c>
      <c r="D47" s="95"/>
      <c r="E47" s="95"/>
      <c r="F47" s="15">
        <v>-31625</v>
      </c>
      <c r="G47" s="22"/>
      <c r="H47" s="15">
        <v>-1037936</v>
      </c>
      <c r="I47" s="13"/>
      <c r="J47" s="180">
        <v>0</v>
      </c>
      <c r="K47" s="13"/>
      <c r="L47" s="15">
        <v>-203844</v>
      </c>
    </row>
    <row r="48" spans="1:12" ht="19.95" customHeight="1">
      <c r="A48" s="3" t="s">
        <v>68</v>
      </c>
      <c r="B48" s="85"/>
      <c r="C48" s="85"/>
      <c r="D48" s="3"/>
      <c r="E48" s="3"/>
      <c r="F48" s="17">
        <v>-31625</v>
      </c>
      <c r="G48" s="14"/>
      <c r="H48" s="17">
        <v>-1073936</v>
      </c>
      <c r="I48" s="15"/>
      <c r="J48" s="17">
        <v>3950000</v>
      </c>
      <c r="K48" s="15"/>
      <c r="L48" s="17">
        <v>11396156</v>
      </c>
    </row>
    <row r="49" spans="1:12" ht="21" customHeight="1">
      <c r="A49" s="201" t="s">
        <v>69</v>
      </c>
      <c r="B49" s="85"/>
      <c r="C49" s="85"/>
      <c r="D49" s="3"/>
      <c r="E49" s="3"/>
      <c r="F49" s="9"/>
      <c r="H49" s="9"/>
      <c r="I49" s="8"/>
      <c r="J49" s="9"/>
      <c r="K49" s="8"/>
      <c r="L49" s="9"/>
    </row>
    <row r="50" spans="1:12" ht="19.95" customHeight="1">
      <c r="A50" s="3"/>
      <c r="B50" s="86" t="s">
        <v>120</v>
      </c>
      <c r="C50" s="85"/>
      <c r="D50" s="3"/>
      <c r="E50" s="3"/>
      <c r="F50" s="9"/>
      <c r="H50" s="9"/>
      <c r="I50" s="8"/>
      <c r="J50" s="9"/>
      <c r="K50" s="8"/>
      <c r="L50" s="9"/>
    </row>
    <row r="51" spans="1:12" ht="19.95" customHeight="1">
      <c r="B51" s="20"/>
      <c r="C51" s="86" t="s">
        <v>129</v>
      </c>
      <c r="D51" s="90"/>
      <c r="E51" s="90"/>
      <c r="F51" s="15">
        <v>-409505</v>
      </c>
      <c r="G51" s="14"/>
      <c r="H51" s="15">
        <v>49326422</v>
      </c>
      <c r="I51" s="15"/>
      <c r="J51" s="15">
        <v>4097274</v>
      </c>
      <c r="K51" s="15"/>
      <c r="L51" s="15">
        <v>43130119</v>
      </c>
    </row>
    <row r="52" spans="1:12" ht="19.95" customHeight="1">
      <c r="B52" s="20" t="s">
        <v>168</v>
      </c>
      <c r="D52" s="90"/>
      <c r="E52" s="90"/>
      <c r="F52" s="15">
        <v>36300000</v>
      </c>
      <c r="G52" s="14"/>
      <c r="H52" s="180">
        <v>0</v>
      </c>
      <c r="I52" s="15"/>
      <c r="J52" s="15">
        <v>39100000</v>
      </c>
      <c r="K52" s="15"/>
      <c r="L52" s="180">
        <v>0</v>
      </c>
    </row>
    <row r="53" spans="1:12" ht="19.95" customHeight="1">
      <c r="A53" s="85"/>
      <c r="B53" s="86" t="s">
        <v>169</v>
      </c>
      <c r="E53" s="3"/>
      <c r="F53" s="15">
        <v>-22700000</v>
      </c>
      <c r="G53" s="14"/>
      <c r="H53" s="15">
        <v>-5000000</v>
      </c>
      <c r="I53" s="15"/>
      <c r="J53" s="15">
        <v>-23900000</v>
      </c>
      <c r="K53" s="15"/>
      <c r="L53" s="15">
        <v>-12400000</v>
      </c>
    </row>
    <row r="54" spans="1:12" ht="19.95" customHeight="1">
      <c r="A54" s="96"/>
      <c r="B54" s="86" t="s">
        <v>138</v>
      </c>
      <c r="C54" s="96"/>
      <c r="D54" s="97"/>
      <c r="E54" s="97"/>
      <c r="F54" s="15">
        <v>23678176</v>
      </c>
      <c r="G54" s="14"/>
      <c r="H54" s="15">
        <v>63590600</v>
      </c>
      <c r="I54" s="15"/>
      <c r="J54" s="15">
        <v>0</v>
      </c>
      <c r="K54" s="15"/>
      <c r="L54" s="15">
        <v>13631800</v>
      </c>
    </row>
    <row r="55" spans="1:12" ht="19.95" customHeight="1">
      <c r="A55" s="96"/>
      <c r="B55" s="86" t="s">
        <v>139</v>
      </c>
      <c r="C55" s="96"/>
      <c r="D55" s="97"/>
      <c r="E55" s="97"/>
      <c r="F55" s="15">
        <v>-56156735</v>
      </c>
      <c r="G55" s="14"/>
      <c r="H55" s="15">
        <v>-43738262</v>
      </c>
      <c r="I55" s="15"/>
      <c r="J55" s="15">
        <v>-15955910</v>
      </c>
      <c r="K55" s="15"/>
      <c r="L55" s="15">
        <v>-34622012</v>
      </c>
    </row>
    <row r="56" spans="1:12" ht="19.8" customHeight="1">
      <c r="A56" s="96"/>
      <c r="B56" s="96" t="s">
        <v>132</v>
      </c>
      <c r="C56" s="96"/>
      <c r="D56" s="97"/>
      <c r="E56" s="97"/>
      <c r="F56" s="15">
        <v>-12693</v>
      </c>
      <c r="G56" s="14"/>
      <c r="H56" s="15">
        <v>-35343</v>
      </c>
      <c r="I56" s="15"/>
      <c r="J56" s="15">
        <v>-12693</v>
      </c>
      <c r="K56" s="15"/>
      <c r="L56" s="15">
        <v>-35343</v>
      </c>
    </row>
    <row r="57" spans="1:12" ht="19.95" customHeight="1">
      <c r="A57" s="3" t="s">
        <v>70</v>
      </c>
      <c r="B57" s="85"/>
      <c r="C57" s="85"/>
      <c r="D57" s="98"/>
      <c r="E57" s="98"/>
      <c r="F57" s="17">
        <v>-19300757</v>
      </c>
      <c r="G57" s="14"/>
      <c r="H57" s="17">
        <v>64143417</v>
      </c>
      <c r="I57" s="15"/>
      <c r="J57" s="17">
        <v>3328671</v>
      </c>
      <c r="K57" s="15"/>
      <c r="L57" s="17">
        <v>9704564</v>
      </c>
    </row>
    <row r="58" spans="1:12" ht="19.95" customHeight="1">
      <c r="A58" s="85" t="s">
        <v>71</v>
      </c>
      <c r="B58" s="85"/>
      <c r="C58" s="85"/>
      <c r="D58" s="3"/>
      <c r="E58" s="3"/>
      <c r="F58" s="15">
        <v>1905937</v>
      </c>
      <c r="H58" s="15">
        <v>9019032</v>
      </c>
      <c r="I58" s="15"/>
      <c r="J58" s="15">
        <v>-460467</v>
      </c>
      <c r="K58" s="15"/>
      <c r="L58" s="15">
        <v>-3245105</v>
      </c>
    </row>
    <row r="59" spans="1:12" ht="19.95" customHeight="1">
      <c r="A59" s="85" t="s">
        <v>86</v>
      </c>
      <c r="B59" s="85"/>
      <c r="C59" s="85"/>
      <c r="D59" s="3"/>
      <c r="E59" s="3"/>
      <c r="F59" s="191">
        <v>16134241</v>
      </c>
      <c r="H59" s="141">
        <v>29382130</v>
      </c>
      <c r="I59" s="83"/>
      <c r="J59" s="191">
        <v>9181533</v>
      </c>
      <c r="K59" s="83"/>
      <c r="L59" s="141">
        <v>21624324</v>
      </c>
    </row>
    <row r="60" spans="1:12" ht="19.95" customHeight="1" thickBot="1">
      <c r="A60" s="85" t="s">
        <v>87</v>
      </c>
      <c r="B60" s="85"/>
      <c r="C60" s="85"/>
      <c r="D60" s="3"/>
      <c r="E60" s="3"/>
      <c r="F60" s="18">
        <v>18040178</v>
      </c>
      <c r="G60" s="14"/>
      <c r="H60" s="18">
        <v>38401162</v>
      </c>
      <c r="I60" s="15"/>
      <c r="J60" s="18">
        <v>8721066</v>
      </c>
      <c r="K60" s="15"/>
      <c r="L60" s="18">
        <v>18379219</v>
      </c>
    </row>
    <row r="61" spans="1:12" ht="19.95" customHeight="1" thickTop="1">
      <c r="A61" s="85"/>
      <c r="B61" s="85"/>
      <c r="C61" s="85"/>
      <c r="D61" s="3"/>
      <c r="E61" s="3"/>
      <c r="F61" s="6"/>
      <c r="H61" s="6"/>
      <c r="I61" s="8"/>
      <c r="J61" s="6"/>
      <c r="K61" s="8"/>
      <c r="L61" s="6"/>
    </row>
    <row r="62" spans="1:12" s="91" customFormat="1" ht="19.95" customHeight="1">
      <c r="A62" s="85" t="s">
        <v>125</v>
      </c>
      <c r="B62" s="85"/>
      <c r="C62" s="85"/>
      <c r="D62" s="3"/>
      <c r="E62" s="6"/>
      <c r="F62" s="7"/>
      <c r="G62" s="6"/>
      <c r="H62" s="8"/>
      <c r="I62" s="6"/>
      <c r="J62" s="8"/>
      <c r="K62" s="6"/>
    </row>
    <row r="63" spans="1:12" s="91" customFormat="1" ht="19.95" customHeight="1">
      <c r="A63" s="86"/>
      <c r="B63" s="86" t="s">
        <v>172</v>
      </c>
      <c r="C63" s="86"/>
      <c r="D63" s="86"/>
      <c r="E63" s="15">
        <v>149674325</v>
      </c>
      <c r="F63" s="180">
        <v>-163398</v>
      </c>
      <c r="G63" s="14"/>
      <c r="H63" s="180">
        <v>0</v>
      </c>
      <c r="I63" s="15"/>
      <c r="J63" s="180">
        <v>-99448</v>
      </c>
      <c r="K63" s="15"/>
      <c r="L63" s="180">
        <v>0</v>
      </c>
    </row>
    <row r="64" spans="1:12" ht="19.95" customHeight="1">
      <c r="D64" s="86"/>
      <c r="E64" s="86"/>
      <c r="F64" s="6"/>
      <c r="G64" s="6"/>
      <c r="H64" s="6"/>
      <c r="I64" s="6"/>
      <c r="J64" s="6"/>
      <c r="K64" s="6"/>
      <c r="L64" s="6"/>
    </row>
    <row r="65" spans="1:13" ht="19.95" customHeight="1">
      <c r="D65" s="86"/>
      <c r="E65" s="86"/>
      <c r="F65" s="6"/>
      <c r="G65" s="6"/>
      <c r="H65" s="6"/>
      <c r="I65" s="6"/>
      <c r="J65" s="6"/>
      <c r="K65" s="6"/>
      <c r="L65" s="6"/>
    </row>
    <row r="66" spans="1:13" ht="19.05" customHeight="1">
      <c r="A66" s="20" t="s">
        <v>44</v>
      </c>
      <c r="B66" s="20"/>
      <c r="C66" s="20"/>
      <c r="D66" s="92" t="s">
        <v>104</v>
      </c>
      <c r="E66" s="199"/>
      <c r="F66" s="93" t="s">
        <v>104</v>
      </c>
      <c r="G66" s="199"/>
      <c r="H66" s="199"/>
      <c r="I66" s="199"/>
      <c r="J66" s="199"/>
      <c r="K66" s="20"/>
      <c r="L66" s="20"/>
    </row>
    <row r="67" spans="1:13" ht="19.05" customHeight="1">
      <c r="A67" s="20"/>
      <c r="B67" s="20"/>
      <c r="C67" s="20"/>
      <c r="D67" s="94" t="s">
        <v>99</v>
      </c>
      <c r="E67" s="199"/>
      <c r="F67" s="93" t="s">
        <v>100</v>
      </c>
      <c r="G67" s="199"/>
      <c r="H67" s="27"/>
      <c r="I67" s="199"/>
      <c r="J67" s="199"/>
      <c r="K67" s="20"/>
      <c r="L67" s="20"/>
    </row>
    <row r="68" spans="1:13" ht="19.95" customHeight="1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1:13" ht="21" customHeight="1">
      <c r="H69" s="142"/>
      <c r="I69" s="163"/>
      <c r="J69" s="162"/>
      <c r="K69" s="163"/>
      <c r="L69" s="142"/>
      <c r="M69" s="104"/>
    </row>
    <row r="70" spans="1:13" ht="21" customHeight="1">
      <c r="F70" s="9"/>
      <c r="H70" s="9"/>
      <c r="J70" s="9"/>
      <c r="L70" s="9"/>
    </row>
  </sheetData>
  <mergeCells count="7">
    <mergeCell ref="F4:L4"/>
    <mergeCell ref="F5:H5"/>
    <mergeCell ref="J5:L5"/>
    <mergeCell ref="A68:L68"/>
    <mergeCell ref="F39:L39"/>
    <mergeCell ref="F40:H40"/>
    <mergeCell ref="J40:L40"/>
  </mergeCells>
  <pageMargins left="0.70866141732283472" right="0.39370078740157483" top="0.74803149606299213" bottom="0.74803149606299213" header="0.39370078740157483" footer="0.39370078740157483"/>
  <pageSetup paperSize="9" scale="81" firstPageNumber="7" fitToHeight="0" orientation="portrait" useFirstPageNumber="1" r:id="rId1"/>
  <headerFooter alignWithMargins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FSe</vt:lpstr>
      <vt:lpstr>Q1'67</vt:lpstr>
      <vt:lpstr>PLe_3M</vt:lpstr>
      <vt:lpstr>PLe_6M</vt:lpstr>
      <vt:lpstr>SE.E.Conso</vt:lpstr>
      <vt:lpstr>SE.E.only</vt:lpstr>
      <vt:lpstr>CFe</vt:lpstr>
      <vt:lpstr>CFe!Print_Area</vt:lpstr>
      <vt:lpstr>FSe!Print_Area</vt:lpstr>
      <vt:lpstr>PLe_3M!Print_Area</vt:lpstr>
      <vt:lpstr>PLe_6M!Print_Area</vt:lpstr>
      <vt:lpstr>'Q1''67'!Print_Area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nok ciao</cp:lastModifiedBy>
  <cp:lastPrinted>2025-05-09T18:12:37Z</cp:lastPrinted>
  <dcterms:created xsi:type="dcterms:W3CDTF">2023-02-21T10:20:05Z</dcterms:created>
  <dcterms:modified xsi:type="dcterms:W3CDTF">2025-05-13T06:16:18Z</dcterms:modified>
</cp:coreProperties>
</file>