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F1F7C230-68B3-42A2-BBB3-530264F602CD}" xr6:coauthVersionLast="47" xr6:coauthVersionMax="47" xr10:uidLastSave="{00000000-0000-0000-0000-000000000000}"/>
  <bookViews>
    <workbookView xWindow="-110" yWindow="-110" windowWidth="19420" windowHeight="11500" tabRatio="762" firstSheet="2" activeTab="4" xr2:uid="{00000000-000D-0000-FFFF-FFFF00000000}"/>
  </bookViews>
  <sheets>
    <sheet name="0000" sheetId="5" state="veryHidden" r:id="rId1"/>
    <sheet name="1000" sheetId="6" state="veryHidden" r:id="rId2"/>
    <sheet name="FS" sheetId="1" r:id="rId3"/>
    <sheet name="PL_3M" sheetId="14" r:id="rId4"/>
    <sheet name="SE_conso" sheetId="9" r:id="rId5"/>
    <sheet name="SE_separate" sheetId="12" r:id="rId6"/>
    <sheet name="CF" sheetId="10" r:id="rId7"/>
  </sheets>
  <definedNames>
    <definedName name="_xlnm.Print_Area" localSheetId="6">CF!$A$1:$O$87</definedName>
    <definedName name="_xlnm.Print_Area" localSheetId="2">FS!$A$1:$K$108</definedName>
    <definedName name="_xlnm.Print_Area" localSheetId="3">PL_3M!$A$1:$O$49</definedName>
    <definedName name="_xlnm.Print_Area" localSheetId="4">SE_conso!$A$1:$X$30</definedName>
    <definedName name="_xlnm.Print_Area" localSheetId="5">SE_separate!$A$1:$N$16</definedName>
  </definedNames>
  <calcPr calcId="191029"/>
</workbook>
</file>

<file path=xl/calcChain.xml><?xml version="1.0" encoding="utf-8"?>
<calcChain xmlns="http://schemas.openxmlformats.org/spreadsheetml/2006/main">
  <c r="E67" i="1" l="1"/>
  <c r="G67" i="1"/>
  <c r="I67" i="1"/>
  <c r="K67" i="1"/>
  <c r="K37" i="1"/>
  <c r="I37" i="1"/>
  <c r="G37" i="1"/>
  <c r="E37" i="1"/>
  <c r="V30" i="9" l="1"/>
  <c r="R30" i="9"/>
  <c r="N30" i="9"/>
  <c r="L30" i="9"/>
  <c r="J30" i="9"/>
  <c r="H30" i="9"/>
  <c r="F30" i="9"/>
  <c r="D30" i="9"/>
  <c r="M12" i="14" l="1"/>
  <c r="G97" i="1" l="1"/>
  <c r="T29" i="9" l="1"/>
  <c r="T27" i="9"/>
  <c r="T25" i="9"/>
  <c r="T20" i="9"/>
  <c r="T17" i="9"/>
  <c r="T15" i="9"/>
  <c r="V22" i="9"/>
  <c r="R22" i="9"/>
  <c r="P22" i="9"/>
  <c r="N22" i="9"/>
  <c r="L22" i="9"/>
  <c r="J22" i="9"/>
  <c r="H22" i="9"/>
  <c r="F22" i="9"/>
  <c r="D22" i="9"/>
  <c r="X21" i="9"/>
  <c r="N14" i="12"/>
  <c r="N10" i="12"/>
  <c r="J16" i="12" l="1"/>
  <c r="H16" i="12"/>
  <c r="F16" i="12"/>
  <c r="D16" i="12"/>
  <c r="J12" i="12"/>
  <c r="H12" i="12"/>
  <c r="F12" i="12"/>
  <c r="D12" i="12"/>
  <c r="O19" i="14" l="1"/>
  <c r="M19" i="14"/>
  <c r="K19" i="14"/>
  <c r="I19" i="14"/>
  <c r="K23" i="1"/>
  <c r="I23" i="1"/>
  <c r="G23" i="1"/>
  <c r="E23" i="1"/>
  <c r="R18" i="9"/>
  <c r="R23" i="9" s="1"/>
  <c r="N18" i="9"/>
  <c r="N23" i="9" s="1"/>
  <c r="L18" i="9"/>
  <c r="L23" i="9" s="1"/>
  <c r="J18" i="9"/>
  <c r="H18" i="9"/>
  <c r="H23" i="9" s="1"/>
  <c r="F18" i="9"/>
  <c r="F23" i="9" s="1"/>
  <c r="D18" i="9"/>
  <c r="D23" i="9" s="1"/>
  <c r="J23" i="9" l="1"/>
  <c r="G91" i="1" s="1"/>
  <c r="K61" i="1"/>
  <c r="I61" i="1"/>
  <c r="G61" i="1"/>
  <c r="E61" i="1"/>
  <c r="V16" i="9" l="1"/>
  <c r="V18" i="9" s="1"/>
  <c r="V23" i="9" s="1"/>
  <c r="X29" i="9" l="1"/>
  <c r="M72" i="10"/>
  <c r="R28" i="9"/>
  <c r="X20" i="9" l="1"/>
  <c r="T22" i="9"/>
  <c r="X22" i="9" s="1"/>
  <c r="X15" i="9"/>
  <c r="E97" i="1"/>
  <c r="D28" i="9"/>
  <c r="O58" i="10"/>
  <c r="M58" i="10"/>
  <c r="K58" i="10"/>
  <c r="I58" i="10"/>
  <c r="X25" i="9" l="1"/>
  <c r="N28" i="9"/>
  <c r="L28" i="9"/>
  <c r="J28" i="9"/>
  <c r="H28" i="9"/>
  <c r="F28" i="9"/>
  <c r="E91" i="1" l="1"/>
  <c r="V26" i="9"/>
  <c r="V28" i="9" s="1"/>
  <c r="O66" i="10" l="1"/>
  <c r="O85" i="10"/>
  <c r="M85" i="10"/>
  <c r="K85" i="10"/>
  <c r="I85" i="10"/>
  <c r="O12" i="14" l="1"/>
  <c r="K12" i="14"/>
  <c r="I12" i="14"/>
  <c r="A1" i="14"/>
  <c r="I21" i="14" l="1"/>
  <c r="I25" i="14" s="1"/>
  <c r="I29" i="14" s="1"/>
  <c r="I37" i="14" s="1"/>
  <c r="M21" i="14"/>
  <c r="M25" i="14" s="1"/>
  <c r="M29" i="14" s="1"/>
  <c r="K21" i="14"/>
  <c r="K25" i="14" s="1"/>
  <c r="K29" i="14" s="1"/>
  <c r="O21" i="14"/>
  <c r="O25" i="14" s="1"/>
  <c r="O29" i="14" s="1"/>
  <c r="O42" i="14" l="1"/>
  <c r="O40" i="14" s="1"/>
  <c r="O37" i="14"/>
  <c r="L11" i="12" s="1"/>
  <c r="N11" i="12" s="1"/>
  <c r="K42" i="14"/>
  <c r="K37" i="14"/>
  <c r="M42" i="14"/>
  <c r="M40" i="14" s="1"/>
  <c r="L15" i="12" s="1"/>
  <c r="M37" i="14"/>
  <c r="O49" i="14"/>
  <c r="I47" i="14"/>
  <c r="I45" i="14" s="1"/>
  <c r="I42" i="14"/>
  <c r="I40" i="14" s="1"/>
  <c r="O9" i="10"/>
  <c r="K47" i="14"/>
  <c r="K45" i="14" s="1"/>
  <c r="K9" i="10"/>
  <c r="I9" i="10"/>
  <c r="M9" i="10"/>
  <c r="M49" i="14" l="1"/>
  <c r="L16" i="12"/>
  <c r="N15" i="12"/>
  <c r="O47" i="14"/>
  <c r="O45" i="14" s="1"/>
  <c r="M47" i="14"/>
  <c r="L12" i="12"/>
  <c r="I49" i="14"/>
  <c r="P26" i="9"/>
  <c r="T26" i="9" s="1"/>
  <c r="N12" i="12" l="1"/>
  <c r="X27" i="9" l="1"/>
  <c r="M66" i="10" l="1"/>
  <c r="I66" i="10"/>
  <c r="K66" i="10" l="1"/>
  <c r="F17" i="12" l="1"/>
  <c r="F31" i="9"/>
  <c r="J31" i="9" l="1"/>
  <c r="K95" i="1"/>
  <c r="K96" i="1"/>
  <c r="I95" i="1"/>
  <c r="G95" i="1"/>
  <c r="G96" i="1"/>
  <c r="G99" i="1"/>
  <c r="H31" i="9"/>
  <c r="L31" i="9"/>
  <c r="E95" i="1"/>
  <c r="N102" i="1"/>
  <c r="P102" i="1"/>
  <c r="R102" i="1"/>
  <c r="V102" i="1"/>
  <c r="O80" i="10"/>
  <c r="M80" i="10"/>
  <c r="K80" i="10"/>
  <c r="I80" i="10"/>
  <c r="I72" i="10"/>
  <c r="D31" i="9"/>
  <c r="A1" i="12"/>
  <c r="A1" i="10"/>
  <c r="A73" i="1"/>
  <c r="A71" i="1"/>
  <c r="A42" i="1"/>
  <c r="A40" i="1"/>
  <c r="A1" i="9"/>
  <c r="D17" i="12"/>
  <c r="H17" i="12"/>
  <c r="K98" i="1" l="1"/>
  <c r="K100" i="1" s="1"/>
  <c r="J17" i="12"/>
  <c r="G98" i="1"/>
  <c r="G100" i="1" s="1"/>
  <c r="N31" i="9"/>
  <c r="A40" i="10"/>
  <c r="E99" i="1"/>
  <c r="V31" i="9" s="1"/>
  <c r="K39" i="1"/>
  <c r="G39" i="1"/>
  <c r="G69" i="1"/>
  <c r="I69" i="1"/>
  <c r="I39" i="1"/>
  <c r="E39" i="1"/>
  <c r="K69" i="1"/>
  <c r="E69" i="1"/>
  <c r="O26" i="10" l="1"/>
  <c r="O39" i="10" s="1"/>
  <c r="O68" i="10" s="1"/>
  <c r="O74" i="10" s="1"/>
  <c r="T80" i="10" s="1"/>
  <c r="M26" i="10"/>
  <c r="M39" i="10" s="1"/>
  <c r="M68" i="10" s="1"/>
  <c r="M74" i="10" s="1"/>
  <c r="S80" i="10" s="1"/>
  <c r="K102" i="1"/>
  <c r="S102" i="1" s="1"/>
  <c r="K26" i="10"/>
  <c r="K39" i="10" s="1"/>
  <c r="K68" i="10" s="1"/>
  <c r="K74" i="10" s="1"/>
  <c r="R80" i="10" s="1"/>
  <c r="I26" i="10"/>
  <c r="G102" i="1"/>
  <c r="P39" i="1" s="1"/>
  <c r="I39" i="10" l="1"/>
  <c r="I68" i="10" s="1"/>
  <c r="I74" i="10" s="1"/>
  <c r="S74" i="10"/>
  <c r="P28" i="9"/>
  <c r="P30" i="9" s="1"/>
  <c r="W102" i="1"/>
  <c r="K109" i="1"/>
  <c r="T39" i="1"/>
  <c r="O102" i="1"/>
  <c r="G109" i="1"/>
  <c r="Q80" i="10" l="1"/>
  <c r="Q74" i="10"/>
  <c r="N16" i="12"/>
  <c r="T28" i="9"/>
  <c r="T30" i="9" s="1"/>
  <c r="E96" i="1" l="1"/>
  <c r="E98" i="1" s="1"/>
  <c r="X26" i="9"/>
  <c r="X28" i="9" s="1"/>
  <c r="X30" i="9" s="1"/>
  <c r="X17" i="9"/>
  <c r="P31" i="9" l="1"/>
  <c r="P32" i="9" s="1"/>
  <c r="T31" i="9"/>
  <c r="E100" i="1"/>
  <c r="I96" i="1"/>
  <c r="I98" i="1" l="1"/>
  <c r="I100" i="1" s="1"/>
  <c r="I102" i="1" s="1"/>
  <c r="L17" i="12"/>
  <c r="X31" i="9"/>
  <c r="Y30" i="9"/>
  <c r="E102" i="1"/>
  <c r="R39" i="1" l="1"/>
  <c r="I109" i="1"/>
  <c r="E109" i="1"/>
  <c r="N39" i="1"/>
  <c r="M102" i="1"/>
  <c r="M45" i="14" l="1"/>
  <c r="K40" i="14" l="1"/>
  <c r="P16" i="9" s="1"/>
  <c r="T16" i="9" s="1"/>
  <c r="P18" i="9" l="1"/>
  <c r="P23" i="9" s="1"/>
  <c r="K49" i="14"/>
  <c r="X16" i="9" l="1"/>
  <c r="X18" i="9" s="1"/>
  <c r="X23" i="9" s="1"/>
  <c r="T18" i="9"/>
  <c r="T23" i="9" s="1"/>
</calcChain>
</file>

<file path=xl/sharedStrings.xml><?xml version="1.0" encoding="utf-8"?>
<sst xmlns="http://schemas.openxmlformats.org/spreadsheetml/2006/main" count="339" uniqueCount="237">
  <si>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</si>
  <si>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</si>
  <si>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</si>
  <si>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</si>
  <si>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</si>
  <si>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</si>
  <si>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</si>
  <si>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</si>
  <si>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</si>
  <si>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รวมสินทรัพย์ไม่หมุนเวียน</t>
  </si>
  <si>
    <t>ทุนเรือนหุ้น</t>
  </si>
  <si>
    <t>รายได้อื่น</t>
  </si>
  <si>
    <t>รวมหนี้สินหมุนเวียน</t>
  </si>
  <si>
    <t>หนี้สินไม่หมุนเวียน</t>
  </si>
  <si>
    <t>รวมหนี้สิน</t>
  </si>
  <si>
    <t>รวมรายได้</t>
  </si>
  <si>
    <t>ที่ออกและ</t>
  </si>
  <si>
    <t xml:space="preserve">- </t>
  </si>
  <si>
    <t>เงินสดและรายการเทียบเท่าเงินสด</t>
  </si>
  <si>
    <t>ค่าใช้จ่าย</t>
  </si>
  <si>
    <t>รวมค่าใช้จ่าย</t>
  </si>
  <si>
    <t>-</t>
  </si>
  <si>
    <t xml:space="preserve">บริษัทอื่น </t>
  </si>
  <si>
    <t>โปรแกรมคอมพิวเตอร์ - สุทธิ</t>
  </si>
  <si>
    <t>กิจการที่เกี่ยวข้องกัน</t>
  </si>
  <si>
    <t>ต้นทุนขาย</t>
  </si>
  <si>
    <t>ชำระแล้ว</t>
  </si>
  <si>
    <t>กำไรสะสม</t>
  </si>
  <si>
    <t>ยังไม่ได้จัดสรร</t>
  </si>
  <si>
    <t>ต้นทุนทางการเงิน</t>
  </si>
  <si>
    <t>กำไรก่อนภาษีเงินได้</t>
  </si>
  <si>
    <t>รวม</t>
  </si>
  <si>
    <t>จัดสรรเป็น</t>
  </si>
  <si>
    <t>สินค้าคงเหลือ - สุทธิ</t>
  </si>
  <si>
    <t>ค่าใช้จ่ายค้างจ่าย</t>
  </si>
  <si>
    <t>ตามกฎหมาย</t>
  </si>
  <si>
    <t>รวมหนี้สินไม่หมุนเวียน</t>
  </si>
  <si>
    <t>ที่ดิน อาคารและอุปกรณ์ - สุทธิ</t>
  </si>
  <si>
    <t>ค่าใช้จ่ายในการบริหาร</t>
  </si>
  <si>
    <t>ขายสุทธิ</t>
  </si>
  <si>
    <t>งบการเงินรวม</t>
  </si>
  <si>
    <t>งบการเงินเฉพาะกิจการ</t>
  </si>
  <si>
    <t>อสังหาริมทรัพย์เพื่อการลงทุน - สุทธิ</t>
  </si>
  <si>
    <t>งบกระแสเงินสด</t>
  </si>
  <si>
    <t>กระแสเงินสดจากกิจกรรมดำเนินงาน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</si>
  <si>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</si>
  <si>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</si>
  <si>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</si>
  <si>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</si>
  <si>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ค่าเสื่อมราคาและค่าตัดจำหน่าย</t>
  </si>
  <si>
    <t>รายได้ดอกเบี้ย</t>
  </si>
  <si>
    <t>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</si>
  <si>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</si>
  <si>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</si>
  <si>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</si>
  <si>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</si>
  <si>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ซื้อสินทรัพย์ถาวร</t>
  </si>
  <si>
    <t>รับดอกเบี้ย</t>
  </si>
  <si>
    <t>กระแสเงินสดจากกิจกรรมจัดหาเงิน</t>
  </si>
  <si>
    <t>เงินสดและรายการเทียบเท่าเงินสดประกอบด้วย</t>
  </si>
  <si>
    <t>งบกระแสเงินสด (ต่อ)</t>
  </si>
  <si>
    <t>งบกำไรขาดทุนเบ็ดเสร็จ</t>
  </si>
  <si>
    <t>ส่วนของหนี้สินตามสัญญาเช่าที่ถึง</t>
  </si>
  <si>
    <t>กำหนดชำระภายในหนึ่งปี</t>
  </si>
  <si>
    <t>หนี้สินตามสัญญาเช่า - สุทธิ</t>
  </si>
  <si>
    <t>เป็นเกณฑ์</t>
  </si>
  <si>
    <t>กำไรจากการดำเนินงาน</t>
  </si>
  <si>
    <t>ส่วนเกินทุนจาก</t>
  </si>
  <si>
    <t>การจ่ายโดยใช้หุ้น</t>
  </si>
  <si>
    <t>สินทรัพย์สิทธิการใช้ - สุทธิ</t>
  </si>
  <si>
    <t>เจ้าหนี้การค้าและเจ้าหนี้หมุนเวียนอื่น</t>
  </si>
  <si>
    <t>จัดสรรเป็นทุนสำรองตามกฏหมาย</t>
  </si>
  <si>
    <t>ต้นทุนในการจัดจำหน่าย</t>
  </si>
  <si>
    <t>การรวมธุรกิจ</t>
  </si>
  <si>
    <t>ทุนสำรอง</t>
  </si>
  <si>
    <t>ลูกหนี้การค้าและลูกหนี้หมุนเวียนอื่น</t>
  </si>
  <si>
    <t>จ่ายชำระหนี้สินตามสัญญาเช่า</t>
  </si>
  <si>
    <t>การควบคุมเดียวกัน</t>
  </si>
  <si>
    <t>ส่วนต่างจาก</t>
  </si>
  <si>
    <t>ภายใต้การ</t>
  </si>
  <si>
    <t>ควบคุมเดียวกัน</t>
  </si>
  <si>
    <t>ส่วนเกินทุน</t>
  </si>
  <si>
    <t>โดยใช้หุ้น</t>
  </si>
  <si>
    <t>จากการจ่าย</t>
  </si>
  <si>
    <t>ส่วนได้เสียที่</t>
  </si>
  <si>
    <t>ควบคุม</t>
  </si>
  <si>
    <t>ไม่มีอำนาจ</t>
  </si>
  <si>
    <t>ข้อมูลเพิ่มเติมงบกระแสเงินสด</t>
  </si>
  <si>
    <t>ซื้อโปรแกรมคอมพิวเตอร์</t>
  </si>
  <si>
    <t>จ่ายต้นทุนทางการเงิน</t>
  </si>
  <si>
    <t>ลูกหนี้ภายใต้สัญญาเช่าเงินทุน</t>
  </si>
  <si>
    <t>-  เงินสด</t>
  </si>
  <si>
    <t>-  เงินฝากธนาคาร</t>
  </si>
  <si>
    <t>"ยังไม่ได้ตรวจสอบ"</t>
  </si>
  <si>
    <t>"สอบทานแล้ว"</t>
  </si>
  <si>
    <t>"ตรวจสอบแล้ว"</t>
  </si>
  <si>
    <t>4</t>
  </si>
  <si>
    <t>10</t>
  </si>
  <si>
    <t>ประมาณการหนี้สินไม่หมุนเวียนผลประโยชน์</t>
  </si>
  <si>
    <t>พนักงานเมื่อเกษียณอายุ</t>
  </si>
  <si>
    <t>ส่วนเกินทุนจากการจ่ายโดยใช้หุ้นเป็นเกณฑ์</t>
  </si>
  <si>
    <t>กำไรสำหรับงวด</t>
  </si>
  <si>
    <t>กำไรเบ็ดเสร็จรวมสำหรับงวด</t>
  </si>
  <si>
    <t>การแบ่งปันกำไรเบ็ดเสร็จรวมสำหรับงวด</t>
  </si>
  <si>
    <t>ทุนเรือนหุ้นที่ออก</t>
  </si>
  <si>
    <t>และชำระแล้ว</t>
  </si>
  <si>
    <t>จัดสรรเป็นทุน</t>
  </si>
  <si>
    <t>สำรองตามกฎหมาย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</si>
  <si>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</si>
  <si>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</si>
  <si>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</si>
  <si>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</si>
  <si>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ประมาณการหนี้สินผลประโยชน์พนักงานเมื่อเกษียณอายุ</t>
  </si>
  <si>
    <t>ลูกหนี้การค้าระยะยาว</t>
  </si>
  <si>
    <t>ที่ครบกำหนดชำระภายในหนึ่งปี - สุทธิ</t>
  </si>
  <si>
    <t>ในบริษัทย่อย</t>
  </si>
  <si>
    <t>บริษัท ไบโอซายน์ แอนิมัล เฮลธ์ จำกัด (มหาชน) และบริษัทย่อย</t>
  </si>
  <si>
    <t xml:space="preserve">ทุนจดทะเบียน หุ้นสามัญ 314,000,000 หุ้น </t>
  </si>
  <si>
    <t>เงินลงทุนในบริษัทย่อยเพิ่มขึ้น</t>
  </si>
  <si>
    <t>เงินลงทุนในเงินฝากที่มีข้อจำกัดในการใช้</t>
  </si>
  <si>
    <t>มูลค่าหุ้นละ 0.50 บาท</t>
  </si>
  <si>
    <t>การแบ่งปันกำไรสำหรับงวด</t>
  </si>
  <si>
    <t>กิจกรรมดำเนินงาน</t>
  </si>
  <si>
    <t>หนี้สูญ</t>
  </si>
  <si>
    <t>ตัดบัญชีสินค้าคงเหลือ</t>
  </si>
  <si>
    <t>เงินลงทุนในเงินฝากที่มีข้อจำกัดในการใช้เพิ่มขึ้น</t>
  </si>
  <si>
    <t>พันบาท</t>
  </si>
  <si>
    <t>งบการเงินรวม (พันบาท)</t>
  </si>
  <si>
    <t>งบการเงินเฉพาะกิจการ (พันบาท)</t>
  </si>
  <si>
    <t>กำไรต่อหุ้นขั้นพื้นฐานส่วนที่เป็นของบริษัทใหญ่ (บาท)</t>
  </si>
  <si>
    <t>ทุนที่ออกและเรียกชำระแล้ว หุ้นสามัญ</t>
  </si>
  <si>
    <t>ส่วนเกินมูลค่าหุ้นสามัญ</t>
  </si>
  <si>
    <t>มูลค่าหุ้นสามัญ</t>
  </si>
  <si>
    <t>ส่วนเกิน</t>
  </si>
  <si>
    <t>ส่วนเกินมูลค่า</t>
  </si>
  <si>
    <t>หุ้นสามัญ</t>
  </si>
  <si>
    <t>เงินสดรับจากส่วนได้เสียที่ไม่มีอำนาจควบคุมของบริษัทย่อย</t>
  </si>
  <si>
    <t>ในการเพิ่มทุนจดทะเบียน</t>
  </si>
  <si>
    <t>ซื้ออสังหาริมทรัพย์เพื่อการลงทุน</t>
  </si>
  <si>
    <t>การลงทุน</t>
  </si>
  <si>
    <t>การเปลี่ยนแปลงส่วนได้เสียที่ไม่มีอำนาจควบคุม</t>
  </si>
  <si>
    <t>5</t>
  </si>
  <si>
    <t>4, 6</t>
  </si>
  <si>
    <t>เงินลงทุนระยะสั้นในหน่วยลงทุน</t>
  </si>
  <si>
    <t>เงินลงทุนในบริษัทย่อย</t>
  </si>
  <si>
    <t>314,000,000 หุ้น หุ้นละ 0.50 บาท</t>
  </si>
  <si>
    <t>ส่วนของลูกหนี้ตามสัญญาเช่าเงินทุน</t>
  </si>
  <si>
    <t>ลูกหนี้ตามสัญญาเช่าเงินทุน - สุทธิ</t>
  </si>
  <si>
    <t>สินทรัพย์ภาษีเงินได้รอการตัดบัญชี</t>
  </si>
  <si>
    <t>เงินให้กู้ยืมแก่กิจการที่เกี่ยวข้องกัน</t>
  </si>
  <si>
    <t>ส่วนต่างจากการรวมธุรกิจภายใต้</t>
  </si>
  <si>
    <t>รายการที่อาจถูกจัดประเภทเข้าไว้ในกำไรหรือขาดทุนในภายหลัง:</t>
  </si>
  <si>
    <t>ตัดบัญชีภาษีเงินได้หัก ณ ที่จ่าย</t>
  </si>
  <si>
    <t>2)</t>
  </si>
  <si>
    <t>อสังหาริมทรัพย์เพื่อการลงทุนเพิ่มขึ้นโดย</t>
  </si>
  <si>
    <t>-  จ่ายชำระเงินสด</t>
  </si>
  <si>
    <t>3)</t>
  </si>
  <si>
    <t>1)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</si>
  <si>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</si>
  <si>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</si>
  <si>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ผลต่างของ</t>
  </si>
  <si>
    <t>อัตราแลกเปลี่ยน</t>
  </si>
  <si>
    <t>จากการแปลงค่า</t>
  </si>
  <si>
    <t>งบการเงิน</t>
  </si>
  <si>
    <t>ที่เป็นเงินตรา</t>
  </si>
  <si>
    <t>ต่างประเทศ</t>
  </si>
  <si>
    <t>เงินสดรับชำระจากเงินให้กู้ยืมระยะยาวแก่กิจการที่เกี่ยวข้องกัน</t>
  </si>
  <si>
    <t>ผลต่างของอัตราแลกเปลี่ยนจากการแปลงค่างบการเงินที่เป็นเงินตราต่างประเทศ</t>
  </si>
  <si>
    <t>งบฐานะการเงิน</t>
  </si>
  <si>
    <t>ยอดคงเหลือ ณ วันที่ 1 มกราคม 2567</t>
  </si>
  <si>
    <t>งบฐานะการเงิน (ต่อ)</t>
  </si>
  <si>
    <t>รวมส่วนของผู้เป็นเจ้าของของบริษัทใหญ่</t>
  </si>
  <si>
    <t>7</t>
  </si>
  <si>
    <t>11</t>
  </si>
  <si>
    <t>ส่วนต่ำกว่าทุนจากการเพิ่มสัดส่วน</t>
  </si>
  <si>
    <t xml:space="preserve">     การลงทุนในบริษัทย่อย</t>
  </si>
  <si>
    <t>เงินลงทุนในตราสารทุน</t>
  </si>
  <si>
    <t>เงินกู้ยืมระยะสั้นจากสถาบันการเงิน</t>
  </si>
  <si>
    <t>ขาดทุน (กำไร) จากอัตราแลกเปลี่ยนเงินตราต่างประเทศที่ยังไม่เกิดขึ้นจริง - สุทธิ</t>
  </si>
  <si>
    <t>สินทรัพย์สิทธิการใช้เพิ่มขึ้นโดยหนี้สินตามสัญญาเช่า</t>
  </si>
  <si>
    <t>เงินลงทุนระยะยาวในตราสารหนี้ลดลง</t>
  </si>
  <si>
    <t>(กลับรายการ) ค่าเผื่อการลดมูลค่าสินค้าคงเหลือ</t>
  </si>
  <si>
    <t xml:space="preserve">เงินสดสุทธิได้มาจาก (ใช้ไปใน) กิจกรรมดำเนินงาน </t>
  </si>
  <si>
    <t xml:space="preserve">เงินสดสุทธิใช้ไปในกิจกรรมจัดหาเงิน </t>
  </si>
  <si>
    <t>รายการปรับกระทบกำไรสำหรับงวดเป็นเงินสดสุทธิได้มาจาก (ใช้ไปใน)</t>
  </si>
  <si>
    <t>-  รับชำระลูกหนี้การค้า</t>
  </si>
  <si>
    <t>ค่าใช้จ่ายอื่น</t>
  </si>
  <si>
    <t>(ต่ำกว่า)</t>
  </si>
  <si>
    <t>ทุนจากการ</t>
  </si>
  <si>
    <t>เพิ่มสัดส่วน</t>
  </si>
  <si>
    <t>สำหรับงวดสามเดือนสิ้นสุดวันที่ 31 มีนาคม 2568</t>
  </si>
  <si>
    <t>งบการเปลี่ยนแปลงส่วนของผู้ถือหุ้น (ต่อ)</t>
  </si>
  <si>
    <t>ผู้ถือหุ้น</t>
  </si>
  <si>
    <t>ยอดคงเหลือ ณ วันที่ 1 มกราคม 2568</t>
  </si>
  <si>
    <t>ยอดคงเหลือ ณ วันที่ 31 มีนาคม 2567</t>
  </si>
  <si>
    <t>ยอดคงเหลือ ณ วันที่ 31 มีนาคม 2568</t>
  </si>
  <si>
    <t>งบการเปลี่ยนแปลงส่วนของผู้ถือหุ้น</t>
  </si>
  <si>
    <t>หนี้สินและส่วนของผู้ถือหุ้น (ต่อ)</t>
  </si>
  <si>
    <t>ส่วนของผู้ถือหุ้น</t>
  </si>
  <si>
    <t>องค์ประกอบอื่นของส่วนของผู้ถือหุ้น - สุทธิ</t>
  </si>
  <si>
    <t>รวมส่วนของผู้ถือหุ้น</t>
  </si>
  <si>
    <t>รวมหนี้สินและส่วนของผู้ถือหุ้น</t>
  </si>
  <si>
    <t>31 มีนาคม 2568</t>
  </si>
  <si>
    <t>31 ธันวาคม 2567</t>
  </si>
  <si>
    <t>ณ วันที่ 31 มีนาคม 2568</t>
  </si>
  <si>
    <t>ส่วนของลูกหนี้การค้าระยะยาวที่ครบ</t>
  </si>
  <si>
    <t>กำหนดชำระภายในหนึ่งปี - สุทธิ</t>
  </si>
  <si>
    <t>ลูกหนี้การค้าระยะยาว - สุทธิ</t>
  </si>
  <si>
    <t>หนี้สินและส่วนของผู้ถือหุ้น</t>
  </si>
  <si>
    <t>14</t>
  </si>
  <si>
    <t>9, 15</t>
  </si>
  <si>
    <t>12, 13, 15</t>
  </si>
  <si>
    <t>8, 12, 13, 15</t>
  </si>
  <si>
    <t>8, 9, 12, 13, 15</t>
  </si>
  <si>
    <t>17</t>
  </si>
  <si>
    <t>บริษัทใหญ่</t>
  </si>
  <si>
    <t>องค์ประกอบอื่นของ</t>
  </si>
  <si>
    <t>กำไรจากการขายเงินลงทุนระยะสั้นในหน่วยลงทุน</t>
  </si>
  <si>
    <t>เงินลงทุนระยะสั้นในหน่วยลงทุน (เพิ่มขึ้น) ลดลง</t>
  </si>
  <si>
    <t>เงินให้กู้ยืมแก่กิจการที่เกี่ยวข้องกันเพิ่มขึ้น</t>
  </si>
  <si>
    <t>ค่าใช้จ่ายภาษีเงินได้</t>
  </si>
  <si>
    <t xml:space="preserve">เงินสดสุทธิได้มาจาก (ใช้ไปใน) กิจกรรมลงทุน </t>
  </si>
  <si>
    <t>เงินสดและรายการเทียบเท่าเงินสดเพิ่มขึ้น (ลดลง) สุทธิ</t>
  </si>
  <si>
    <t>(กลับรายการ) ค่าเผื่อผลขาดทุนด้านเครดิตที่คาดว่าจะเกิดขึ้น</t>
  </si>
  <si>
    <t>กำไรเบ็ดเสร็จอื่น</t>
  </si>
  <si>
    <t>ภาษีเงินได้นิติบุคคลค้างจ่าย</t>
  </si>
  <si>
    <t>8, 13, 15, 20</t>
  </si>
  <si>
    <t>สินทรัพย์ไม่หมุนเวียนอื่น</t>
  </si>
  <si>
    <t>หนี้สินหมุนเวียนอื่น</t>
  </si>
  <si>
    <t>ลูกหนี้การค้าและลูกหนี้หมุนเวียนอื่น - สุทธิ</t>
  </si>
  <si>
    <t>กำไรเบ็ดเสร็จอื่นสำหรับงวด</t>
  </si>
  <si>
    <t>เงินกู้ยืมระยะสั้นจากสถาบันการเงินลดลง</t>
  </si>
  <si>
    <t>ส่วนต่ำกว่าทุนจากการเพิ่มสัดส่วนการลงทุน</t>
  </si>
  <si>
    <t>บริษัทย่อยที่ถือหุ้นทางอ้อมเพิ่มทุน</t>
  </si>
  <si>
    <t>บริษัทย่อยที่ถือหุ้นทางตรงเพิ่มทุน</t>
  </si>
  <si>
    <t>กำไรที่ยังไม่เกิดขึ้นจริงจากการปรับมูลค่ายุติธรรมของเงินลงทุน</t>
  </si>
  <si>
    <t>กำไร (ขาดทุน) 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</si>
</sst>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0_);\(#,##0.000\)"/>
  </numFmts>
  <fonts count="1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pFont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0" fontId="2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9" fontId="13" fillId="0" borderId="0" applyFont="0" applyFill="0" applyBorder="0" applyAlignment="0" applyProtection="0"/>
    <xf numFmtId="0" fontId="5" fillId="0" borderId="0"/>
  </cellStyleXfs>
  <cellXfs count="157">
    <xf numFmtId="0" fontId="0" fillId="0" borderId="0" xfId="0"/>
    <xf numFmtId="40" fontId="6" fillId="0" borderId="0" xfId="4" applyNumberFormat="1" applyFont="1"/>
    <xf numFmtId="40" fontId="7" fillId="0" borderId="0" xfId="0" applyNumberFormat="1" applyFont="1"/>
    <xf numFmtId="40" fontId="6" fillId="0" borderId="0" xfId="0" applyNumberFormat="1" applyFont="1"/>
    <xf numFmtId="40" fontId="6" fillId="0" borderId="0" xfId="4" applyNumberFormat="1" applyFont="1" applyAlignment="1">
      <alignment horizontal="left"/>
    </xf>
    <xf numFmtId="38" fontId="6" fillId="0" borderId="0" xfId="4" applyNumberFormat="1" applyFont="1" applyAlignment="1">
      <alignment horizontal="left"/>
    </xf>
    <xf numFmtId="38" fontId="7" fillId="0" borderId="0" xfId="4" applyNumberFormat="1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37" fontId="7" fillId="0" borderId="0" xfId="4" applyNumberFormat="1" applyFont="1"/>
    <xf numFmtId="40" fontId="7" fillId="0" borderId="0" xfId="4" applyNumberFormat="1" applyFont="1"/>
    <xf numFmtId="49" fontId="7" fillId="0" borderId="0" xfId="4" quotePrefix="1" applyNumberFormat="1" applyFont="1" applyAlignment="1">
      <alignment horizontal="center"/>
    </xf>
    <xf numFmtId="49" fontId="7" fillId="0" borderId="0" xfId="4" applyNumberFormat="1" applyFont="1" applyAlignment="1">
      <alignment horizontal="center"/>
    </xf>
    <xf numFmtId="38" fontId="7" fillId="0" borderId="0" xfId="0" applyNumberFormat="1" applyFont="1"/>
    <xf numFmtId="37" fontId="7" fillId="0" borderId="2" xfId="4" applyNumberFormat="1" applyFont="1" applyBorder="1"/>
    <xf numFmtId="38" fontId="7" fillId="0" borderId="0" xfId="4" applyNumberFormat="1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40" fontId="7" fillId="0" borderId="0" xfId="4" quotePrefix="1" applyNumberFormat="1" applyFont="1"/>
    <xf numFmtId="38" fontId="7" fillId="0" borderId="0" xfId="0" applyNumberFormat="1" applyFont="1" applyAlignment="1">
      <alignment horizontal="center"/>
    </xf>
    <xf numFmtId="37" fontId="7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38" fontId="7" fillId="0" borderId="0" xfId="4" quotePrefix="1" applyNumberFormat="1" applyFont="1"/>
    <xf numFmtId="165" fontId="7" fillId="0" borderId="0" xfId="1" quotePrefix="1" applyNumberFormat="1" applyFont="1" applyFill="1" applyBorder="1" applyAlignment="1" applyProtection="1"/>
    <xf numFmtId="41" fontId="7" fillId="0" borderId="0" xfId="2" applyNumberFormat="1" applyFont="1" applyFill="1" applyBorder="1" applyAlignment="1" applyProtection="1"/>
    <xf numFmtId="40" fontId="7" fillId="0" borderId="4" xfId="4" applyNumberFormat="1" applyFont="1" applyBorder="1"/>
    <xf numFmtId="37" fontId="7" fillId="0" borderId="0" xfId="4" applyNumberFormat="1" applyFont="1" applyAlignment="1">
      <alignment horizontal="center"/>
    </xf>
    <xf numFmtId="37" fontId="7" fillId="0" borderId="0" xfId="1" applyNumberFormat="1" applyFont="1" applyFill="1" applyAlignment="1" applyProtection="1"/>
    <xf numFmtId="37" fontId="7" fillId="0" borderId="2" xfId="1" applyNumberFormat="1" applyFont="1" applyFill="1" applyBorder="1" applyAlignment="1" applyProtection="1"/>
    <xf numFmtId="37" fontId="7" fillId="0" borderId="0" xfId="1" applyNumberFormat="1" applyFont="1" applyFill="1" applyAlignment="1"/>
    <xf numFmtId="37" fontId="7" fillId="0" borderId="0" xfId="4" quotePrefix="1" applyNumberFormat="1" applyFont="1"/>
    <xf numFmtId="37" fontId="7" fillId="0" borderId="0" xfId="1" quotePrefix="1" applyNumberFormat="1" applyFont="1" applyFill="1" applyAlignment="1" applyProtection="1"/>
    <xf numFmtId="37" fontId="7" fillId="0" borderId="3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>
      <alignment horizontal="center"/>
    </xf>
    <xf numFmtId="37" fontId="7" fillId="0" borderId="0" xfId="1" quotePrefix="1" applyNumberFormat="1" applyFont="1" applyFill="1" applyBorder="1" applyAlignment="1" applyProtection="1">
      <alignment horizontal="center"/>
    </xf>
    <xf numFmtId="37" fontId="7" fillId="0" borderId="6" xfId="1" applyNumberFormat="1" applyFont="1" applyFill="1" applyBorder="1" applyAlignment="1" applyProtection="1"/>
    <xf numFmtId="37" fontId="7" fillId="0" borderId="4" xfId="1" applyNumberFormat="1" applyFont="1" applyFill="1" applyBorder="1" applyAlignment="1" applyProtection="1"/>
    <xf numFmtId="37" fontId="7" fillId="0" borderId="0" xfId="1" applyNumberFormat="1" applyFont="1" applyFill="1" applyBorder="1" applyAlignment="1">
      <alignment horizontal="center"/>
    </xf>
    <xf numFmtId="37" fontId="7" fillId="0" borderId="2" xfId="1" applyNumberFormat="1" applyFont="1" applyFill="1" applyBorder="1" applyAlignment="1"/>
    <xf numFmtId="37" fontId="7" fillId="0" borderId="1" xfId="1" applyNumberFormat="1" applyFont="1" applyFill="1" applyBorder="1" applyAlignment="1" applyProtection="1"/>
    <xf numFmtId="37" fontId="2" fillId="0" borderId="0" xfId="1" applyNumberFormat="1" applyFont="1" applyFill="1" applyAlignment="1" applyProtection="1"/>
    <xf numFmtId="37" fontId="7" fillId="0" borderId="0" xfId="1" quotePrefix="1" applyNumberFormat="1" applyFont="1" applyFill="1" applyBorder="1" applyAlignment="1" applyProtection="1"/>
    <xf numFmtId="37" fontId="7" fillId="0" borderId="0" xfId="2" applyNumberFormat="1" applyFont="1" applyFill="1" applyBorder="1" applyAlignment="1" applyProtection="1"/>
    <xf numFmtId="37" fontId="7" fillId="0" borderId="3" xfId="4" applyNumberFormat="1" applyFont="1" applyBorder="1"/>
    <xf numFmtId="37" fontId="7" fillId="0" borderId="5" xfId="4" applyNumberFormat="1" applyFont="1" applyBorder="1"/>
    <xf numFmtId="37" fontId="7" fillId="0" borderId="6" xfId="1" applyNumberFormat="1" applyFont="1" applyFill="1" applyBorder="1" applyAlignment="1"/>
    <xf numFmtId="37" fontId="7" fillId="0" borderId="0" xfId="4" quotePrefix="1" applyNumberFormat="1" applyFont="1" applyAlignment="1">
      <alignment horizontal="center"/>
    </xf>
    <xf numFmtId="165" fontId="7" fillId="0" borderId="0" xfId="4" applyNumberFormat="1" applyFont="1"/>
    <xf numFmtId="38" fontId="7" fillId="0" borderId="0" xfId="1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/>
    <xf numFmtId="37" fontId="7" fillId="0" borderId="2" xfId="4" quotePrefix="1" applyNumberFormat="1" applyFont="1" applyBorder="1"/>
    <xf numFmtId="37" fontId="7" fillId="0" borderId="1" xfId="4" quotePrefix="1" applyNumberFormat="1" applyFont="1" applyBorder="1"/>
    <xf numFmtId="164" fontId="7" fillId="0" borderId="0" xfId="1" applyFont="1" applyFill="1" applyAlignment="1" applyProtection="1"/>
    <xf numFmtId="164" fontId="7" fillId="0" borderId="0" xfId="1" applyFont="1" applyFill="1" applyAlignment="1"/>
    <xf numFmtId="164" fontId="7" fillId="0" borderId="6" xfId="1" applyFont="1" applyFill="1" applyBorder="1" applyAlignment="1" applyProtection="1"/>
    <xf numFmtId="164" fontId="7" fillId="0" borderId="0" xfId="1" applyFont="1" applyFill="1" applyBorder="1" applyAlignment="1" applyProtection="1"/>
    <xf numFmtId="164" fontId="7" fillId="0" borderId="0" xfId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1" quotePrefix="1" applyNumberFormat="1" applyFont="1" applyFill="1" applyAlignment="1" applyProtection="1"/>
    <xf numFmtId="41" fontId="7" fillId="0" borderId="0" xfId="1" quotePrefix="1" applyNumberFormat="1" applyFont="1" applyFill="1" applyBorder="1" applyAlignment="1" applyProtection="1"/>
    <xf numFmtId="41" fontId="7" fillId="0" borderId="0" xfId="1" applyNumberFormat="1" applyFont="1" applyFill="1" applyBorder="1" applyAlignment="1" applyProtection="1"/>
    <xf numFmtId="165" fontId="7" fillId="0" borderId="5" xfId="1" applyNumberFormat="1" applyFont="1" applyFill="1" applyBorder="1" applyAlignment="1" applyProtection="1"/>
    <xf numFmtId="9" fontId="7" fillId="0" borderId="0" xfId="28" applyFont="1" applyFill="1" applyBorder="1" applyAlignment="1" applyProtection="1"/>
    <xf numFmtId="164" fontId="7" fillId="0" borderId="0" xfId="1" applyFont="1" applyFill="1" applyBorder="1" applyAlignment="1" applyProtection="1">
      <alignment horizontal="center"/>
    </xf>
    <xf numFmtId="165" fontId="7" fillId="0" borderId="0" xfId="1" applyNumberFormat="1" applyFont="1" applyFill="1" applyAlignment="1" applyProtection="1"/>
    <xf numFmtId="38" fontId="7" fillId="0" borderId="1" xfId="4" applyNumberFormat="1" applyFont="1" applyBorder="1" applyAlignment="1">
      <alignment horizontal="center"/>
    </xf>
    <xf numFmtId="0" fontId="7" fillId="0" borderId="0" xfId="29" applyFont="1" applyAlignment="1">
      <alignment horizontal="right"/>
    </xf>
    <xf numFmtId="165" fontId="14" fillId="0" borderId="0" xfId="1" applyNumberFormat="1" applyFont="1" applyFill="1" applyAlignment="1"/>
    <xf numFmtId="37" fontId="14" fillId="0" borderId="0" xfId="1" applyNumberFormat="1" applyFont="1" applyFill="1" applyBorder="1" applyAlignment="1"/>
    <xf numFmtId="0" fontId="7" fillId="0" borderId="0" xfId="0" applyFont="1"/>
    <xf numFmtId="40" fontId="7" fillId="0" borderId="0" xfId="6" applyNumberFormat="1" applyFont="1"/>
    <xf numFmtId="0" fontId="6" fillId="0" borderId="0" xfId="0" applyFont="1"/>
    <xf numFmtId="0" fontId="14" fillId="0" borderId="0" xfId="3" applyFont="1"/>
    <xf numFmtId="40" fontId="14" fillId="0" borderId="0" xfId="0" applyNumberFormat="1" applyFont="1"/>
    <xf numFmtId="165" fontId="7" fillId="0" borderId="0" xfId="1" applyNumberFormat="1" applyFont="1" applyFill="1" applyAlignment="1"/>
    <xf numFmtId="40" fontId="15" fillId="0" borderId="0" xfId="4" applyNumberFormat="1" applyFont="1" applyAlignment="1">
      <alignment horizontal="left"/>
    </xf>
    <xf numFmtId="0" fontId="15" fillId="0" borderId="0" xfId="3" applyFont="1" applyAlignment="1">
      <alignment horizontal="centerContinuous"/>
    </xf>
    <xf numFmtId="0" fontId="14" fillId="0" borderId="0" xfId="3" applyFont="1" applyAlignment="1">
      <alignment horizontal="centerContinuous"/>
    </xf>
    <xf numFmtId="165" fontId="14" fillId="0" borderId="0" xfId="1" applyNumberFormat="1" applyFont="1" applyFill="1" applyAlignment="1">
      <alignment horizontal="centerContinuous"/>
    </xf>
    <xf numFmtId="165" fontId="14" fillId="0" borderId="0" xfId="1" applyNumberFormat="1" applyFont="1" applyFill="1" applyAlignment="1">
      <alignment horizontal="center"/>
    </xf>
    <xf numFmtId="0" fontId="14" fillId="0" borderId="0" xfId="29" applyFont="1" applyAlignment="1">
      <alignment horizontal="right" vertical="top"/>
    </xf>
    <xf numFmtId="164" fontId="14" fillId="0" borderId="0" xfId="1" applyFont="1" applyFill="1" applyAlignment="1"/>
    <xf numFmtId="165" fontId="14" fillId="0" borderId="0" xfId="1" applyNumberFormat="1" applyFont="1" applyFill="1" applyBorder="1" applyAlignment="1">
      <alignment horizontal="centerContinuous"/>
    </xf>
    <xf numFmtId="165" fontId="14" fillId="0" borderId="6" xfId="1" applyNumberFormat="1" applyFont="1" applyFill="1" applyBorder="1" applyAlignment="1">
      <alignment horizontal="center"/>
    </xf>
    <xf numFmtId="164" fontId="14" fillId="0" borderId="0" xfId="1" applyFont="1" applyFill="1" applyBorder="1" applyAlignment="1"/>
    <xf numFmtId="165" fontId="14" fillId="0" borderId="0" xfId="1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/>
    <xf numFmtId="165" fontId="14" fillId="0" borderId="1" xfId="1" applyNumberFormat="1" applyFont="1" applyFill="1" applyBorder="1" applyAlignment="1">
      <alignment horizontal="center"/>
    </xf>
    <xf numFmtId="0" fontId="15" fillId="0" borderId="0" xfId="3" applyFont="1"/>
    <xf numFmtId="0" fontId="14" fillId="0" borderId="0" xfId="3" quotePrefix="1" applyFont="1" applyAlignment="1">
      <alignment horizontal="centerContinuous"/>
    </xf>
    <xf numFmtId="0" fontId="14" fillId="0" borderId="0" xfId="3" quotePrefix="1" applyFont="1" applyAlignment="1">
      <alignment horizontal="center"/>
    </xf>
    <xf numFmtId="164" fontId="14" fillId="0" borderId="6" xfId="1" applyFont="1" applyFill="1" applyBorder="1" applyAlignment="1"/>
    <xf numFmtId="37" fontId="14" fillId="0" borderId="6" xfId="1" applyNumberFormat="1" applyFont="1" applyFill="1" applyBorder="1" applyAlignment="1"/>
    <xf numFmtId="37" fontId="14" fillId="0" borderId="3" xfId="1" applyNumberFormat="1" applyFont="1" applyFill="1" applyBorder="1" applyAlignment="1"/>
    <xf numFmtId="165" fontId="14" fillId="0" borderId="6" xfId="1" applyNumberFormat="1" applyFont="1" applyFill="1" applyBorder="1" applyAlignment="1"/>
    <xf numFmtId="164" fontId="14" fillId="0" borderId="2" xfId="1" applyFont="1" applyFill="1" applyBorder="1" applyAlignment="1"/>
    <xf numFmtId="165" fontId="14" fillId="0" borderId="2" xfId="1" applyNumberFormat="1" applyFont="1" applyFill="1" applyBorder="1" applyAlignment="1"/>
    <xf numFmtId="37" fontId="14" fillId="0" borderId="2" xfId="1" applyNumberFormat="1" applyFont="1" applyFill="1" applyBorder="1" applyAlignment="1"/>
    <xf numFmtId="0" fontId="7" fillId="0" borderId="0" xfId="29" applyFont="1" applyAlignment="1">
      <alignment horizontal="right" vertical="top"/>
    </xf>
    <xf numFmtId="40" fontId="7" fillId="0" borderId="0" xfId="4" applyNumberFormat="1" applyFont="1" applyAlignment="1">
      <alignment horizontal="left"/>
    </xf>
    <xf numFmtId="41" fontId="7" fillId="0" borderId="0" xfId="4" quotePrefix="1" applyNumberFormat="1" applyFont="1"/>
    <xf numFmtId="41" fontId="7" fillId="0" borderId="0" xfId="4" applyNumberFormat="1" applyFont="1" applyAlignment="1">
      <alignment horizontal="center"/>
    </xf>
    <xf numFmtId="41" fontId="7" fillId="0" borderId="0" xfId="4" quotePrefix="1" applyNumberFormat="1" applyFont="1" applyAlignment="1">
      <alignment horizontal="center"/>
    </xf>
    <xf numFmtId="41" fontId="7" fillId="0" borderId="0" xfId="4" applyNumberFormat="1" applyFont="1"/>
    <xf numFmtId="41" fontId="7" fillId="0" borderId="6" xfId="4" quotePrefix="1" applyNumberFormat="1" applyFont="1" applyBorder="1"/>
    <xf numFmtId="41" fontId="7" fillId="0" borderId="6" xfId="4" applyNumberFormat="1" applyFont="1" applyBorder="1"/>
    <xf numFmtId="41" fontId="7" fillId="0" borderId="2" xfId="4" applyNumberFormat="1" applyFont="1" applyBorder="1"/>
    <xf numFmtId="40" fontId="6" fillId="0" borderId="0" xfId="6" applyNumberFormat="1" applyFont="1"/>
    <xf numFmtId="37" fontId="7" fillId="0" borderId="6" xfId="4" applyNumberFormat="1" applyFont="1" applyBorder="1"/>
    <xf numFmtId="0" fontId="6" fillId="0" borderId="0" xfId="27" applyFont="1" applyAlignment="1">
      <alignment horizontal="left"/>
    </xf>
    <xf numFmtId="0" fontId="7" fillId="0" borderId="0" xfId="6" applyFont="1"/>
    <xf numFmtId="49" fontId="7" fillId="0" borderId="0" xfId="4" quotePrefix="1" applyNumberFormat="1" applyFont="1"/>
    <xf numFmtId="49" fontId="7" fillId="0" borderId="0" xfId="4" applyNumberFormat="1" applyFont="1"/>
    <xf numFmtId="37" fontId="7" fillId="0" borderId="6" xfId="4" quotePrefix="1" applyNumberFormat="1" applyFont="1" applyBorder="1"/>
    <xf numFmtId="165" fontId="7" fillId="0" borderId="6" xfId="1" applyNumberFormat="1" applyFont="1" applyFill="1" applyBorder="1" applyAlignment="1"/>
    <xf numFmtId="165" fontId="14" fillId="0" borderId="3" xfId="1" applyNumberFormat="1" applyFont="1" applyFill="1" applyBorder="1" applyAlignment="1"/>
    <xf numFmtId="166" fontId="7" fillId="0" borderId="3" xfId="1" applyNumberFormat="1" applyFont="1" applyBorder="1"/>
    <xf numFmtId="166" fontId="7" fillId="0" borderId="0" xfId="1" applyNumberFormat="1" applyFont="1" applyAlignment="1">
      <alignment horizontal="center"/>
    </xf>
    <xf numFmtId="166" fontId="7" fillId="0" borderId="0" xfId="1" applyNumberFormat="1" applyFont="1"/>
    <xf numFmtId="0" fontId="12" fillId="0" borderId="0" xfId="0" quotePrefix="1" applyFont="1"/>
    <xf numFmtId="40" fontId="7" fillId="0" borderId="0" xfId="27" applyNumberFormat="1" applyFont="1"/>
    <xf numFmtId="164" fontId="14" fillId="0" borderId="4" xfId="1" applyFont="1" applyFill="1" applyBorder="1" applyAlignment="1"/>
    <xf numFmtId="165" fontId="14" fillId="0" borderId="4" xfId="1" applyNumberFormat="1" applyFont="1" applyFill="1" applyBorder="1" applyAlignment="1"/>
    <xf numFmtId="165" fontId="7" fillId="0" borderId="3" xfId="1" applyNumberFormat="1" applyFont="1" applyFill="1" applyBorder="1" applyAlignment="1" applyProtection="1"/>
    <xf numFmtId="164" fontId="7" fillId="0" borderId="3" xfId="1" applyFont="1" applyFill="1" applyBorder="1" applyAlignment="1" applyProtection="1"/>
    <xf numFmtId="0" fontId="6" fillId="0" borderId="0" xfId="3" applyFont="1"/>
    <xf numFmtId="0" fontId="7" fillId="0" borderId="0" xfId="3" applyFont="1" applyAlignment="1">
      <alignment horizontal="centerContinuous"/>
    </xf>
    <xf numFmtId="0" fontId="7" fillId="0" borderId="0" xfId="3" applyFont="1"/>
    <xf numFmtId="164" fontId="7" fillId="0" borderId="6" xfId="1" applyFont="1" applyFill="1" applyBorder="1" applyAlignment="1"/>
    <xf numFmtId="38" fontId="6" fillId="0" borderId="0" xfId="4" applyNumberFormat="1" applyFont="1"/>
    <xf numFmtId="38" fontId="6" fillId="0" borderId="0" xfId="4" applyNumberFormat="1" applyFont="1" applyAlignment="1">
      <alignment horizontal="center"/>
    </xf>
    <xf numFmtId="40" fontId="7" fillId="0" borderId="0" xfId="4" applyNumberFormat="1" applyFont="1" applyAlignment="1">
      <alignment horizontal="center"/>
    </xf>
    <xf numFmtId="0" fontId="7" fillId="0" borderId="0" xfId="29" applyFont="1" applyAlignment="1">
      <alignment horizontal="center" vertical="top"/>
    </xf>
    <xf numFmtId="1" fontId="7" fillId="0" borderId="6" xfId="29" applyNumberFormat="1" applyFont="1" applyBorder="1" applyAlignment="1">
      <alignment horizontal="center" vertical="top"/>
    </xf>
    <xf numFmtId="0" fontId="7" fillId="0" borderId="6" xfId="29" applyFont="1" applyBorder="1" applyAlignment="1">
      <alignment horizontal="center" vertical="top"/>
    </xf>
    <xf numFmtId="37" fontId="6" fillId="0" borderId="0" xfId="4" applyNumberFormat="1" applyFont="1"/>
    <xf numFmtId="37" fontId="6" fillId="0" borderId="0" xfId="4" quotePrefix="1" applyNumberFormat="1" applyFont="1" applyAlignment="1">
      <alignment horizontal="center"/>
    </xf>
    <xf numFmtId="49" fontId="12" fillId="0" borderId="0" xfId="4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38" fontId="7" fillId="0" borderId="0" xfId="4" quotePrefix="1" applyNumberFormat="1" applyFont="1" applyAlignment="1">
      <alignment horizontal="center"/>
    </xf>
    <xf numFmtId="37" fontId="7" fillId="0" borderId="4" xfId="4" applyNumberFormat="1" applyFont="1" applyBorder="1"/>
    <xf numFmtId="0" fontId="7" fillId="0" borderId="0" xfId="6" applyFont="1" applyAlignment="1">
      <alignment vertical="center"/>
    </xf>
    <xf numFmtId="165" fontId="7" fillId="0" borderId="0" xfId="1" applyNumberFormat="1" applyFont="1"/>
    <xf numFmtId="165" fontId="7" fillId="0" borderId="6" xfId="1" applyNumberFormat="1" applyFont="1" applyFill="1" applyBorder="1" applyAlignment="1" applyProtection="1"/>
    <xf numFmtId="165" fontId="14" fillId="0" borderId="4" xfId="1" applyNumberFormat="1" applyFont="1" applyFill="1" applyBorder="1" applyAlignment="1">
      <alignment horizontal="center"/>
    </xf>
    <xf numFmtId="165" fontId="7" fillId="0" borderId="6" xfId="1" quotePrefix="1" applyNumberFormat="1" applyFont="1" applyFill="1" applyBorder="1" applyAlignment="1" applyProtection="1"/>
    <xf numFmtId="165" fontId="7" fillId="0" borderId="0" xfId="1" quotePrefix="1" applyNumberFormat="1" applyFont="1" applyFill="1"/>
    <xf numFmtId="164" fontId="7" fillId="0" borderId="0" xfId="1" applyFont="1" applyFill="1" applyAlignment="1">
      <alignment horizontal="center"/>
    </xf>
    <xf numFmtId="164" fontId="7" fillId="0" borderId="0" xfId="1" quotePrefix="1" applyFont="1" applyFill="1"/>
    <xf numFmtId="164" fontId="7" fillId="0" borderId="0" xfId="1" applyFont="1" applyFill="1"/>
    <xf numFmtId="164" fontId="7" fillId="0" borderId="5" xfId="1" applyFont="1" applyBorder="1"/>
    <xf numFmtId="38" fontId="7" fillId="0" borderId="1" xfId="4" applyNumberFormat="1" applyFont="1" applyBorder="1" applyAlignment="1">
      <alignment horizontal="center"/>
    </xf>
    <xf numFmtId="40" fontId="7" fillId="0" borderId="2" xfId="4" applyNumberFormat="1" applyFont="1" applyBorder="1" applyAlignment="1">
      <alignment horizontal="center"/>
    </xf>
    <xf numFmtId="165" fontId="14" fillId="0" borderId="6" xfId="1" applyNumberFormat="1" applyFont="1" applyFill="1" applyBorder="1" applyAlignment="1">
      <alignment horizontal="center"/>
    </xf>
  </cellXfs>
  <cellStyles count="30">
    <cellStyle name="Comma" xfId="1" builtinId="3"/>
    <cellStyle name="Comma 11" xfId="23" xr:uid="{92497901-D732-4B33-B068-F8379B2E48C7}"/>
    <cellStyle name="Comma 2" xfId="9" xr:uid="{42553254-67FD-40B3-A66C-994F328AE9A9}"/>
    <cellStyle name="Comma 2 2" xfId="15" xr:uid="{791647BF-8742-4EF3-BAA3-F549BA5BA53E}"/>
    <cellStyle name="Comma 2 2 3" xfId="17" xr:uid="{8EFE5D62-53B8-423F-A69B-2E90CB3469A7}"/>
    <cellStyle name="Comma 2 7" xfId="13" xr:uid="{D66809C5-84F9-4607-BA55-4335CC8E8315}"/>
    <cellStyle name="Comma 3" xfId="19" xr:uid="{052C9172-5223-418B-932E-1FA543ABB736}"/>
    <cellStyle name="Comma 3 2 2" xfId="25" xr:uid="{849FC725-21A1-4757-9255-0E961E36B7F6}"/>
    <cellStyle name="Comma 4" xfId="8" xr:uid="{F7C857D8-9700-4F0E-9E42-F94F43B94A84}"/>
    <cellStyle name="Comma_top311204_cpico" xfId="2" xr:uid="{00000000-0005-0000-0000-000001000000}"/>
    <cellStyle name="Normal" xfId="0" builtinId="0"/>
    <cellStyle name="Normal 100" xfId="21" xr:uid="{F4FEF314-4C18-49F3-82BB-1557CDE9BBC3}"/>
    <cellStyle name="Normal 2" xfId="6" xr:uid="{02575A97-DF16-49FB-9E36-5121FB4EADCC}"/>
    <cellStyle name="Normal 2 2 2 2" xfId="26" xr:uid="{A5981BC7-4442-488D-AA92-36914EF0A2A2}"/>
    <cellStyle name="Normal 2 3" xfId="12" xr:uid="{C22BE3EB-CC30-492A-BB69-D05081F2126B}"/>
    <cellStyle name="Normal 2 3 2" xfId="24" xr:uid="{C145BD53-8C91-48D4-802C-01624026602B}"/>
    <cellStyle name="Normal 3" xfId="7" xr:uid="{CF66E845-5040-410A-8224-6A4F90635D2A}"/>
    <cellStyle name="Normal 3 2" xfId="10" xr:uid="{522FB8A0-649D-4D01-A842-700D335F5FF1}"/>
    <cellStyle name="Normal 3 5 2" xfId="16" xr:uid="{54F8846B-7DCC-4BC6-A4B3-B353FD2A952C}"/>
    <cellStyle name="Normal 4" xfId="5" xr:uid="{3B7B9E93-EBA1-4F4E-B59E-DE0AC9C5AD4A}"/>
    <cellStyle name="Normal 4 2" xfId="20" xr:uid="{919E2067-8A31-4CB9-9C9A-3908A7800378}"/>
    <cellStyle name="Normal 5" xfId="11" xr:uid="{557B87F4-1359-4239-89A5-BDCDCCA365E0}"/>
    <cellStyle name="Normal 50" xfId="27" xr:uid="{AB655D95-4725-4CE0-96E7-FCD1261B282C}"/>
    <cellStyle name="Normal 9" xfId="14" xr:uid="{8E0B99DE-3A4C-4860-9B9E-E821D426774A}"/>
    <cellStyle name="Normal_T-59-Q1" xfId="3" xr:uid="{00000000-0005-0000-0000-000003000000}"/>
    <cellStyle name="Normal_T-87-Q3" xfId="29" xr:uid="{A3B28999-E8F9-4C69-A7CD-14816CEE0CE9}"/>
    <cellStyle name="Percent" xfId="28" builtinId="5"/>
    <cellStyle name="Percent 2" xfId="22" xr:uid="{D113F595-2CF9-4A09-90FD-C281B367BEBD}"/>
    <cellStyle name="Percent 3" xfId="18" xr:uid="{265715D7-E88A-4925-B48C-406AF2FF3986}"/>
    <cellStyle name="ปกติ_Sheet1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09"/>
  <sheetViews>
    <sheetView topLeftCell="A48" zoomScale="80" zoomScaleNormal="80" zoomScaleSheetLayoutView="110" workbookViewId="0">
      <selection activeCell="E65" sqref="E65"/>
    </sheetView>
  </sheetViews>
  <sheetFormatPr defaultColWidth="9.09765625" defaultRowHeight="23.25" customHeight="1"/>
  <cols>
    <col min="1" max="1" width="2" style="2" customWidth="1"/>
    <col min="2" max="2" width="37.59765625" style="2" customWidth="1"/>
    <col min="3" max="3" width="18.19921875" style="19" customWidth="1"/>
    <col min="4" max="4" width="1.09765625" style="19" customWidth="1"/>
    <col min="5" max="5" width="16.59765625" style="13" customWidth="1"/>
    <col min="6" max="6" width="1.09765625" style="2" customWidth="1"/>
    <col min="7" max="7" width="16.59765625" style="13" customWidth="1"/>
    <col min="8" max="8" width="1.09765625" style="19" customWidth="1"/>
    <col min="9" max="9" width="16.59765625" style="13" customWidth="1"/>
    <col min="10" max="10" width="1.09765625" style="2" customWidth="1"/>
    <col min="11" max="11" width="16.59765625" style="13" customWidth="1"/>
    <col min="12" max="12" width="6.09765625" style="2" customWidth="1"/>
    <col min="13" max="13" width="11" style="2" bestFit="1" customWidth="1"/>
    <col min="14" max="14" width="9.8984375" style="2" customWidth="1"/>
    <col min="15" max="15" width="1.59765625" style="2" customWidth="1"/>
    <col min="16" max="16" width="9.8984375" style="2" customWidth="1"/>
    <col min="17" max="17" width="1.59765625" style="2" customWidth="1"/>
    <col min="18" max="18" width="9.8984375" style="2" customWidth="1"/>
    <col min="19" max="19" width="1.59765625" style="2" customWidth="1"/>
    <col min="20" max="23" width="9.8984375" style="2" customWidth="1"/>
    <col min="24" max="16384" width="9.09765625" style="2"/>
  </cols>
  <sheetData>
    <row r="1" spans="1:11" ht="21" customHeight="1">
      <c r="A1" s="1" t="s">
        <v>116</v>
      </c>
      <c r="C1" s="131"/>
      <c r="D1" s="131"/>
      <c r="E1" s="1"/>
      <c r="F1" s="1"/>
      <c r="G1" s="1"/>
      <c r="H1" s="131"/>
      <c r="I1" s="1"/>
      <c r="J1" s="1"/>
      <c r="K1" s="1"/>
    </row>
    <row r="2" spans="1:11" s="3" customFormat="1" ht="21" customHeight="1">
      <c r="A2" s="3" t="s">
        <v>168</v>
      </c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21" customHeight="1">
      <c r="A3" s="1" t="s">
        <v>204</v>
      </c>
      <c r="C3" s="1"/>
      <c r="D3" s="1"/>
      <c r="E3" s="27"/>
      <c r="F3" s="1"/>
      <c r="G3" s="27"/>
      <c r="H3" s="1"/>
      <c r="I3" s="1"/>
      <c r="J3" s="1"/>
      <c r="K3" s="1"/>
    </row>
    <row r="4" spans="1:11" ht="21" customHeight="1">
      <c r="A4" s="4"/>
      <c r="C4" s="132"/>
      <c r="D4" s="132"/>
      <c r="E4" s="27"/>
      <c r="F4" s="4"/>
      <c r="G4" s="27"/>
      <c r="H4" s="132"/>
      <c r="I4" s="5"/>
      <c r="J4" s="4"/>
      <c r="K4" s="5"/>
    </row>
    <row r="5" spans="1:11" ht="21" customHeight="1">
      <c r="A5" s="4" t="s">
        <v>6</v>
      </c>
      <c r="C5" s="132"/>
      <c r="D5" s="132"/>
      <c r="E5" s="5"/>
      <c r="F5" s="4"/>
      <c r="G5" s="5"/>
      <c r="H5" s="132"/>
      <c r="I5" s="5"/>
      <c r="J5" s="4"/>
      <c r="K5" s="5"/>
    </row>
    <row r="6" spans="1:11" ht="21" customHeight="1">
      <c r="A6" s="4"/>
      <c r="C6" s="132"/>
      <c r="D6" s="132"/>
      <c r="E6" s="154" t="s">
        <v>126</v>
      </c>
      <c r="F6" s="154"/>
      <c r="G6" s="154"/>
      <c r="H6" s="154"/>
      <c r="I6" s="154"/>
      <c r="J6" s="154"/>
      <c r="K6" s="154"/>
    </row>
    <row r="7" spans="1:11" ht="21" customHeight="1">
      <c r="A7" s="4"/>
      <c r="C7" s="6"/>
      <c r="D7" s="6"/>
      <c r="E7" s="155" t="s">
        <v>40</v>
      </c>
      <c r="F7" s="155"/>
      <c r="G7" s="155"/>
      <c r="H7" s="25"/>
      <c r="I7" s="155" t="s">
        <v>41</v>
      </c>
      <c r="J7" s="155"/>
      <c r="K7" s="155"/>
    </row>
    <row r="8" spans="1:11" ht="21" customHeight="1">
      <c r="A8" s="4"/>
      <c r="C8" s="6"/>
      <c r="D8" s="6"/>
      <c r="E8" s="133" t="s">
        <v>202</v>
      </c>
      <c r="F8" s="133"/>
      <c r="G8" s="133" t="s">
        <v>203</v>
      </c>
      <c r="H8" s="133"/>
      <c r="I8" s="133" t="s">
        <v>202</v>
      </c>
      <c r="J8" s="133"/>
      <c r="K8" s="133" t="s">
        <v>203</v>
      </c>
    </row>
    <row r="9" spans="1:11" ht="21" customHeight="1">
      <c r="A9" s="4"/>
      <c r="C9" s="6"/>
      <c r="D9" s="6"/>
      <c r="E9" s="134" t="s">
        <v>93</v>
      </c>
      <c r="F9" s="133"/>
      <c r="G9" s="133"/>
      <c r="H9" s="133"/>
      <c r="I9" s="134" t="s">
        <v>93</v>
      </c>
      <c r="J9" s="133"/>
      <c r="K9" s="133"/>
    </row>
    <row r="10" spans="1:11" ht="21" customHeight="1">
      <c r="A10" s="4"/>
      <c r="C10" s="67" t="s">
        <v>4</v>
      </c>
      <c r="D10" s="6"/>
      <c r="E10" s="135" t="s">
        <v>94</v>
      </c>
      <c r="F10" s="8"/>
      <c r="G10" s="136" t="s">
        <v>95</v>
      </c>
      <c r="H10" s="6"/>
      <c r="I10" s="135" t="s">
        <v>94</v>
      </c>
      <c r="J10" s="8"/>
      <c r="K10" s="136" t="s">
        <v>95</v>
      </c>
    </row>
    <row r="11" spans="1:11" ht="21" customHeight="1">
      <c r="A11" s="4"/>
      <c r="C11" s="132"/>
      <c r="D11" s="132"/>
      <c r="E11" s="137"/>
      <c r="F11" s="137"/>
      <c r="G11" s="138"/>
      <c r="H11" s="132"/>
      <c r="I11" s="137"/>
      <c r="J11" s="137"/>
      <c r="K11" s="138"/>
    </row>
    <row r="12" spans="1:11" ht="21" customHeight="1">
      <c r="A12" s="1" t="s">
        <v>2</v>
      </c>
      <c r="C12" s="6"/>
      <c r="D12" s="6"/>
      <c r="E12" s="27"/>
      <c r="F12" s="27"/>
      <c r="G12" s="29"/>
      <c r="H12" s="34"/>
      <c r="I12" s="27"/>
      <c r="J12" s="27"/>
      <c r="K12" s="29"/>
    </row>
    <row r="13" spans="1:11" ht="21" customHeight="1">
      <c r="A13" s="10" t="s">
        <v>18</v>
      </c>
      <c r="C13" s="11"/>
      <c r="D13" s="11"/>
      <c r="E13" s="27">
        <v>50895</v>
      </c>
      <c r="F13" s="27"/>
      <c r="G13" s="27">
        <v>128086</v>
      </c>
      <c r="H13" s="27"/>
      <c r="I13" s="27">
        <v>12463</v>
      </c>
      <c r="J13" s="34"/>
      <c r="K13" s="27">
        <v>68134</v>
      </c>
    </row>
    <row r="14" spans="1:11" ht="21" customHeight="1">
      <c r="A14" s="10" t="s">
        <v>143</v>
      </c>
      <c r="C14" s="12" t="s">
        <v>141</v>
      </c>
      <c r="D14" s="12"/>
      <c r="E14" s="27">
        <v>90229</v>
      </c>
      <c r="F14" s="27"/>
      <c r="G14" s="27">
        <v>55008</v>
      </c>
      <c r="H14" s="27"/>
      <c r="I14" s="27">
        <v>90229</v>
      </c>
      <c r="J14" s="34"/>
      <c r="K14" s="27">
        <v>55008</v>
      </c>
    </row>
    <row r="15" spans="1:11" ht="21" customHeight="1">
      <c r="A15" s="10" t="s">
        <v>229</v>
      </c>
      <c r="C15" s="11" t="s">
        <v>142</v>
      </c>
      <c r="D15" s="12"/>
      <c r="E15" s="27">
        <v>491607</v>
      </c>
      <c r="F15" s="27"/>
      <c r="G15" s="27">
        <v>483318</v>
      </c>
      <c r="H15" s="27"/>
      <c r="I15" s="27">
        <v>119826</v>
      </c>
      <c r="J15" s="34"/>
      <c r="K15" s="27">
        <v>135939</v>
      </c>
    </row>
    <row r="16" spans="1:11" ht="21" customHeight="1">
      <c r="A16" s="10" t="s">
        <v>149</v>
      </c>
      <c r="C16" s="11" t="s">
        <v>172</v>
      </c>
      <c r="D16" s="12"/>
      <c r="E16" s="54">
        <v>0</v>
      </c>
      <c r="F16" s="27"/>
      <c r="G16" s="54">
        <v>0</v>
      </c>
      <c r="H16" s="27"/>
      <c r="I16" s="27">
        <v>228700</v>
      </c>
      <c r="J16" s="34"/>
      <c r="K16" s="27">
        <v>197700</v>
      </c>
    </row>
    <row r="17" spans="1:11" ht="21" customHeight="1">
      <c r="A17" s="10" t="s">
        <v>205</v>
      </c>
      <c r="C17" s="11"/>
      <c r="D17" s="12"/>
      <c r="E17" s="54"/>
      <c r="F17" s="27"/>
      <c r="G17" s="54"/>
      <c r="H17" s="27"/>
      <c r="I17" s="27"/>
      <c r="J17" s="34"/>
      <c r="K17" s="27"/>
    </row>
    <row r="18" spans="1:11" ht="21" customHeight="1">
      <c r="A18" s="10"/>
      <c r="B18" s="2" t="s">
        <v>206</v>
      </c>
      <c r="C18" s="11"/>
      <c r="D18" s="12"/>
      <c r="E18" s="66">
        <v>11152</v>
      </c>
      <c r="F18" s="27"/>
      <c r="G18" s="66">
        <v>10470</v>
      </c>
      <c r="H18" s="27"/>
      <c r="I18" s="54">
        <v>0</v>
      </c>
      <c r="J18" s="34"/>
      <c r="K18" s="54">
        <v>0</v>
      </c>
    </row>
    <row r="19" spans="1:11" ht="21" customHeight="1">
      <c r="A19" s="10" t="s">
        <v>146</v>
      </c>
      <c r="C19" s="11"/>
      <c r="D19" s="12"/>
      <c r="E19" s="27"/>
      <c r="F19" s="41"/>
      <c r="G19" s="27"/>
      <c r="H19" s="41"/>
      <c r="I19" s="27"/>
      <c r="J19" s="34"/>
      <c r="K19" s="27"/>
    </row>
    <row r="20" spans="1:11" ht="21" customHeight="1">
      <c r="B20" s="2" t="s">
        <v>114</v>
      </c>
      <c r="C20" s="11"/>
      <c r="D20" s="12"/>
      <c r="E20" s="27">
        <v>9161</v>
      </c>
      <c r="F20" s="27"/>
      <c r="G20" s="27">
        <v>7565</v>
      </c>
      <c r="H20" s="27"/>
      <c r="I20" s="54">
        <v>0</v>
      </c>
      <c r="J20" s="34"/>
      <c r="K20" s="54">
        <v>0</v>
      </c>
    </row>
    <row r="21" spans="1:11" ht="21" customHeight="1">
      <c r="A21" s="10" t="s">
        <v>33</v>
      </c>
      <c r="C21" s="12" t="s">
        <v>226</v>
      </c>
      <c r="D21" s="12"/>
      <c r="E21" s="27">
        <v>279100</v>
      </c>
      <c r="F21" s="27"/>
      <c r="G21" s="27">
        <v>264711</v>
      </c>
      <c r="H21" s="27"/>
      <c r="I21" s="27">
        <v>110197</v>
      </c>
      <c r="J21" s="34"/>
      <c r="K21" s="27">
        <v>90120</v>
      </c>
    </row>
    <row r="22" spans="1:11" ht="21" customHeight="1">
      <c r="A22" s="10" t="s">
        <v>7</v>
      </c>
      <c r="C22" s="11" t="s">
        <v>96</v>
      </c>
      <c r="D22" s="12"/>
      <c r="E22" s="27">
        <v>77100</v>
      </c>
      <c r="F22" s="27"/>
      <c r="G22" s="27">
        <v>70053</v>
      </c>
      <c r="H22" s="27"/>
      <c r="I22" s="66">
        <v>6015</v>
      </c>
      <c r="J22" s="34"/>
      <c r="K22" s="66">
        <v>7020</v>
      </c>
    </row>
    <row r="23" spans="1:11" ht="21" customHeight="1">
      <c r="A23" s="1" t="s">
        <v>8</v>
      </c>
      <c r="C23" s="12"/>
      <c r="D23" s="12"/>
      <c r="E23" s="28">
        <f>SUM(E13:E22)</f>
        <v>1009244</v>
      </c>
      <c r="F23" s="27"/>
      <c r="G23" s="28">
        <f>SUM(G13:G22)</f>
        <v>1019211</v>
      </c>
      <c r="H23" s="34"/>
      <c r="I23" s="28">
        <f>SUM(I13:I22)</f>
        <v>567430</v>
      </c>
      <c r="J23" s="27"/>
      <c r="K23" s="28">
        <f>SUM(K13:K22)</f>
        <v>553921</v>
      </c>
    </row>
    <row r="24" spans="1:11" ht="21" customHeight="1">
      <c r="A24" s="1"/>
      <c r="C24" s="12"/>
      <c r="D24" s="12"/>
      <c r="E24" s="27"/>
      <c r="F24" s="27"/>
      <c r="G24" s="33"/>
      <c r="H24" s="34"/>
      <c r="I24" s="27"/>
      <c r="J24" s="27"/>
      <c r="K24" s="33"/>
    </row>
    <row r="25" spans="1:11" ht="21" customHeight="1">
      <c r="A25" s="1" t="s">
        <v>5</v>
      </c>
      <c r="C25" s="12"/>
      <c r="D25" s="12"/>
      <c r="E25" s="27"/>
      <c r="F25" s="27"/>
      <c r="G25" s="33"/>
      <c r="H25" s="34"/>
      <c r="I25" s="27"/>
      <c r="J25" s="27"/>
      <c r="K25" s="33"/>
    </row>
    <row r="26" spans="1:11" ht="21" customHeight="1">
      <c r="A26" s="2" t="s">
        <v>119</v>
      </c>
      <c r="C26" s="139" t="s">
        <v>210</v>
      </c>
      <c r="D26" s="2"/>
      <c r="E26" s="29">
        <v>36014</v>
      </c>
      <c r="F26" s="29"/>
      <c r="G26" s="29">
        <v>35751</v>
      </c>
      <c r="H26" s="29"/>
      <c r="I26" s="29">
        <v>31966</v>
      </c>
      <c r="J26" s="29"/>
      <c r="K26" s="29">
        <v>31704</v>
      </c>
    </row>
    <row r="27" spans="1:11" ht="21" customHeight="1">
      <c r="A27" s="2" t="s">
        <v>207</v>
      </c>
      <c r="C27" s="139"/>
      <c r="D27" s="2"/>
      <c r="E27" s="29">
        <v>9565</v>
      </c>
      <c r="F27" s="29"/>
      <c r="G27" s="29">
        <v>12575</v>
      </c>
      <c r="H27" s="29"/>
      <c r="I27" s="55">
        <v>0</v>
      </c>
      <c r="J27" s="29"/>
      <c r="K27" s="55">
        <v>0</v>
      </c>
    </row>
    <row r="28" spans="1:11" ht="21" customHeight="1">
      <c r="A28" s="2" t="s">
        <v>147</v>
      </c>
      <c r="C28" s="12"/>
      <c r="D28" s="2"/>
      <c r="E28" s="29">
        <v>12360</v>
      </c>
      <c r="F28" s="29"/>
      <c r="G28" s="76">
        <v>13992</v>
      </c>
      <c r="H28" s="29"/>
      <c r="I28" s="55">
        <v>0</v>
      </c>
      <c r="J28" s="29"/>
      <c r="K28" s="55">
        <v>0</v>
      </c>
    </row>
    <row r="29" spans="1:11" ht="21" customHeight="1">
      <c r="A29" s="10" t="s">
        <v>176</v>
      </c>
      <c r="C29" s="12" t="s">
        <v>97</v>
      </c>
      <c r="D29" s="12"/>
      <c r="E29" s="76">
        <v>7608</v>
      </c>
      <c r="F29" s="31"/>
      <c r="G29" s="76">
        <v>7608</v>
      </c>
      <c r="H29" s="31"/>
      <c r="I29" s="31">
        <v>7608</v>
      </c>
      <c r="J29" s="34"/>
      <c r="K29" s="76">
        <v>7608</v>
      </c>
    </row>
    <row r="30" spans="1:11" ht="21" customHeight="1">
      <c r="A30" s="10" t="s">
        <v>144</v>
      </c>
      <c r="C30" s="12" t="s">
        <v>173</v>
      </c>
      <c r="D30" s="12"/>
      <c r="E30" s="54">
        <v>0</v>
      </c>
      <c r="F30" s="31"/>
      <c r="G30" s="54">
        <v>0</v>
      </c>
      <c r="H30" s="31"/>
      <c r="I30" s="31">
        <v>108164</v>
      </c>
      <c r="J30" s="34"/>
      <c r="K30" s="31">
        <v>106464</v>
      </c>
    </row>
    <row r="31" spans="1:11" ht="21" customHeight="1">
      <c r="A31" s="10" t="s">
        <v>42</v>
      </c>
      <c r="C31" s="139" t="s">
        <v>211</v>
      </c>
      <c r="D31" s="12"/>
      <c r="E31" s="31">
        <v>18955</v>
      </c>
      <c r="F31" s="31"/>
      <c r="G31" s="31">
        <v>20664</v>
      </c>
      <c r="H31" s="31"/>
      <c r="I31" s="31">
        <v>18702</v>
      </c>
      <c r="J31" s="34"/>
      <c r="K31" s="31">
        <v>23453</v>
      </c>
    </row>
    <row r="32" spans="1:11" ht="21" customHeight="1">
      <c r="A32" s="10" t="s">
        <v>37</v>
      </c>
      <c r="C32" s="139" t="s">
        <v>212</v>
      </c>
      <c r="D32" s="12"/>
      <c r="E32" s="31">
        <v>111736</v>
      </c>
      <c r="F32" s="31"/>
      <c r="G32" s="31">
        <v>111843</v>
      </c>
      <c r="H32" s="31"/>
      <c r="I32" s="31">
        <v>84152</v>
      </c>
      <c r="J32" s="34"/>
      <c r="K32" s="31">
        <v>80237</v>
      </c>
    </row>
    <row r="33" spans="1:24" ht="21" customHeight="1">
      <c r="A33" s="10" t="s">
        <v>69</v>
      </c>
      <c r="C33" s="12"/>
      <c r="D33" s="12"/>
      <c r="E33" s="31">
        <v>11828</v>
      </c>
      <c r="F33" s="31"/>
      <c r="G33" s="31">
        <v>12935</v>
      </c>
      <c r="H33" s="31"/>
      <c r="I33" s="60">
        <v>232</v>
      </c>
      <c r="J33" s="34"/>
      <c r="K33" s="60">
        <v>340</v>
      </c>
    </row>
    <row r="34" spans="1:24" ht="21" customHeight="1">
      <c r="A34" s="10" t="s">
        <v>23</v>
      </c>
      <c r="C34" s="12"/>
      <c r="D34" s="12"/>
      <c r="E34" s="31">
        <v>6270</v>
      </c>
      <c r="F34" s="31"/>
      <c r="G34" s="31">
        <v>6436</v>
      </c>
      <c r="H34" s="31"/>
      <c r="I34" s="31">
        <v>1379</v>
      </c>
      <c r="J34" s="34"/>
      <c r="K34" s="31">
        <v>1373</v>
      </c>
    </row>
    <row r="35" spans="1:24" ht="21" customHeight="1">
      <c r="A35" s="10" t="s">
        <v>148</v>
      </c>
      <c r="C35" s="12" t="s">
        <v>209</v>
      </c>
      <c r="D35" s="12"/>
      <c r="E35" s="31">
        <v>11003</v>
      </c>
      <c r="F35" s="31"/>
      <c r="G35" s="31">
        <v>10883</v>
      </c>
      <c r="H35" s="31"/>
      <c r="I35" s="31">
        <v>3251</v>
      </c>
      <c r="J35" s="34"/>
      <c r="K35" s="31">
        <v>3394</v>
      </c>
    </row>
    <row r="36" spans="1:24" ht="21" customHeight="1">
      <c r="A36" s="10" t="s">
        <v>227</v>
      </c>
      <c r="C36" s="12"/>
      <c r="D36" s="12"/>
      <c r="E36" s="31">
        <v>829</v>
      </c>
      <c r="F36" s="31"/>
      <c r="G36" s="31">
        <v>703</v>
      </c>
      <c r="H36" s="31"/>
      <c r="I36" s="31">
        <v>419</v>
      </c>
      <c r="J36" s="34"/>
      <c r="K36" s="31">
        <v>419</v>
      </c>
    </row>
    <row r="37" spans="1:24" ht="21" customHeight="1">
      <c r="A37" s="1" t="s">
        <v>9</v>
      </c>
      <c r="C37" s="12"/>
      <c r="D37" s="12"/>
      <c r="E37" s="28">
        <f>SUM(E26:E36)</f>
        <v>226168</v>
      </c>
      <c r="F37" s="27"/>
      <c r="G37" s="28">
        <f>SUM(G26:G36)</f>
        <v>233390</v>
      </c>
      <c r="H37" s="34"/>
      <c r="I37" s="28">
        <f>SUM(I26:I36)</f>
        <v>255873</v>
      </c>
      <c r="J37" s="27"/>
      <c r="K37" s="28">
        <f>SUM(K26:K36)</f>
        <v>254992</v>
      </c>
    </row>
    <row r="38" spans="1:24" ht="21" customHeight="1">
      <c r="A38" s="1"/>
      <c r="C38" s="6"/>
      <c r="D38" s="6"/>
      <c r="E38" s="27"/>
      <c r="F38" s="27"/>
      <c r="G38" s="27"/>
      <c r="H38" s="34"/>
      <c r="I38" s="27"/>
      <c r="J38" s="27"/>
      <c r="K38" s="27"/>
    </row>
    <row r="39" spans="1:24" ht="21" customHeight="1" thickBot="1">
      <c r="A39" s="1" t="s">
        <v>1</v>
      </c>
      <c r="C39" s="6"/>
      <c r="D39" s="6"/>
      <c r="E39" s="32">
        <f>E23+E37</f>
        <v>1235412</v>
      </c>
      <c r="F39" s="27"/>
      <c r="G39" s="32">
        <f>G23+G37</f>
        <v>1252601</v>
      </c>
      <c r="H39" s="34"/>
      <c r="I39" s="32">
        <f>I23+I37</f>
        <v>823303</v>
      </c>
      <c r="J39" s="27"/>
      <c r="K39" s="32">
        <f>K23+K37</f>
        <v>808913</v>
      </c>
      <c r="N39" s="55">
        <f>E39-E102</f>
        <v>0</v>
      </c>
      <c r="O39" s="55"/>
      <c r="P39" s="55">
        <f>G39-G102</f>
        <v>0</v>
      </c>
      <c r="Q39" s="55"/>
      <c r="R39" s="55">
        <f>I39-I102</f>
        <v>0</v>
      </c>
      <c r="S39" s="55"/>
      <c r="T39" s="55">
        <f>K39-K102</f>
        <v>0</v>
      </c>
      <c r="U39" s="55"/>
      <c r="V39" s="55"/>
      <c r="W39" s="55"/>
      <c r="X39" s="55"/>
    </row>
    <row r="40" spans="1:24" ht="21" customHeight="1" thickTop="1">
      <c r="A40" s="1" t="str">
        <f>A1</f>
        <v>บริษัท ไบโอซายน์ แอนิมัล เฮลธ์ จำกัด (มหาชน) และบริษัทย่อย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17"/>
    </row>
    <row r="41" spans="1:24" s="3" customFormat="1" ht="21" customHeight="1">
      <c r="A41" s="3" t="s">
        <v>170</v>
      </c>
      <c r="B41" s="4"/>
      <c r="C41" s="4"/>
      <c r="D41" s="4"/>
      <c r="E41" s="4"/>
      <c r="F41" s="4"/>
      <c r="H41" s="4"/>
      <c r="I41" s="4"/>
      <c r="J41" s="4"/>
    </row>
    <row r="42" spans="1:24" ht="21" customHeight="1">
      <c r="A42" s="1" t="str">
        <f>A3</f>
        <v>ณ วันที่ 31 มีนาคม 2568</v>
      </c>
      <c r="B42" s="1"/>
      <c r="C42" s="1"/>
      <c r="D42" s="1"/>
      <c r="E42" s="1"/>
      <c r="F42" s="1"/>
      <c r="H42" s="1"/>
      <c r="I42" s="1"/>
      <c r="J42" s="1"/>
    </row>
    <row r="43" spans="1:24" ht="21" customHeight="1">
      <c r="A43" s="10"/>
      <c r="B43" s="1"/>
      <c r="C43" s="1"/>
      <c r="D43" s="1"/>
      <c r="E43" s="1"/>
      <c r="F43" s="1"/>
      <c r="H43" s="1"/>
      <c r="I43" s="1"/>
      <c r="J43" s="1"/>
    </row>
    <row r="44" spans="1:24" ht="21" customHeight="1">
      <c r="A44" s="4" t="s">
        <v>208</v>
      </c>
      <c r="C44" s="5"/>
      <c r="D44" s="5"/>
      <c r="E44" s="5"/>
      <c r="F44" s="4"/>
      <c r="G44" s="5"/>
      <c r="H44" s="5"/>
      <c r="I44" s="5"/>
      <c r="J44" s="4"/>
      <c r="K44" s="5"/>
    </row>
    <row r="45" spans="1:24" ht="21" customHeight="1">
      <c r="A45" s="4"/>
      <c r="C45" s="5"/>
      <c r="D45" s="5"/>
      <c r="E45" s="154" t="s">
        <v>126</v>
      </c>
      <c r="F45" s="154"/>
      <c r="G45" s="154"/>
      <c r="H45" s="154"/>
      <c r="I45" s="154"/>
      <c r="J45" s="154"/>
      <c r="K45" s="154"/>
    </row>
    <row r="46" spans="1:24" ht="21" customHeight="1">
      <c r="A46" s="4"/>
      <c r="C46" s="5"/>
      <c r="D46" s="5"/>
      <c r="E46" s="155" t="s">
        <v>40</v>
      </c>
      <c r="F46" s="155"/>
      <c r="G46" s="155"/>
      <c r="H46" s="25"/>
      <c r="I46" s="155" t="s">
        <v>41</v>
      </c>
      <c r="J46" s="155"/>
      <c r="K46" s="155"/>
    </row>
    <row r="47" spans="1:24" ht="21" customHeight="1">
      <c r="A47" s="4"/>
      <c r="C47" s="6"/>
      <c r="D47" s="6"/>
      <c r="E47" s="133" t="s">
        <v>202</v>
      </c>
      <c r="F47" s="133"/>
      <c r="G47" s="133" t="s">
        <v>203</v>
      </c>
      <c r="H47" s="133"/>
      <c r="I47" s="133" t="s">
        <v>202</v>
      </c>
      <c r="J47" s="133"/>
      <c r="K47" s="133" t="s">
        <v>203</v>
      </c>
    </row>
    <row r="48" spans="1:24" ht="21" customHeight="1">
      <c r="A48" s="4"/>
      <c r="C48" s="6"/>
      <c r="D48" s="6"/>
      <c r="E48" s="134" t="s">
        <v>93</v>
      </c>
      <c r="F48" s="133"/>
      <c r="G48" s="133"/>
      <c r="H48" s="133"/>
      <c r="I48" s="134" t="s">
        <v>93</v>
      </c>
      <c r="J48" s="133"/>
      <c r="K48" s="133"/>
    </row>
    <row r="49" spans="1:11" ht="21" customHeight="1">
      <c r="A49" s="4"/>
      <c r="C49" s="67" t="s">
        <v>4</v>
      </c>
      <c r="D49" s="6"/>
      <c r="E49" s="135" t="s">
        <v>94</v>
      </c>
      <c r="F49" s="8"/>
      <c r="G49" s="136" t="s">
        <v>95</v>
      </c>
      <c r="H49" s="6"/>
      <c r="I49" s="135" t="s">
        <v>94</v>
      </c>
      <c r="J49" s="8"/>
      <c r="K49" s="136" t="s">
        <v>95</v>
      </c>
    </row>
    <row r="50" spans="1:11" ht="21" customHeight="1">
      <c r="A50" s="4"/>
      <c r="C50" s="6"/>
      <c r="D50" s="6"/>
      <c r="E50" s="16"/>
      <c r="F50" s="8"/>
      <c r="G50" s="16"/>
      <c r="H50" s="6"/>
      <c r="I50" s="16"/>
      <c r="J50" s="8"/>
      <c r="K50" s="16"/>
    </row>
    <row r="51" spans="1:11" ht="21" customHeight="1">
      <c r="A51" s="1" t="s">
        <v>0</v>
      </c>
      <c r="C51" s="6"/>
      <c r="D51" s="6"/>
      <c r="E51" s="15"/>
      <c r="F51" s="10"/>
      <c r="G51" s="15"/>
      <c r="H51" s="6"/>
      <c r="I51" s="15"/>
      <c r="J51" s="10"/>
      <c r="K51" s="15"/>
    </row>
    <row r="52" spans="1:11" ht="21" customHeight="1">
      <c r="A52" s="10" t="s">
        <v>177</v>
      </c>
      <c r="C52" s="6" t="s">
        <v>213</v>
      </c>
      <c r="D52" s="6"/>
      <c r="E52" s="66">
        <v>0</v>
      </c>
      <c r="F52" s="10"/>
      <c r="G52" s="66">
        <v>43999</v>
      </c>
      <c r="H52" s="6"/>
      <c r="I52" s="66">
        <v>0</v>
      </c>
      <c r="J52" s="10"/>
      <c r="K52" s="66">
        <v>5000</v>
      </c>
    </row>
    <row r="53" spans="1:11" ht="21" customHeight="1">
      <c r="A53" s="10" t="s">
        <v>70</v>
      </c>
      <c r="C53" s="6"/>
      <c r="D53" s="6"/>
      <c r="E53" s="27"/>
      <c r="F53" s="27"/>
      <c r="G53" s="27"/>
      <c r="H53" s="27"/>
      <c r="I53" s="27"/>
      <c r="J53" s="34"/>
      <c r="K53" s="27"/>
    </row>
    <row r="54" spans="1:11" ht="21" customHeight="1">
      <c r="A54" s="18" t="s">
        <v>21</v>
      </c>
      <c r="B54" s="72" t="s">
        <v>24</v>
      </c>
      <c r="C54" s="6">
        <v>4</v>
      </c>
      <c r="D54" s="6"/>
      <c r="E54" s="27">
        <v>357</v>
      </c>
      <c r="F54" s="27"/>
      <c r="G54" s="27">
        <v>3675</v>
      </c>
      <c r="H54" s="27"/>
      <c r="I54" s="27">
        <v>1955</v>
      </c>
      <c r="J54" s="34"/>
      <c r="K54" s="27">
        <v>2161</v>
      </c>
    </row>
    <row r="55" spans="1:11" ht="21" customHeight="1">
      <c r="A55" s="18" t="s">
        <v>21</v>
      </c>
      <c r="B55" s="72" t="s">
        <v>22</v>
      </c>
      <c r="C55" s="6"/>
      <c r="D55" s="6"/>
      <c r="E55" s="27">
        <v>340170</v>
      </c>
      <c r="F55" s="27"/>
      <c r="G55" s="27">
        <v>318797</v>
      </c>
      <c r="H55" s="27"/>
      <c r="I55" s="27">
        <v>77527</v>
      </c>
      <c r="J55" s="34"/>
      <c r="K55" s="27">
        <v>52846</v>
      </c>
    </row>
    <row r="56" spans="1:11" ht="21" customHeight="1">
      <c r="A56" s="18" t="s">
        <v>62</v>
      </c>
      <c r="C56" s="6"/>
      <c r="D56" s="6"/>
      <c r="E56" s="27"/>
      <c r="F56" s="27"/>
      <c r="G56" s="27"/>
      <c r="H56" s="27"/>
      <c r="I56" s="27"/>
      <c r="J56" s="34"/>
      <c r="K56" s="27"/>
    </row>
    <row r="57" spans="1:11" ht="21" customHeight="1">
      <c r="B57" s="2" t="s">
        <v>63</v>
      </c>
      <c r="C57" s="6"/>
      <c r="D57" s="6"/>
      <c r="E57" s="27">
        <v>4745</v>
      </c>
      <c r="F57" s="27"/>
      <c r="G57" s="27">
        <v>4869</v>
      </c>
      <c r="H57" s="27"/>
      <c r="I57" s="27">
        <v>245</v>
      </c>
      <c r="J57" s="34"/>
      <c r="K57" s="27">
        <v>346</v>
      </c>
    </row>
    <row r="58" spans="1:11" ht="21" customHeight="1">
      <c r="A58" s="18" t="s">
        <v>225</v>
      </c>
      <c r="C58" s="6"/>
      <c r="D58" s="6"/>
      <c r="E58" s="66">
        <v>13014</v>
      </c>
      <c r="F58" s="27"/>
      <c r="G58" s="27">
        <v>9341</v>
      </c>
      <c r="H58" s="27"/>
      <c r="I58" s="66">
        <v>0</v>
      </c>
      <c r="J58" s="34"/>
      <c r="K58" s="66">
        <v>0</v>
      </c>
    </row>
    <row r="59" spans="1:11" ht="21" customHeight="1">
      <c r="A59" s="2" t="s">
        <v>34</v>
      </c>
      <c r="C59" s="6"/>
      <c r="D59" s="140"/>
      <c r="E59" s="27">
        <v>20238</v>
      </c>
      <c r="F59" s="27"/>
      <c r="G59" s="27">
        <v>33510</v>
      </c>
      <c r="H59" s="27"/>
      <c r="I59" s="27">
        <v>5739</v>
      </c>
      <c r="J59" s="38"/>
      <c r="K59" s="27">
        <v>10850</v>
      </c>
    </row>
    <row r="60" spans="1:11" ht="21" customHeight="1">
      <c r="A60" s="2" t="s">
        <v>228</v>
      </c>
      <c r="C60" s="6"/>
      <c r="D60" s="140"/>
      <c r="E60" s="66">
        <v>4805</v>
      </c>
      <c r="F60" s="27"/>
      <c r="G60" s="27">
        <v>6133</v>
      </c>
      <c r="H60" s="27"/>
      <c r="I60" s="66">
        <v>567</v>
      </c>
      <c r="J60" s="38"/>
      <c r="K60" s="27">
        <v>1055</v>
      </c>
    </row>
    <row r="61" spans="1:11" ht="21" customHeight="1">
      <c r="A61" s="1" t="s">
        <v>12</v>
      </c>
      <c r="C61" s="11"/>
      <c r="D61" s="11"/>
      <c r="E61" s="28">
        <f>SUM(E52:E60)</f>
        <v>383329</v>
      </c>
      <c r="F61" s="27"/>
      <c r="G61" s="28">
        <f>SUM(G52:G60)</f>
        <v>420324</v>
      </c>
      <c r="H61" s="35"/>
      <c r="I61" s="28">
        <f>SUM(I52:I60)</f>
        <v>86033</v>
      </c>
      <c r="J61" s="27"/>
      <c r="K61" s="28">
        <f>SUM(K52:K60)</f>
        <v>72258</v>
      </c>
    </row>
    <row r="62" spans="1:11" ht="21" customHeight="1">
      <c r="A62" s="10"/>
      <c r="C62" s="2"/>
      <c r="D62" s="2"/>
      <c r="E62" s="33"/>
      <c r="F62" s="33"/>
      <c r="G62" s="20"/>
      <c r="H62" s="20"/>
      <c r="I62" s="33"/>
      <c r="J62" s="33"/>
      <c r="K62" s="20"/>
    </row>
    <row r="63" spans="1:11" s="71" customFormat="1" ht="21" customHeight="1">
      <c r="A63" s="73" t="s">
        <v>13</v>
      </c>
      <c r="C63" s="140"/>
      <c r="D63" s="140"/>
      <c r="E63" s="20"/>
      <c r="F63" s="29"/>
      <c r="G63" s="33"/>
      <c r="H63" s="38"/>
      <c r="I63" s="20"/>
      <c r="J63" s="29"/>
      <c r="K63" s="33"/>
    </row>
    <row r="64" spans="1:11" s="71" customFormat="1" ht="21" customHeight="1">
      <c r="A64" s="71" t="s">
        <v>64</v>
      </c>
      <c r="C64" s="6"/>
      <c r="D64" s="140"/>
      <c r="E64" s="20">
        <v>6510</v>
      </c>
      <c r="F64" s="20"/>
      <c r="G64" s="20">
        <v>7100</v>
      </c>
      <c r="H64" s="20"/>
      <c r="I64" s="58">
        <v>0</v>
      </c>
      <c r="J64" s="38"/>
      <c r="K64" s="58">
        <v>0</v>
      </c>
    </row>
    <row r="65" spans="1:17" s="71" customFormat="1" ht="21" customHeight="1">
      <c r="A65" s="71" t="s">
        <v>98</v>
      </c>
      <c r="C65" s="140"/>
      <c r="D65" s="140"/>
      <c r="E65" s="20"/>
      <c r="F65" s="20"/>
      <c r="G65" s="20"/>
      <c r="H65" s="20"/>
      <c r="I65" s="20"/>
      <c r="J65" s="38"/>
      <c r="K65" s="20"/>
    </row>
    <row r="66" spans="1:17" s="71" customFormat="1" ht="21" customHeight="1">
      <c r="B66" s="71" t="s">
        <v>99</v>
      </c>
      <c r="C66" s="141"/>
      <c r="D66" s="140"/>
      <c r="E66" s="46">
        <v>11962</v>
      </c>
      <c r="F66" s="20"/>
      <c r="G66" s="20">
        <v>11450</v>
      </c>
      <c r="H66" s="20"/>
      <c r="I66" s="46">
        <v>2244</v>
      </c>
      <c r="J66" s="38"/>
      <c r="K66" s="20">
        <v>2134</v>
      </c>
    </row>
    <row r="67" spans="1:17" s="71" customFormat="1" ht="21" customHeight="1">
      <c r="A67" s="1" t="s">
        <v>36</v>
      </c>
      <c r="C67" s="140"/>
      <c r="D67" s="140"/>
      <c r="E67" s="20">
        <f>SUM(E64:E66)</f>
        <v>18472</v>
      </c>
      <c r="F67" s="29"/>
      <c r="G67" s="39">
        <f>SUM(G64:G66)</f>
        <v>18550</v>
      </c>
      <c r="H67" s="38"/>
      <c r="I67" s="20">
        <f>SUM(I64:I66)</f>
        <v>2244</v>
      </c>
      <c r="J67" s="29"/>
      <c r="K67" s="39">
        <f>SUM(K64:K66)</f>
        <v>2134</v>
      </c>
    </row>
    <row r="68" spans="1:17" ht="21" customHeight="1">
      <c r="A68" s="10"/>
      <c r="C68" s="2"/>
      <c r="D68" s="2"/>
      <c r="E68" s="37"/>
      <c r="F68" s="33"/>
      <c r="G68" s="20"/>
      <c r="H68" s="20"/>
      <c r="I68" s="37"/>
      <c r="J68" s="33"/>
      <c r="K68" s="20"/>
    </row>
    <row r="69" spans="1:17" ht="21" customHeight="1">
      <c r="A69" s="1" t="s">
        <v>14</v>
      </c>
      <c r="C69" s="142"/>
      <c r="D69" s="142"/>
      <c r="E69" s="40">
        <f>E61+E67</f>
        <v>401801</v>
      </c>
      <c r="F69" s="27"/>
      <c r="G69" s="40">
        <f>G61+G67</f>
        <v>438874</v>
      </c>
      <c r="H69" s="35"/>
      <c r="I69" s="40">
        <f>I61+I67</f>
        <v>88277</v>
      </c>
      <c r="J69" s="27"/>
      <c r="K69" s="40">
        <f>K61+K67</f>
        <v>74392</v>
      </c>
    </row>
    <row r="70" spans="1:17" ht="21" customHeight="1">
      <c r="A70" s="10"/>
      <c r="C70" s="2"/>
      <c r="D70" s="2"/>
      <c r="E70" s="143"/>
      <c r="F70" s="9"/>
      <c r="G70" s="20"/>
      <c r="H70" s="2"/>
      <c r="I70" s="143"/>
      <c r="J70" s="9"/>
      <c r="K70" s="20"/>
    </row>
    <row r="71" spans="1:17" ht="21" customHeight="1">
      <c r="A71" s="1" t="str">
        <f>A1</f>
        <v>บริษัท ไบโอซายน์ แอนิมัล เฮลธ์ จำกัด (มหาชน) และบริษัทย่อย</v>
      </c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17"/>
    </row>
    <row r="72" spans="1:17" s="3" customFormat="1" ht="21" customHeight="1">
      <c r="A72" s="3" t="s">
        <v>170</v>
      </c>
      <c r="B72" s="4"/>
      <c r="C72" s="4"/>
      <c r="D72" s="4"/>
      <c r="E72" s="4"/>
      <c r="F72" s="4"/>
      <c r="H72" s="4"/>
      <c r="I72" s="4"/>
      <c r="J72" s="4"/>
    </row>
    <row r="73" spans="1:17" ht="21" customHeight="1">
      <c r="A73" s="1" t="str">
        <f>A3</f>
        <v>ณ วันที่ 31 มีนาคม 2568</v>
      </c>
      <c r="B73" s="1"/>
      <c r="C73" s="1"/>
      <c r="D73" s="1"/>
      <c r="E73" s="1"/>
      <c r="F73" s="1"/>
      <c r="H73" s="1"/>
      <c r="I73" s="1"/>
      <c r="J73" s="1"/>
    </row>
    <row r="74" spans="1:17" ht="21" customHeight="1">
      <c r="A74" s="10"/>
      <c r="B74" s="1"/>
      <c r="C74" s="1"/>
      <c r="D74" s="1"/>
      <c r="E74" s="1"/>
      <c r="F74" s="1"/>
      <c r="H74" s="1"/>
      <c r="I74" s="1"/>
      <c r="J74" s="1"/>
    </row>
    <row r="75" spans="1:17" ht="21" customHeight="1">
      <c r="A75" s="4" t="s">
        <v>197</v>
      </c>
      <c r="C75" s="5"/>
      <c r="D75" s="5"/>
      <c r="E75" s="5"/>
      <c r="F75" s="4"/>
      <c r="G75" s="5"/>
      <c r="H75" s="5"/>
      <c r="I75" s="5"/>
      <c r="J75" s="4"/>
      <c r="K75" s="5"/>
    </row>
    <row r="76" spans="1:17" ht="21" customHeight="1">
      <c r="A76" s="4"/>
      <c r="C76" s="5"/>
      <c r="D76" s="5"/>
      <c r="E76" s="154" t="s">
        <v>126</v>
      </c>
      <c r="F76" s="154"/>
      <c r="G76" s="154"/>
      <c r="H76" s="154"/>
      <c r="I76" s="154"/>
      <c r="J76" s="154"/>
      <c r="K76" s="154"/>
    </row>
    <row r="77" spans="1:17" ht="21" customHeight="1">
      <c r="A77" s="4"/>
      <c r="C77" s="5"/>
      <c r="D77" s="5"/>
      <c r="E77" s="155" t="s">
        <v>40</v>
      </c>
      <c r="F77" s="155"/>
      <c r="G77" s="155"/>
      <c r="H77" s="25"/>
      <c r="I77" s="155" t="s">
        <v>41</v>
      </c>
      <c r="J77" s="155"/>
      <c r="K77" s="155"/>
    </row>
    <row r="78" spans="1:17" ht="21" customHeight="1">
      <c r="A78" s="4"/>
      <c r="C78" s="6"/>
      <c r="D78" s="6"/>
      <c r="E78" s="133" t="s">
        <v>202</v>
      </c>
      <c r="F78" s="133"/>
      <c r="G78" s="133" t="s">
        <v>203</v>
      </c>
      <c r="H78" s="133"/>
      <c r="I78" s="133" t="s">
        <v>202</v>
      </c>
      <c r="J78" s="133"/>
      <c r="K78" s="133" t="s">
        <v>203</v>
      </c>
    </row>
    <row r="79" spans="1:17" ht="21" customHeight="1">
      <c r="A79" s="4"/>
      <c r="C79" s="6"/>
      <c r="D79" s="6"/>
      <c r="E79" s="134" t="s">
        <v>93</v>
      </c>
      <c r="F79" s="133"/>
      <c r="G79" s="133"/>
      <c r="H79" s="133"/>
      <c r="I79" s="134" t="s">
        <v>93</v>
      </c>
      <c r="J79" s="133"/>
      <c r="K79" s="133"/>
    </row>
    <row r="80" spans="1:17" ht="21" customHeight="1">
      <c r="A80" s="4"/>
      <c r="C80" s="67" t="s">
        <v>4</v>
      </c>
      <c r="D80" s="6"/>
      <c r="E80" s="135" t="s">
        <v>94</v>
      </c>
      <c r="F80" s="8"/>
      <c r="G80" s="136" t="s">
        <v>95</v>
      </c>
      <c r="H80" s="6"/>
      <c r="I80" s="135" t="s">
        <v>94</v>
      </c>
      <c r="J80" s="8"/>
      <c r="K80" s="136" t="s">
        <v>95</v>
      </c>
    </row>
    <row r="81" spans="1:13" ht="21" customHeight="1">
      <c r="A81" s="4"/>
      <c r="C81" s="6"/>
      <c r="D81" s="6"/>
      <c r="E81" s="16"/>
      <c r="F81" s="8"/>
      <c r="G81" s="16"/>
      <c r="H81" s="6"/>
      <c r="I81" s="16"/>
      <c r="J81" s="8"/>
      <c r="K81" s="16"/>
    </row>
    <row r="82" spans="1:13" ht="21" customHeight="1">
      <c r="A82" s="1" t="s">
        <v>198</v>
      </c>
      <c r="C82" s="6"/>
      <c r="D82" s="6"/>
      <c r="E82" s="33"/>
      <c r="F82" s="33"/>
      <c r="G82" s="20"/>
      <c r="H82" s="34"/>
      <c r="I82" s="33"/>
      <c r="J82" s="33"/>
      <c r="K82" s="20"/>
      <c r="L82" s="29"/>
      <c r="M82" s="29"/>
    </row>
    <row r="83" spans="1:13" ht="21" customHeight="1">
      <c r="A83" s="10" t="s">
        <v>10</v>
      </c>
      <c r="C83" s="6"/>
      <c r="D83" s="6"/>
      <c r="E83" s="27"/>
      <c r="F83" s="27"/>
      <c r="G83" s="29"/>
      <c r="H83" s="34"/>
      <c r="I83" s="27"/>
      <c r="J83" s="27"/>
      <c r="K83" s="29"/>
      <c r="L83" s="29"/>
      <c r="M83" s="29"/>
    </row>
    <row r="84" spans="1:13" ht="21" customHeight="1">
      <c r="A84" s="18" t="s">
        <v>17</v>
      </c>
      <c r="B84" s="2" t="s">
        <v>117</v>
      </c>
      <c r="C84" s="6"/>
      <c r="D84" s="6"/>
      <c r="E84" s="27"/>
      <c r="F84" s="27"/>
      <c r="G84" s="29"/>
      <c r="H84" s="34"/>
      <c r="I84" s="27"/>
      <c r="J84" s="27"/>
      <c r="K84" s="29"/>
      <c r="L84" s="29"/>
      <c r="M84" s="29"/>
    </row>
    <row r="85" spans="1:13" ht="21" customHeight="1" thickBot="1">
      <c r="B85" s="2" t="s">
        <v>120</v>
      </c>
      <c r="C85" s="6"/>
      <c r="D85" s="6"/>
      <c r="E85" s="21">
        <v>157000</v>
      </c>
      <c r="F85" s="27"/>
      <c r="G85" s="21">
        <v>157000</v>
      </c>
      <c r="H85" s="27"/>
      <c r="I85" s="21">
        <v>157000</v>
      </c>
      <c r="J85" s="34"/>
      <c r="K85" s="21">
        <v>157000</v>
      </c>
      <c r="L85" s="29"/>
      <c r="M85" s="29"/>
    </row>
    <row r="86" spans="1:13" ht="21" customHeight="1" thickTop="1">
      <c r="A86" s="18" t="s">
        <v>17</v>
      </c>
      <c r="B86" s="2" t="s">
        <v>130</v>
      </c>
      <c r="C86" s="6"/>
      <c r="D86" s="6"/>
      <c r="E86" s="20"/>
      <c r="F86" s="27"/>
      <c r="G86" s="20"/>
      <c r="H86" s="34"/>
      <c r="I86" s="20"/>
      <c r="J86" s="27"/>
      <c r="K86" s="20"/>
      <c r="L86" s="29"/>
      <c r="M86" s="29"/>
    </row>
    <row r="87" spans="1:13" ht="21" customHeight="1">
      <c r="B87" s="2" t="s">
        <v>145</v>
      </c>
      <c r="C87" s="6"/>
      <c r="D87" s="6"/>
      <c r="E87" s="20">
        <v>157000</v>
      </c>
      <c r="F87" s="27"/>
      <c r="G87" s="20">
        <v>157000</v>
      </c>
      <c r="H87" s="34"/>
      <c r="I87" s="20">
        <v>157000</v>
      </c>
      <c r="J87" s="27"/>
      <c r="K87" s="20">
        <v>157000</v>
      </c>
      <c r="L87" s="29"/>
      <c r="M87" s="29"/>
    </row>
    <row r="88" spans="1:13" ht="21" customHeight="1">
      <c r="A88" s="144" t="s">
        <v>131</v>
      </c>
      <c r="C88" s="6"/>
      <c r="D88" s="6"/>
      <c r="E88" s="20">
        <v>501620</v>
      </c>
      <c r="F88" s="27"/>
      <c r="G88" s="20">
        <v>501620</v>
      </c>
      <c r="H88" s="34"/>
      <c r="I88" s="20">
        <v>501620</v>
      </c>
      <c r="J88" s="27"/>
      <c r="K88" s="20">
        <v>501620</v>
      </c>
      <c r="L88" s="29"/>
      <c r="M88" s="29"/>
    </row>
    <row r="89" spans="1:13" ht="21" customHeight="1">
      <c r="A89" s="144" t="s">
        <v>100</v>
      </c>
      <c r="C89" s="6"/>
      <c r="D89" s="6"/>
      <c r="E89" s="20">
        <v>12118</v>
      </c>
      <c r="F89" s="27"/>
      <c r="G89" s="20">
        <v>12118</v>
      </c>
      <c r="H89" s="34"/>
      <c r="I89" s="20">
        <v>12118</v>
      </c>
      <c r="J89" s="27"/>
      <c r="K89" s="59">
        <v>12118</v>
      </c>
      <c r="L89" s="29"/>
      <c r="M89" s="29"/>
    </row>
    <row r="90" spans="1:13" ht="21" customHeight="1">
      <c r="A90" s="144" t="s">
        <v>232</v>
      </c>
      <c r="C90" s="6"/>
      <c r="D90" s="6"/>
      <c r="E90" s="20"/>
      <c r="F90" s="27"/>
      <c r="G90" s="20"/>
      <c r="H90" s="34"/>
      <c r="I90" s="20"/>
      <c r="J90" s="27"/>
      <c r="K90" s="59"/>
      <c r="L90" s="29"/>
      <c r="M90" s="29"/>
    </row>
    <row r="91" spans="1:13" ht="21" customHeight="1">
      <c r="A91" s="144"/>
      <c r="B91" s="2" t="s">
        <v>115</v>
      </c>
      <c r="C91" s="6"/>
      <c r="D91" s="6"/>
      <c r="E91" s="20">
        <f>SE_conso!J30</f>
        <v>-403</v>
      </c>
      <c r="F91" s="27"/>
      <c r="G91" s="20">
        <f>SE_conso!J23</f>
        <v>-403</v>
      </c>
      <c r="H91" s="34"/>
      <c r="I91" s="58">
        <v>0</v>
      </c>
      <c r="J91" s="27"/>
      <c r="K91" s="59">
        <v>0</v>
      </c>
      <c r="L91" s="29"/>
      <c r="M91" s="29"/>
    </row>
    <row r="92" spans="1:13" ht="21" customHeight="1">
      <c r="A92" s="144" t="s">
        <v>150</v>
      </c>
      <c r="C92" s="6"/>
      <c r="D92" s="6"/>
      <c r="E92" s="20"/>
      <c r="F92" s="27"/>
      <c r="G92" s="20"/>
      <c r="H92" s="34"/>
      <c r="I92" s="59"/>
      <c r="J92" s="27"/>
      <c r="K92" s="59"/>
      <c r="L92" s="29"/>
      <c r="M92" s="29"/>
    </row>
    <row r="93" spans="1:13" ht="21" customHeight="1">
      <c r="B93" s="2" t="s">
        <v>77</v>
      </c>
      <c r="C93" s="6"/>
      <c r="D93" s="6"/>
      <c r="E93" s="20">
        <v>3213</v>
      </c>
      <c r="F93" s="27"/>
      <c r="G93" s="20">
        <v>3213</v>
      </c>
      <c r="H93" s="34"/>
      <c r="I93" s="58">
        <v>0</v>
      </c>
      <c r="J93" s="27"/>
      <c r="K93" s="58">
        <v>0</v>
      </c>
      <c r="L93" s="29"/>
      <c r="M93" s="29"/>
    </row>
    <row r="94" spans="1:13" ht="21" customHeight="1">
      <c r="A94" s="18" t="s">
        <v>27</v>
      </c>
      <c r="C94" s="142"/>
      <c r="D94" s="142"/>
      <c r="E94" s="27"/>
      <c r="F94" s="27"/>
      <c r="G94" s="29"/>
      <c r="H94" s="35"/>
      <c r="I94" s="27"/>
      <c r="J94" s="27"/>
      <c r="K94" s="29"/>
      <c r="L94" s="29"/>
      <c r="M94" s="29"/>
    </row>
    <row r="95" spans="1:13" ht="21" customHeight="1">
      <c r="A95" s="18" t="s">
        <v>17</v>
      </c>
      <c r="B95" s="2" t="s">
        <v>71</v>
      </c>
      <c r="C95" s="142">
        <v>16</v>
      </c>
      <c r="D95" s="142"/>
      <c r="E95" s="27">
        <f>SE_conso!N30</f>
        <v>15700</v>
      </c>
      <c r="F95" s="27"/>
      <c r="G95" s="29">
        <f>SE_conso!N25</f>
        <v>15700</v>
      </c>
      <c r="H95" s="35"/>
      <c r="I95" s="27">
        <f>SE_separate!J16</f>
        <v>15700</v>
      </c>
      <c r="J95" s="27"/>
      <c r="K95" s="29">
        <f>SE_separate!J14</f>
        <v>15700</v>
      </c>
      <c r="L95" s="29"/>
      <c r="M95" s="29"/>
    </row>
    <row r="96" spans="1:13" ht="21" customHeight="1">
      <c r="A96" s="18" t="s">
        <v>17</v>
      </c>
      <c r="B96" s="10" t="s">
        <v>28</v>
      </c>
      <c r="C96" s="6"/>
      <c r="D96" s="6"/>
      <c r="E96" s="20">
        <f>SE_conso!P30</f>
        <v>132253</v>
      </c>
      <c r="F96" s="33"/>
      <c r="G96" s="20">
        <f>SE_conso!P25</f>
        <v>113639</v>
      </c>
      <c r="H96" s="34"/>
      <c r="I96" s="20">
        <f>SE_separate!L16</f>
        <v>48588</v>
      </c>
      <c r="J96" s="33"/>
      <c r="K96" s="20">
        <f>SE_separate!L14</f>
        <v>48083</v>
      </c>
      <c r="L96" s="29"/>
      <c r="M96" s="29"/>
    </row>
    <row r="97" spans="1:23" ht="21" customHeight="1">
      <c r="A97" s="18" t="s">
        <v>199</v>
      </c>
      <c r="B97" s="10"/>
      <c r="C97" s="6"/>
      <c r="D97" s="6"/>
      <c r="E97" s="46">
        <f>SE_conso!R30</f>
        <v>-678</v>
      </c>
      <c r="F97" s="27"/>
      <c r="G97" s="46">
        <f>SE_conso!R25</f>
        <v>-748</v>
      </c>
      <c r="H97" s="34"/>
      <c r="I97" s="130">
        <v>0</v>
      </c>
      <c r="J97" s="27"/>
      <c r="K97" s="116">
        <v>0</v>
      </c>
      <c r="L97" s="29"/>
      <c r="M97" s="29"/>
    </row>
    <row r="98" spans="1:23" ht="21" customHeight="1">
      <c r="A98" s="1" t="s">
        <v>171</v>
      </c>
      <c r="C98" s="6"/>
      <c r="D98" s="6"/>
      <c r="E98" s="33">
        <f>SUM(E87:E97)</f>
        <v>820823</v>
      </c>
      <c r="F98" s="33"/>
      <c r="G98" s="33">
        <f>SUM(G87:G97)</f>
        <v>802139</v>
      </c>
      <c r="H98" s="34"/>
      <c r="I98" s="33">
        <f>SUM(I87:I97)</f>
        <v>735026</v>
      </c>
      <c r="J98" s="33"/>
      <c r="K98" s="33">
        <f>SUM(K87:K97)</f>
        <v>734521</v>
      </c>
      <c r="L98" s="29"/>
      <c r="M98" s="29"/>
    </row>
    <row r="99" spans="1:23" ht="21" customHeight="1">
      <c r="A99" s="18" t="s">
        <v>45</v>
      </c>
      <c r="C99" s="6"/>
      <c r="D99" s="6"/>
      <c r="E99" s="36">
        <f>SE_conso!V30</f>
        <v>12788</v>
      </c>
      <c r="F99" s="33"/>
      <c r="G99" s="36">
        <f>SE_conso!V25</f>
        <v>11588</v>
      </c>
      <c r="H99" s="34"/>
      <c r="I99" s="56">
        <v>0</v>
      </c>
      <c r="J99" s="33"/>
      <c r="K99" s="56">
        <v>0</v>
      </c>
      <c r="L99" s="29"/>
      <c r="M99" s="29"/>
    </row>
    <row r="100" spans="1:23" ht="21" customHeight="1">
      <c r="A100" s="1" t="s">
        <v>200</v>
      </c>
      <c r="C100" s="6"/>
      <c r="D100" s="6"/>
      <c r="E100" s="33">
        <f>SUM(E98:E99)</f>
        <v>833611</v>
      </c>
      <c r="F100" s="33"/>
      <c r="G100" s="36">
        <f>SUM(G98:G99)</f>
        <v>813727</v>
      </c>
      <c r="H100" s="34"/>
      <c r="I100" s="36">
        <f>SUM(I98:I99)</f>
        <v>735026</v>
      </c>
      <c r="J100" s="33"/>
      <c r="K100" s="36">
        <f>SUM(K98:K99)</f>
        <v>734521</v>
      </c>
      <c r="L100" s="29"/>
      <c r="M100" s="29"/>
    </row>
    <row r="101" spans="1:23" ht="21" customHeight="1">
      <c r="A101" s="10"/>
      <c r="C101" s="2"/>
      <c r="D101" s="2"/>
      <c r="E101" s="37"/>
      <c r="F101" s="33"/>
      <c r="G101" s="20"/>
      <c r="H101" s="20"/>
      <c r="I101" s="37"/>
      <c r="J101" s="33"/>
      <c r="K101" s="20"/>
      <c r="L101" s="29"/>
      <c r="M101" s="29"/>
    </row>
    <row r="102" spans="1:23" ht="21" customHeight="1" thickBot="1">
      <c r="A102" s="1" t="s">
        <v>201</v>
      </c>
      <c r="C102" s="6"/>
      <c r="D102" s="6"/>
      <c r="E102" s="21">
        <f>E69+E100</f>
        <v>1235412</v>
      </c>
      <c r="F102" s="20"/>
      <c r="G102" s="21">
        <f>G69+G100</f>
        <v>1252601</v>
      </c>
      <c r="H102" s="34"/>
      <c r="I102" s="21">
        <f>I69+I100</f>
        <v>823303</v>
      </c>
      <c r="J102" s="20"/>
      <c r="K102" s="21">
        <f>K69+K100</f>
        <v>808913</v>
      </c>
      <c r="M102" s="55">
        <f>E102-E39</f>
        <v>0</v>
      </c>
      <c r="N102" s="55">
        <f>F102-F39</f>
        <v>0</v>
      </c>
      <c r="O102" s="55">
        <f>G102-G39</f>
        <v>0</v>
      </c>
      <c r="P102" s="55">
        <f>H102-H39</f>
        <v>0</v>
      </c>
      <c r="Q102" s="55"/>
      <c r="R102" s="55">
        <f>J102-J39</f>
        <v>0</v>
      </c>
      <c r="S102" s="55">
        <f>K102-K39</f>
        <v>0</v>
      </c>
      <c r="T102" s="55"/>
      <c r="U102" s="55"/>
      <c r="V102" s="55">
        <f>L102-L39</f>
        <v>0</v>
      </c>
      <c r="W102" s="55">
        <f>K102-K39</f>
        <v>0</v>
      </c>
    </row>
    <row r="103" spans="1:23" ht="21" customHeight="1" thickTop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71"/>
      <c r="M103" s="71"/>
      <c r="N103" s="71"/>
      <c r="O103" s="71"/>
      <c r="P103" s="71"/>
      <c r="Q103" s="71"/>
    </row>
    <row r="104" spans="1:23" ht="21" customHeight="1">
      <c r="C104" s="2"/>
      <c r="D104" s="2"/>
      <c r="E104" s="2"/>
      <c r="G104" s="2"/>
      <c r="H104" s="2"/>
      <c r="I104" s="2"/>
      <c r="K104" s="2"/>
      <c r="L104" s="71"/>
      <c r="M104" s="71"/>
      <c r="N104" s="71"/>
      <c r="O104" s="71"/>
      <c r="P104" s="71"/>
      <c r="Q104" s="71"/>
    </row>
    <row r="105" spans="1:23" ht="21" customHeight="1">
      <c r="C105" s="2"/>
      <c r="D105" s="2"/>
      <c r="E105" s="2"/>
      <c r="G105" s="2"/>
      <c r="H105" s="2"/>
      <c r="I105" s="2"/>
      <c r="K105" s="2"/>
      <c r="L105" s="71"/>
      <c r="M105" s="71"/>
      <c r="N105" s="55"/>
      <c r="O105" s="55"/>
      <c r="P105" s="55"/>
      <c r="Q105" s="55"/>
      <c r="R105" s="55"/>
      <c r="S105" s="55"/>
      <c r="T105" s="55"/>
      <c r="U105" s="55"/>
    </row>
    <row r="106" spans="1:23" ht="21" customHeight="1">
      <c r="C106" s="2"/>
      <c r="D106" s="2"/>
      <c r="E106" s="2"/>
      <c r="G106" s="2"/>
      <c r="H106" s="2"/>
      <c r="I106" s="2"/>
      <c r="K106" s="2"/>
      <c r="L106" s="71"/>
      <c r="M106" s="71"/>
      <c r="N106" s="71"/>
      <c r="O106" s="71"/>
      <c r="P106" s="71"/>
      <c r="Q106" s="71"/>
    </row>
    <row r="107" spans="1:23" ht="21" customHeight="1">
      <c r="C107" s="2"/>
      <c r="D107" s="2"/>
      <c r="E107" s="2"/>
      <c r="G107" s="2"/>
      <c r="H107" s="2"/>
      <c r="I107" s="2"/>
      <c r="K107" s="2"/>
      <c r="L107" s="71"/>
      <c r="M107" s="71"/>
      <c r="N107" s="71"/>
      <c r="O107" s="71"/>
      <c r="P107" s="71"/>
      <c r="Q107" s="71"/>
    </row>
    <row r="108" spans="1:23" ht="21" customHeight="1">
      <c r="C108" s="2"/>
      <c r="D108" s="2"/>
      <c r="E108" s="2"/>
      <c r="G108" s="2"/>
      <c r="H108" s="2"/>
      <c r="I108" s="2"/>
      <c r="K108" s="2"/>
      <c r="L108" s="71"/>
      <c r="M108" s="71"/>
      <c r="N108" s="71"/>
      <c r="O108" s="71"/>
      <c r="P108" s="71"/>
      <c r="Q108" s="71"/>
    </row>
    <row r="109" spans="1:23" ht="23.25" customHeight="1">
      <c r="E109" s="55">
        <f>E39-E102</f>
        <v>0</v>
      </c>
      <c r="G109" s="55">
        <f>G39-G102</f>
        <v>0</v>
      </c>
      <c r="I109" s="55">
        <f>I39-I102</f>
        <v>0</v>
      </c>
      <c r="K109" s="55">
        <f>K39-K102</f>
        <v>0</v>
      </c>
    </row>
  </sheetData>
  <mergeCells count="9">
    <mergeCell ref="E6:K6"/>
    <mergeCell ref="I7:K7"/>
    <mergeCell ref="I77:K77"/>
    <mergeCell ref="E76:K76"/>
    <mergeCell ref="E45:K45"/>
    <mergeCell ref="I46:K46"/>
    <mergeCell ref="E7:G7"/>
    <mergeCell ref="E46:G46"/>
    <mergeCell ref="E77:G77"/>
  </mergeCells>
  <phoneticPr fontId="4" type="noConversion"/>
  <pageMargins left="0.6" right="0.3" top="0.5" bottom="0.36" header="0.4" footer="0.23"/>
  <pageSetup paperSize="9" scale="79" firstPageNumber="2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39" max="6" man="1"/>
    <brk id="7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7C7E6-396F-4B57-AC60-CECE272173BC}">
  <dimension ref="A1:O50"/>
  <sheetViews>
    <sheetView topLeftCell="A21" zoomScale="80" zoomScaleNormal="80" zoomScaleSheetLayoutView="110" workbookViewId="0">
      <selection activeCell="E65" sqref="E65"/>
    </sheetView>
  </sheetViews>
  <sheetFormatPr defaultColWidth="9.09765625" defaultRowHeight="23.25" customHeight="1"/>
  <cols>
    <col min="1" max="1" width="2" style="2" customWidth="1"/>
    <col min="2" max="2" width="27.5" style="2" customWidth="1"/>
    <col min="3" max="3" width="13.09765625" style="19" bestFit="1" customWidth="1"/>
    <col min="4" max="4" width="1.09765625" style="19" customWidth="1"/>
    <col min="5" max="5" width="12.5" style="13" customWidth="1"/>
    <col min="6" max="6" width="1.09765625" style="2" customWidth="1"/>
    <col min="7" max="7" width="12.5" style="13" customWidth="1"/>
    <col min="8" max="8" width="1.09765625" style="19" customWidth="1"/>
    <col min="9" max="9" width="12.59765625" style="13" customWidth="1"/>
    <col min="10" max="10" width="1.09765625" style="19" customWidth="1"/>
    <col min="11" max="11" width="12.59765625" style="13" customWidth="1"/>
    <col min="12" max="12" width="1.09765625" style="2" customWidth="1"/>
    <col min="13" max="13" width="12.59765625" style="13" customWidth="1"/>
    <col min="14" max="14" width="1.09765625" style="19" customWidth="1"/>
    <col min="15" max="15" width="12.59765625" style="13" customWidth="1"/>
    <col min="16" max="27" width="9.8984375" style="2" customWidth="1"/>
    <col min="28" max="16384" width="9.097656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7"/>
      <c r="H1" s="4"/>
      <c r="I1" s="4"/>
      <c r="J1" s="4"/>
      <c r="K1" s="4"/>
      <c r="L1" s="4"/>
      <c r="M1" s="17"/>
      <c r="N1" s="4"/>
      <c r="O1" s="68" t="s">
        <v>93</v>
      </c>
    </row>
    <row r="2" spans="1:15" ht="21" customHeight="1">
      <c r="A2" s="4" t="s">
        <v>61</v>
      </c>
      <c r="B2" s="4"/>
      <c r="C2" s="4"/>
      <c r="D2" s="4"/>
      <c r="E2" s="4"/>
      <c r="F2" s="4"/>
      <c r="G2" s="17"/>
      <c r="H2" s="4"/>
      <c r="I2" s="4"/>
      <c r="J2" s="4"/>
      <c r="K2" s="4"/>
      <c r="L2" s="4"/>
      <c r="M2" s="17"/>
      <c r="N2" s="4"/>
      <c r="O2" s="68" t="s">
        <v>94</v>
      </c>
    </row>
    <row r="3" spans="1:15" ht="21" customHeight="1">
      <c r="A3" s="4" t="s">
        <v>190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5" customHeight="1">
      <c r="A4" s="4"/>
      <c r="B4" s="4"/>
      <c r="C4" s="4"/>
      <c r="D4" s="4"/>
      <c r="E4" s="4"/>
      <c r="F4" s="4"/>
      <c r="G4" s="2"/>
      <c r="H4" s="4"/>
      <c r="I4" s="4"/>
      <c r="J4" s="4"/>
      <c r="K4" s="4"/>
      <c r="L4" s="4"/>
      <c r="M4" s="2"/>
      <c r="N4" s="4"/>
      <c r="O4" s="4"/>
    </row>
    <row r="5" spans="1:15" ht="20.5" customHeight="1">
      <c r="A5" s="4"/>
      <c r="C5" s="5"/>
      <c r="D5" s="5"/>
      <c r="E5" s="15"/>
      <c r="F5" s="15"/>
      <c r="G5" s="15"/>
      <c r="H5" s="5"/>
      <c r="I5" s="154" t="s">
        <v>126</v>
      </c>
      <c r="J5" s="154"/>
      <c r="K5" s="154"/>
      <c r="L5" s="154"/>
      <c r="M5" s="154"/>
      <c r="N5" s="154"/>
      <c r="O5" s="154"/>
    </row>
    <row r="6" spans="1:15" ht="20.5" customHeight="1">
      <c r="A6" s="4"/>
      <c r="C6" s="5"/>
      <c r="D6" s="5"/>
      <c r="F6" s="10"/>
      <c r="G6" s="10"/>
      <c r="H6" s="5"/>
      <c r="I6" s="155" t="s">
        <v>40</v>
      </c>
      <c r="J6" s="155"/>
      <c r="K6" s="155"/>
      <c r="L6" s="25"/>
      <c r="M6" s="155" t="s">
        <v>41</v>
      </c>
      <c r="N6" s="155"/>
      <c r="O6" s="155"/>
    </row>
    <row r="7" spans="1:15" ht="20.5" customHeight="1">
      <c r="A7" s="4"/>
      <c r="C7" s="2"/>
      <c r="D7" s="6"/>
      <c r="E7" s="16"/>
      <c r="F7" s="8"/>
      <c r="G7" s="67" t="s">
        <v>4</v>
      </c>
      <c r="H7" s="5"/>
      <c r="I7" s="7">
        <v>2568</v>
      </c>
      <c r="J7" s="6"/>
      <c r="K7" s="7">
        <v>2567</v>
      </c>
      <c r="L7" s="8"/>
      <c r="M7" s="7">
        <v>2568</v>
      </c>
      <c r="N7" s="6"/>
      <c r="O7" s="7">
        <v>2567</v>
      </c>
    </row>
    <row r="8" spans="1:15" ht="10" customHeight="1">
      <c r="A8" s="4"/>
      <c r="C8" s="6"/>
      <c r="D8" s="6"/>
      <c r="E8" s="16"/>
      <c r="F8" s="8"/>
      <c r="G8" s="16"/>
      <c r="H8" s="5"/>
      <c r="I8" s="16"/>
      <c r="J8" s="6"/>
      <c r="K8" s="16"/>
      <c r="L8" s="8"/>
      <c r="M8" s="16"/>
      <c r="N8" s="6"/>
      <c r="O8" s="16"/>
    </row>
    <row r="9" spans="1:15" ht="20.5" customHeight="1">
      <c r="A9" s="1" t="s">
        <v>3</v>
      </c>
      <c r="C9" s="5"/>
      <c r="D9" s="5"/>
      <c r="E9" s="15"/>
      <c r="F9" s="15"/>
      <c r="G9" s="12" t="s">
        <v>96</v>
      </c>
      <c r="H9" s="5"/>
      <c r="I9" s="15"/>
      <c r="J9" s="5"/>
      <c r="K9" s="15"/>
      <c r="L9" s="15"/>
      <c r="M9" s="15"/>
      <c r="N9" s="5"/>
      <c r="O9" s="15"/>
    </row>
    <row r="10" spans="1:15" ht="20.5" customHeight="1">
      <c r="A10" s="10" t="s">
        <v>39</v>
      </c>
      <c r="C10" s="12"/>
      <c r="D10" s="12"/>
      <c r="E10" s="22"/>
      <c r="F10" s="22"/>
      <c r="G10" s="12"/>
      <c r="H10" s="12"/>
      <c r="I10" s="30">
        <v>573779</v>
      </c>
      <c r="J10" s="26"/>
      <c r="K10" s="30">
        <v>568360</v>
      </c>
      <c r="L10" s="26"/>
      <c r="M10" s="30">
        <v>106197</v>
      </c>
      <c r="N10" s="30"/>
      <c r="O10" s="30">
        <v>111416</v>
      </c>
    </row>
    <row r="11" spans="1:15" ht="20.5" customHeight="1">
      <c r="A11" s="10" t="s">
        <v>11</v>
      </c>
      <c r="C11" s="11"/>
      <c r="D11" s="11"/>
      <c r="E11" s="23"/>
      <c r="F11" s="22"/>
      <c r="G11" s="12"/>
      <c r="H11" s="11"/>
      <c r="I11" s="42">
        <v>13635</v>
      </c>
      <c r="J11" s="47"/>
      <c r="K11" s="42">
        <v>8481</v>
      </c>
      <c r="L11" s="47"/>
      <c r="M11" s="42">
        <v>6755</v>
      </c>
      <c r="N11" s="30"/>
      <c r="O11" s="42">
        <v>4808</v>
      </c>
    </row>
    <row r="12" spans="1:15" ht="20.5" customHeight="1">
      <c r="A12" s="1" t="s">
        <v>15</v>
      </c>
      <c r="C12" s="12"/>
      <c r="D12" s="12"/>
      <c r="E12" s="15"/>
      <c r="F12" s="15"/>
      <c r="G12" s="48"/>
      <c r="H12" s="12"/>
      <c r="I12" s="14">
        <f>SUM(I10:I11)</f>
        <v>587414</v>
      </c>
      <c r="J12" s="26"/>
      <c r="K12" s="14">
        <f>SUM(K10:K11)</f>
        <v>576841</v>
      </c>
      <c r="L12" s="9"/>
      <c r="M12" s="14">
        <f>SUM(M10:M11)</f>
        <v>112952</v>
      </c>
      <c r="N12" s="26"/>
      <c r="O12" s="14">
        <f>SUM(O10:O11)</f>
        <v>116224</v>
      </c>
    </row>
    <row r="13" spans="1:15" ht="10" customHeight="1">
      <c r="B13" s="1"/>
      <c r="C13" s="12"/>
      <c r="D13" s="12"/>
      <c r="E13" s="15"/>
      <c r="F13" s="15"/>
      <c r="G13" s="49"/>
      <c r="H13" s="12"/>
      <c r="I13" s="9"/>
      <c r="J13" s="26"/>
      <c r="K13" s="9"/>
      <c r="L13" s="9"/>
      <c r="M13" s="33"/>
      <c r="N13" s="26"/>
      <c r="O13" s="9"/>
    </row>
    <row r="14" spans="1:15" ht="20.5" customHeight="1">
      <c r="A14" s="1" t="s">
        <v>19</v>
      </c>
      <c r="C14" s="12"/>
      <c r="D14" s="12"/>
      <c r="E14" s="15"/>
      <c r="F14" s="15"/>
      <c r="G14" s="15"/>
      <c r="H14" s="12"/>
      <c r="I14" s="64"/>
      <c r="J14" s="64"/>
      <c r="K14" s="64"/>
      <c r="L14" s="64"/>
      <c r="M14" s="9"/>
      <c r="N14" s="26"/>
      <c r="O14" s="9"/>
    </row>
    <row r="15" spans="1:15" ht="20.5" customHeight="1">
      <c r="A15" s="10" t="s">
        <v>25</v>
      </c>
      <c r="C15" s="12"/>
      <c r="D15" s="12"/>
      <c r="E15" s="15"/>
      <c r="F15" s="15"/>
      <c r="G15" s="12" t="s">
        <v>96</v>
      </c>
      <c r="H15" s="12"/>
      <c r="I15" s="9">
        <v>484353</v>
      </c>
      <c r="J15" s="26"/>
      <c r="K15" s="9">
        <v>487363</v>
      </c>
      <c r="L15" s="26"/>
      <c r="M15" s="9">
        <v>89342</v>
      </c>
      <c r="N15" s="9"/>
      <c r="O15" s="9">
        <v>96059</v>
      </c>
    </row>
    <row r="16" spans="1:15" ht="20.5" customHeight="1">
      <c r="A16" s="10" t="s">
        <v>72</v>
      </c>
      <c r="C16" s="11"/>
      <c r="D16" s="11"/>
      <c r="E16" s="23"/>
      <c r="F16" s="22"/>
      <c r="G16" s="23"/>
      <c r="H16" s="11"/>
      <c r="I16" s="42">
        <v>38896</v>
      </c>
      <c r="J16" s="47"/>
      <c r="K16" s="42">
        <v>38634</v>
      </c>
      <c r="L16" s="47"/>
      <c r="M16" s="42">
        <v>8371</v>
      </c>
      <c r="N16" s="30"/>
      <c r="O16" s="42">
        <v>6509</v>
      </c>
    </row>
    <row r="17" spans="1:15" ht="20.5" customHeight="1">
      <c r="A17" s="10" t="s">
        <v>38</v>
      </c>
      <c r="C17" s="11"/>
      <c r="D17" s="11"/>
      <c r="E17" s="23"/>
      <c r="F17" s="22"/>
      <c r="G17" s="12" t="s">
        <v>96</v>
      </c>
      <c r="H17" s="11"/>
      <c r="I17" s="42">
        <v>34105</v>
      </c>
      <c r="J17" s="47"/>
      <c r="K17" s="42">
        <v>31544</v>
      </c>
      <c r="L17" s="47"/>
      <c r="M17" s="42">
        <v>14580</v>
      </c>
      <c r="N17" s="30"/>
      <c r="O17" s="42">
        <v>12940</v>
      </c>
    </row>
    <row r="18" spans="1:15" ht="20.5" customHeight="1">
      <c r="A18" s="10" t="s">
        <v>186</v>
      </c>
      <c r="C18" s="12"/>
      <c r="D18" s="12"/>
      <c r="E18" s="15"/>
      <c r="F18" s="15"/>
      <c r="G18" s="12"/>
      <c r="H18" s="12"/>
      <c r="I18" s="9">
        <v>4745</v>
      </c>
      <c r="J18" s="26"/>
      <c r="K18" s="149">
        <v>1105</v>
      </c>
      <c r="L18" s="150"/>
      <c r="M18" s="151">
        <v>0</v>
      </c>
      <c r="N18" s="152"/>
      <c r="O18" s="151">
        <v>0</v>
      </c>
    </row>
    <row r="19" spans="1:15" ht="20.5" customHeight="1">
      <c r="A19" s="1" t="s">
        <v>20</v>
      </c>
      <c r="C19" s="11"/>
      <c r="D19" s="11"/>
      <c r="E19" s="22"/>
      <c r="F19" s="22"/>
      <c r="G19" s="11"/>
      <c r="H19" s="11"/>
      <c r="I19" s="52">
        <f>SUM(I15:I18)</f>
        <v>562099</v>
      </c>
      <c r="J19" s="47"/>
      <c r="K19" s="52">
        <f>SUM(K15:K18)</f>
        <v>558646</v>
      </c>
      <c r="L19" s="30"/>
      <c r="M19" s="52">
        <f>SUM(M15:M18)</f>
        <v>112293</v>
      </c>
      <c r="N19" s="47"/>
      <c r="O19" s="52">
        <f>SUM(O15:O18)</f>
        <v>115508</v>
      </c>
    </row>
    <row r="20" spans="1:15" ht="10" customHeight="1">
      <c r="B20" s="1"/>
      <c r="C20" s="11"/>
      <c r="D20" s="11"/>
      <c r="E20" s="22"/>
      <c r="F20" s="22"/>
      <c r="G20" s="15"/>
      <c r="H20" s="11"/>
      <c r="I20" s="30"/>
      <c r="J20" s="47"/>
      <c r="K20" s="30"/>
      <c r="L20" s="30"/>
      <c r="M20" s="9"/>
      <c r="N20" s="47"/>
      <c r="O20" s="30"/>
    </row>
    <row r="21" spans="1:15" ht="20.5" customHeight="1">
      <c r="A21" s="1" t="s">
        <v>66</v>
      </c>
      <c r="C21" s="11"/>
      <c r="D21" s="11"/>
      <c r="E21" s="30"/>
      <c r="F21" s="22"/>
      <c r="G21" s="30"/>
      <c r="H21" s="11"/>
      <c r="I21" s="30">
        <f>I12-I19</f>
        <v>25315</v>
      </c>
      <c r="J21" s="47"/>
      <c r="K21" s="30">
        <f>K12-K19</f>
        <v>18195</v>
      </c>
      <c r="L21" s="30"/>
      <c r="M21" s="30">
        <f>M12-M19</f>
        <v>659</v>
      </c>
      <c r="N21" s="47"/>
      <c r="O21" s="30">
        <f>O12-O19</f>
        <v>716</v>
      </c>
    </row>
    <row r="22" spans="1:15" ht="10" customHeight="1">
      <c r="A22" s="1"/>
      <c r="C22" s="11"/>
      <c r="D22" s="11"/>
      <c r="E22" s="30"/>
      <c r="F22" s="22"/>
      <c r="G22" s="30"/>
      <c r="H22" s="11"/>
      <c r="I22" s="30"/>
      <c r="J22" s="47"/>
      <c r="K22" s="30"/>
      <c r="L22" s="30"/>
      <c r="M22" s="30"/>
      <c r="N22" s="47"/>
      <c r="O22" s="30"/>
    </row>
    <row r="23" spans="1:15" ht="20.5" customHeight="1">
      <c r="A23" s="10" t="s">
        <v>29</v>
      </c>
      <c r="B23" s="1"/>
      <c r="C23" s="11"/>
      <c r="D23" s="11"/>
      <c r="E23" s="30"/>
      <c r="F23" s="22"/>
      <c r="G23" s="11"/>
      <c r="H23" s="11"/>
      <c r="I23" s="53">
        <v>-585</v>
      </c>
      <c r="J23" s="47"/>
      <c r="K23" s="53">
        <v>-557</v>
      </c>
      <c r="L23" s="47"/>
      <c r="M23" s="53">
        <v>-11</v>
      </c>
      <c r="N23" s="30"/>
      <c r="O23" s="53">
        <v>-41</v>
      </c>
    </row>
    <row r="24" spans="1:15" ht="10" customHeight="1">
      <c r="A24" s="1"/>
      <c r="C24" s="11"/>
      <c r="D24" s="11"/>
      <c r="E24" s="30"/>
      <c r="F24" s="22"/>
      <c r="G24" s="30"/>
      <c r="H24" s="11"/>
      <c r="I24" s="30"/>
      <c r="J24" s="47"/>
      <c r="K24" s="30"/>
      <c r="L24" s="30"/>
      <c r="M24" s="30"/>
      <c r="N24" s="47"/>
      <c r="O24" s="30"/>
    </row>
    <row r="25" spans="1:15" ht="20.5" customHeight="1">
      <c r="A25" s="1" t="s">
        <v>30</v>
      </c>
      <c r="C25" s="11"/>
      <c r="D25" s="11"/>
      <c r="E25" s="30"/>
      <c r="F25" s="22"/>
      <c r="G25" s="30"/>
      <c r="H25" s="11"/>
      <c r="I25" s="30">
        <f>SUM(I21:I23)</f>
        <v>24730</v>
      </c>
      <c r="J25" s="47"/>
      <c r="K25" s="30">
        <f>SUM(K21:K23)</f>
        <v>17638</v>
      </c>
      <c r="L25" s="30"/>
      <c r="M25" s="30">
        <f>SUM(M21:M23)</f>
        <v>648</v>
      </c>
      <c r="N25" s="47"/>
      <c r="O25" s="30">
        <f>SUM(O21:O23)</f>
        <v>675</v>
      </c>
    </row>
    <row r="26" spans="1:15" ht="10" customHeight="1">
      <c r="A26" s="1"/>
      <c r="B26" s="1"/>
      <c r="C26" s="11"/>
      <c r="D26" s="11"/>
      <c r="E26" s="22"/>
      <c r="F26" s="22"/>
      <c r="G26" s="15"/>
      <c r="H26" s="11"/>
      <c r="I26" s="30"/>
      <c r="J26" s="47"/>
      <c r="K26" s="30"/>
      <c r="L26" s="30"/>
      <c r="M26" s="9"/>
      <c r="N26" s="47"/>
      <c r="O26" s="30"/>
    </row>
    <row r="27" spans="1:15" ht="20.5" customHeight="1">
      <c r="A27" s="10" t="s">
        <v>220</v>
      </c>
      <c r="B27" s="1"/>
      <c r="C27" s="11"/>
      <c r="D27" s="11"/>
      <c r="E27" s="30"/>
      <c r="F27" s="22"/>
      <c r="G27" s="11" t="s">
        <v>209</v>
      </c>
      <c r="H27" s="11"/>
      <c r="I27" s="53">
        <v>-5194</v>
      </c>
      <c r="J27" s="47"/>
      <c r="K27" s="53">
        <v>-3629</v>
      </c>
      <c r="L27" s="47"/>
      <c r="M27" s="53">
        <v>-143</v>
      </c>
      <c r="N27" s="30"/>
      <c r="O27" s="53">
        <v>-91</v>
      </c>
    </row>
    <row r="28" spans="1:15" ht="10" customHeight="1">
      <c r="B28" s="1"/>
      <c r="C28" s="11"/>
      <c r="D28" s="11"/>
      <c r="E28" s="22"/>
      <c r="F28" s="22"/>
      <c r="G28" s="15"/>
      <c r="H28" s="11"/>
      <c r="I28" s="30"/>
      <c r="J28" s="47"/>
      <c r="K28" s="30"/>
      <c r="L28" s="30"/>
      <c r="M28" s="9"/>
      <c r="N28" s="47"/>
      <c r="O28" s="30"/>
    </row>
    <row r="29" spans="1:15" ht="20.5" customHeight="1">
      <c r="A29" s="1" t="s">
        <v>101</v>
      </c>
      <c r="C29" s="6"/>
      <c r="D29" s="6"/>
      <c r="E29" s="30"/>
      <c r="F29" s="24"/>
      <c r="G29" s="30"/>
      <c r="H29" s="6"/>
      <c r="I29" s="30">
        <f>SUM(I25:I27)</f>
        <v>19536</v>
      </c>
      <c r="J29" s="26"/>
      <c r="K29" s="30">
        <f>SUM(K25:K27)</f>
        <v>14009</v>
      </c>
      <c r="L29" s="43"/>
      <c r="M29" s="30">
        <f>SUM(M25:M27)</f>
        <v>505</v>
      </c>
      <c r="N29" s="26"/>
      <c r="O29" s="30">
        <f>SUM(O25:O27)</f>
        <v>584</v>
      </c>
    </row>
    <row r="30" spans="1:15" ht="10" customHeight="1">
      <c r="A30" s="1"/>
      <c r="C30" s="6"/>
      <c r="D30" s="6"/>
      <c r="E30" s="15"/>
      <c r="F30" s="10"/>
      <c r="G30" s="15"/>
      <c r="H30" s="6"/>
      <c r="I30" s="9"/>
      <c r="J30" s="26"/>
      <c r="K30" s="9"/>
      <c r="L30" s="9"/>
      <c r="M30" s="9"/>
      <c r="N30" s="26"/>
      <c r="O30" s="9"/>
    </row>
    <row r="31" spans="1:15" ht="20.5" customHeight="1">
      <c r="A31" s="1" t="s">
        <v>224</v>
      </c>
      <c r="C31" s="6"/>
      <c r="D31" s="6"/>
      <c r="E31" s="15"/>
      <c r="F31" s="10"/>
      <c r="G31" s="15"/>
      <c r="H31" s="6"/>
      <c r="I31" s="50"/>
      <c r="J31" s="26"/>
      <c r="K31" s="50"/>
      <c r="L31" s="26"/>
      <c r="M31" s="50"/>
      <c r="N31" s="54"/>
      <c r="O31" s="50"/>
    </row>
    <row r="32" spans="1:15" ht="10" customHeight="1">
      <c r="A32" s="1"/>
      <c r="C32" s="6"/>
      <c r="D32" s="6"/>
      <c r="E32" s="15"/>
      <c r="F32" s="10"/>
      <c r="G32" s="15"/>
      <c r="H32" s="6"/>
      <c r="I32" s="9"/>
      <c r="J32" s="26"/>
      <c r="K32" s="9"/>
      <c r="L32" s="9"/>
      <c r="M32" s="9"/>
      <c r="N32" s="26"/>
      <c r="O32" s="9"/>
    </row>
    <row r="33" spans="1:15" ht="20.5" customHeight="1">
      <c r="A33" s="1" t="s">
        <v>151</v>
      </c>
      <c r="C33" s="6"/>
      <c r="D33" s="6"/>
      <c r="E33" s="15"/>
      <c r="F33" s="10"/>
      <c r="G33" s="15"/>
      <c r="H33" s="6"/>
      <c r="I33" s="50"/>
      <c r="J33" s="26"/>
      <c r="K33" s="50"/>
      <c r="L33" s="26"/>
      <c r="M33" s="50"/>
      <c r="N33" s="54"/>
      <c r="O33" s="50"/>
    </row>
    <row r="34" spans="1:15" ht="20.5" customHeight="1">
      <c r="A34" s="10" t="s">
        <v>158</v>
      </c>
      <c r="C34" s="6"/>
      <c r="D34" s="6"/>
      <c r="E34" s="15"/>
      <c r="F34" s="10"/>
      <c r="G34" s="15"/>
      <c r="H34" s="6"/>
      <c r="I34" s="50"/>
      <c r="J34" s="26"/>
      <c r="K34" s="50"/>
      <c r="L34" s="26"/>
      <c r="M34" s="50"/>
      <c r="N34" s="54"/>
      <c r="O34" s="50"/>
    </row>
    <row r="35" spans="1:15" ht="20.5" customHeight="1">
      <c r="A35" s="10"/>
      <c r="B35" s="2" t="s">
        <v>159</v>
      </c>
      <c r="C35" s="6"/>
      <c r="D35" s="6"/>
      <c r="E35" s="15"/>
      <c r="F35" s="10"/>
      <c r="G35" s="15"/>
      <c r="H35" s="6"/>
      <c r="I35" s="115">
        <v>48</v>
      </c>
      <c r="J35" s="26"/>
      <c r="K35" s="146">
        <v>267</v>
      </c>
      <c r="L35" s="26"/>
      <c r="M35" s="148">
        <v>0</v>
      </c>
      <c r="N35" s="54"/>
      <c r="O35" s="148">
        <v>0</v>
      </c>
    </row>
    <row r="36" spans="1:15" ht="10" customHeight="1">
      <c r="A36" s="1"/>
      <c r="C36" s="6"/>
      <c r="D36" s="6"/>
      <c r="E36" s="15"/>
      <c r="F36" s="10"/>
      <c r="G36" s="15"/>
      <c r="H36" s="6"/>
      <c r="I36" s="9"/>
      <c r="J36" s="26"/>
      <c r="K36" s="9"/>
      <c r="L36" s="9"/>
      <c r="M36" s="9"/>
      <c r="N36" s="26"/>
      <c r="O36" s="9"/>
    </row>
    <row r="37" spans="1:15" ht="20.5" customHeight="1" thickBot="1">
      <c r="A37" s="1" t="s">
        <v>102</v>
      </c>
      <c r="C37" s="6"/>
      <c r="D37" s="6"/>
      <c r="E37" s="15"/>
      <c r="F37" s="10"/>
      <c r="G37" s="15"/>
      <c r="H37" s="6"/>
      <c r="I37" s="44">
        <f>I29+I35</f>
        <v>19584</v>
      </c>
      <c r="J37" s="26"/>
      <c r="K37" s="44">
        <f>K29+K35</f>
        <v>14276</v>
      </c>
      <c r="L37" s="9"/>
      <c r="M37" s="44">
        <f>M29+M35</f>
        <v>505</v>
      </c>
      <c r="N37" s="26"/>
      <c r="O37" s="44">
        <f>O29+O35</f>
        <v>584</v>
      </c>
    </row>
    <row r="38" spans="1:15" ht="10" customHeight="1" thickTop="1">
      <c r="A38" s="1"/>
      <c r="C38" s="6"/>
      <c r="D38" s="6"/>
      <c r="E38" s="15"/>
      <c r="F38" s="10"/>
      <c r="G38" s="15"/>
      <c r="H38" s="6"/>
      <c r="I38" s="9"/>
      <c r="J38" s="26"/>
      <c r="K38" s="9"/>
      <c r="L38" s="9"/>
      <c r="M38" s="9"/>
      <c r="N38" s="26"/>
      <c r="O38" s="9"/>
    </row>
    <row r="39" spans="1:15" ht="20.5" customHeight="1">
      <c r="A39" s="1" t="s">
        <v>121</v>
      </c>
      <c r="C39" s="6"/>
      <c r="D39" s="6"/>
      <c r="E39" s="15"/>
      <c r="F39" s="10"/>
      <c r="G39" s="15"/>
      <c r="H39" s="6"/>
      <c r="I39" s="9"/>
      <c r="J39" s="26"/>
      <c r="K39" s="9"/>
      <c r="L39" s="9"/>
      <c r="M39" s="9"/>
      <c r="N39" s="26"/>
      <c r="O39" s="9"/>
    </row>
    <row r="40" spans="1:15" ht="20.5" customHeight="1">
      <c r="A40" s="18"/>
      <c r="B40" s="2" t="s">
        <v>46</v>
      </c>
      <c r="C40" s="6"/>
      <c r="D40" s="6"/>
      <c r="E40" s="15"/>
      <c r="F40" s="10"/>
      <c r="G40" s="15"/>
      <c r="H40" s="6"/>
      <c r="I40" s="50">
        <f>I42-I41</f>
        <v>18614</v>
      </c>
      <c r="J40" s="26"/>
      <c r="K40" s="50">
        <f>K42-K41</f>
        <v>13469</v>
      </c>
      <c r="L40" s="26"/>
      <c r="M40" s="50">
        <f>M42-M41</f>
        <v>505</v>
      </c>
      <c r="N40" s="54"/>
      <c r="O40" s="50">
        <f>O42-O41</f>
        <v>584</v>
      </c>
    </row>
    <row r="41" spans="1:15" ht="20.5" customHeight="1">
      <c r="A41" s="18"/>
      <c r="B41" s="2" t="s">
        <v>47</v>
      </c>
      <c r="C41" s="6"/>
      <c r="D41" s="6"/>
      <c r="E41" s="15"/>
      <c r="F41" s="10"/>
      <c r="G41" s="15"/>
      <c r="H41" s="6"/>
      <c r="I41" s="9">
        <v>922</v>
      </c>
      <c r="J41" s="26"/>
      <c r="K41" s="9">
        <v>540</v>
      </c>
      <c r="L41" s="26"/>
      <c r="M41" s="50">
        <v>0</v>
      </c>
      <c r="N41" s="54"/>
      <c r="O41" s="50">
        <v>0</v>
      </c>
    </row>
    <row r="42" spans="1:15" ht="20.5" customHeight="1" thickBot="1">
      <c r="A42" s="1" t="s">
        <v>101</v>
      </c>
      <c r="C42" s="6"/>
      <c r="D42" s="6"/>
      <c r="E42" s="15"/>
      <c r="F42" s="10"/>
      <c r="G42" s="15"/>
      <c r="H42" s="6"/>
      <c r="I42" s="45">
        <f>I29</f>
        <v>19536</v>
      </c>
      <c r="J42" s="26"/>
      <c r="K42" s="45">
        <f>K29</f>
        <v>14009</v>
      </c>
      <c r="L42" s="9"/>
      <c r="M42" s="63">
        <f>M29</f>
        <v>505</v>
      </c>
      <c r="N42" s="65"/>
      <c r="O42" s="63">
        <f>O29</f>
        <v>584</v>
      </c>
    </row>
    <row r="43" spans="1:15" ht="10" customHeight="1" thickTop="1">
      <c r="A43" s="1"/>
      <c r="C43" s="6"/>
      <c r="D43" s="6"/>
      <c r="E43" s="15"/>
      <c r="F43" s="10"/>
      <c r="G43" s="15"/>
      <c r="H43" s="6"/>
      <c r="I43" s="9"/>
      <c r="J43" s="26"/>
      <c r="K43" s="9"/>
      <c r="L43" s="9"/>
      <c r="M43" s="9"/>
      <c r="N43" s="26"/>
      <c r="O43" s="48"/>
    </row>
    <row r="44" spans="1:15" ht="20.5" customHeight="1">
      <c r="A44" s="1" t="s">
        <v>103</v>
      </c>
      <c r="C44" s="6"/>
      <c r="D44" s="6"/>
      <c r="E44" s="15"/>
      <c r="F44" s="10"/>
      <c r="G44" s="15"/>
      <c r="H44" s="6"/>
      <c r="I44" s="9"/>
      <c r="J44" s="26"/>
      <c r="K44" s="9"/>
      <c r="L44" s="9"/>
      <c r="M44" s="9"/>
      <c r="N44" s="26"/>
      <c r="O44" s="48"/>
    </row>
    <row r="45" spans="1:15" ht="20.5" customHeight="1">
      <c r="A45" s="18"/>
      <c r="B45" s="2" t="s">
        <v>46</v>
      </c>
      <c r="C45" s="6"/>
      <c r="D45" s="6"/>
      <c r="E45" s="15"/>
      <c r="F45" s="10"/>
      <c r="G45" s="15"/>
      <c r="H45" s="6"/>
      <c r="I45" s="50">
        <f>I47-I46</f>
        <v>18684</v>
      </c>
      <c r="J45" s="26"/>
      <c r="K45" s="50">
        <f>K47-K46</f>
        <v>13656</v>
      </c>
      <c r="L45" s="26"/>
      <c r="M45" s="50">
        <f>M47-M46</f>
        <v>505</v>
      </c>
      <c r="N45" s="54"/>
      <c r="O45" s="50">
        <f>O47-O46</f>
        <v>584</v>
      </c>
    </row>
    <row r="46" spans="1:15" ht="20.5" customHeight="1">
      <c r="A46" s="18"/>
      <c r="B46" s="2" t="s">
        <v>47</v>
      </c>
      <c r="C46" s="6"/>
      <c r="D46" s="6"/>
      <c r="E46" s="15"/>
      <c r="F46" s="10"/>
      <c r="G46" s="15"/>
      <c r="H46" s="6"/>
      <c r="I46" s="9">
        <v>900</v>
      </c>
      <c r="J46" s="26"/>
      <c r="K46" s="9">
        <v>620</v>
      </c>
      <c r="L46" s="26"/>
      <c r="M46" s="50">
        <v>0</v>
      </c>
      <c r="N46" s="54"/>
      <c r="O46" s="50">
        <v>0</v>
      </c>
    </row>
    <row r="47" spans="1:15" ht="20.5" customHeight="1" thickBot="1">
      <c r="A47" s="1" t="s">
        <v>102</v>
      </c>
      <c r="C47" s="6"/>
      <c r="D47" s="6"/>
      <c r="E47" s="15"/>
      <c r="F47" s="10"/>
      <c r="G47" s="15"/>
      <c r="H47" s="6"/>
      <c r="I47" s="45">
        <f>I37</f>
        <v>19584</v>
      </c>
      <c r="J47" s="26"/>
      <c r="K47" s="45">
        <f>K37</f>
        <v>14276</v>
      </c>
      <c r="L47" s="9"/>
      <c r="M47" s="63">
        <f>M37</f>
        <v>505</v>
      </c>
      <c r="N47" s="65"/>
      <c r="O47" s="63">
        <f>O37</f>
        <v>584</v>
      </c>
    </row>
    <row r="48" spans="1:15" ht="10" customHeight="1" thickTop="1">
      <c r="A48" s="1"/>
      <c r="C48" s="6"/>
      <c r="D48" s="6"/>
      <c r="E48" s="15"/>
      <c r="F48" s="10"/>
      <c r="G48" s="15"/>
      <c r="H48" s="6"/>
      <c r="I48" s="9"/>
      <c r="J48" s="26"/>
      <c r="K48" s="9"/>
      <c r="L48" s="9"/>
      <c r="M48" s="9"/>
      <c r="N48" s="26"/>
      <c r="O48" s="9"/>
    </row>
    <row r="49" spans="1:15" ht="24" customHeight="1" thickBot="1">
      <c r="A49" s="1" t="s">
        <v>129</v>
      </c>
      <c r="C49" s="6"/>
      <c r="D49" s="6"/>
      <c r="E49" s="15"/>
      <c r="F49" s="10"/>
      <c r="G49" s="11" t="s">
        <v>214</v>
      </c>
      <c r="H49" s="6"/>
      <c r="I49" s="118">
        <f>ROUND(I40/314000,3)</f>
        <v>5.8999999999999997E-2</v>
      </c>
      <c r="J49" s="119"/>
      <c r="K49" s="118">
        <f>ROUND(K40/314000,3)</f>
        <v>4.2999999999999997E-2</v>
      </c>
      <c r="L49" s="120"/>
      <c r="M49" s="118">
        <f>ROUND(M40/314000,3)</f>
        <v>2E-3</v>
      </c>
      <c r="N49" s="119"/>
      <c r="O49" s="118">
        <f>ROUND(O40/314000,3)</f>
        <v>2E-3</v>
      </c>
    </row>
    <row r="50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5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4"/>
  <sheetViews>
    <sheetView tabSelected="1" topLeftCell="A7" zoomScale="80" zoomScaleNormal="80" zoomScaleSheetLayoutView="90" workbookViewId="0">
      <selection activeCell="A28" sqref="A28"/>
    </sheetView>
  </sheetViews>
  <sheetFormatPr defaultColWidth="9.09765625" defaultRowHeight="23.25" customHeight="1"/>
  <cols>
    <col min="1" max="1" width="33.3984375" style="74" customWidth="1"/>
    <col min="2" max="2" width="8.09765625" style="74" bestFit="1" customWidth="1"/>
    <col min="3" max="3" width="0.8984375" style="74" customWidth="1"/>
    <col min="4" max="4" width="14.5" style="69" customWidth="1"/>
    <col min="5" max="5" width="0.8984375" style="69" customWidth="1"/>
    <col min="6" max="6" width="14.5" style="69" customWidth="1"/>
    <col min="7" max="7" width="0.8984375" style="69" customWidth="1"/>
    <col min="8" max="8" width="14.5" style="69" customWidth="1"/>
    <col min="9" max="9" width="0.8984375" style="69" customWidth="1"/>
    <col min="10" max="10" width="14.5" style="69" customWidth="1"/>
    <col min="11" max="11" width="0.8984375" style="69" customWidth="1"/>
    <col min="12" max="12" width="14.5" style="69" customWidth="1"/>
    <col min="13" max="13" width="0.8984375" style="69" customWidth="1"/>
    <col min="14" max="14" width="14.5" style="69" customWidth="1"/>
    <col min="15" max="15" width="0.8984375" style="69" customWidth="1"/>
    <col min="16" max="16" width="14.5" style="69" customWidth="1"/>
    <col min="17" max="17" width="0.8984375" style="69" customWidth="1"/>
    <col min="18" max="18" width="14.5" style="69" customWidth="1"/>
    <col min="19" max="19" width="0.8984375" style="69" customWidth="1"/>
    <col min="20" max="20" width="14.5" style="69" customWidth="1"/>
    <col min="21" max="21" width="0.8984375" style="69" customWidth="1"/>
    <col min="22" max="22" width="14.5" style="69" customWidth="1"/>
    <col min="23" max="23" width="0.8984375" style="69" customWidth="1"/>
    <col min="24" max="24" width="14.5" style="69" customWidth="1"/>
    <col min="25" max="25" width="5.5" style="74" customWidth="1"/>
    <col min="26" max="26" width="13.5" style="83" customWidth="1"/>
    <col min="27" max="27" width="11.19921875" style="83" customWidth="1"/>
    <col min="28" max="16384" width="9.09765625" style="74"/>
  </cols>
  <sheetData>
    <row r="1" spans="1:27" ht="21" customHeight="1">
      <c r="A1" s="77" t="str">
        <f>FS!A1</f>
        <v>บริษัท ไบโอซายน์ แอนิมัล เฮลธ์ จำกัด (มหาชน) และบริษัทย่อย</v>
      </c>
      <c r="B1" s="78"/>
      <c r="C1" s="79"/>
      <c r="D1" s="80"/>
      <c r="E1" s="80"/>
      <c r="F1" s="80"/>
      <c r="G1" s="80"/>
      <c r="H1" s="81"/>
      <c r="I1" s="81"/>
      <c r="J1" s="81"/>
      <c r="K1" s="81"/>
      <c r="L1" s="81"/>
      <c r="M1" s="80"/>
      <c r="N1" s="81"/>
      <c r="O1" s="81"/>
      <c r="P1" s="81"/>
      <c r="Q1" s="80"/>
      <c r="R1" s="80"/>
      <c r="S1" s="80"/>
      <c r="T1" s="81"/>
      <c r="U1" s="81"/>
      <c r="V1" s="81"/>
      <c r="W1" s="81"/>
      <c r="X1" s="82" t="s">
        <v>93</v>
      </c>
    </row>
    <row r="2" spans="1:27" ht="21" customHeight="1">
      <c r="A2" s="77" t="s">
        <v>196</v>
      </c>
      <c r="B2" s="78"/>
      <c r="C2" s="79"/>
      <c r="D2" s="84"/>
      <c r="E2" s="84"/>
      <c r="F2" s="84"/>
      <c r="G2" s="84"/>
      <c r="H2" s="81"/>
      <c r="I2" s="81"/>
      <c r="J2" s="81"/>
      <c r="K2" s="81"/>
      <c r="L2" s="81"/>
      <c r="M2" s="84"/>
      <c r="N2" s="81"/>
      <c r="O2" s="81"/>
      <c r="P2" s="81"/>
      <c r="Q2" s="84"/>
      <c r="R2" s="84"/>
      <c r="S2" s="84"/>
      <c r="T2" s="81"/>
      <c r="U2" s="81"/>
      <c r="V2" s="81"/>
      <c r="W2" s="81"/>
      <c r="X2" s="82" t="s">
        <v>94</v>
      </c>
    </row>
    <row r="3" spans="1:27" s="75" customFormat="1" ht="21" customHeight="1">
      <c r="A3" s="77" t="s">
        <v>190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Z3" s="83"/>
      <c r="AA3" s="83"/>
    </row>
    <row r="4" spans="1:27" s="2" customFormat="1" ht="10" customHeight="1">
      <c r="A4" s="4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Z4" s="55"/>
      <c r="AA4" s="55"/>
    </row>
    <row r="5" spans="1:27" ht="21" customHeight="1">
      <c r="A5" s="79"/>
      <c r="B5" s="79"/>
      <c r="D5" s="156" t="s">
        <v>127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Z5" s="86"/>
      <c r="AA5" s="86"/>
    </row>
    <row r="6" spans="1:27" ht="21" customHeight="1">
      <c r="A6" s="79"/>
      <c r="B6" s="79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147" t="s">
        <v>216</v>
      </c>
      <c r="S6" s="124"/>
      <c r="T6" s="87"/>
      <c r="U6" s="87"/>
      <c r="V6" s="87"/>
      <c r="W6" s="87"/>
      <c r="X6" s="87"/>
      <c r="Z6" s="86"/>
      <c r="AA6" s="86"/>
    </row>
    <row r="7" spans="1:27" ht="21" customHeight="1">
      <c r="A7" s="79"/>
      <c r="B7" s="79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5" t="s">
        <v>198</v>
      </c>
      <c r="S7" s="87"/>
      <c r="T7" s="87"/>
      <c r="U7" s="87"/>
      <c r="V7" s="87"/>
      <c r="W7" s="87"/>
      <c r="X7" s="87"/>
      <c r="Z7" s="86"/>
      <c r="AA7" s="86"/>
    </row>
    <row r="8" spans="1:27" ht="21" customHeight="1">
      <c r="A8" s="79"/>
      <c r="B8" s="79"/>
      <c r="D8" s="87"/>
      <c r="E8" s="87"/>
      <c r="F8" s="87"/>
      <c r="G8" s="87"/>
      <c r="H8" s="87"/>
      <c r="I8" s="87"/>
      <c r="J8" s="87" t="s">
        <v>133</v>
      </c>
      <c r="K8" s="87"/>
      <c r="L8" s="87"/>
      <c r="M8" s="87"/>
      <c r="N8" s="87"/>
      <c r="O8" s="87"/>
      <c r="P8" s="87"/>
      <c r="Q8" s="87"/>
      <c r="R8" s="87" t="s">
        <v>160</v>
      </c>
      <c r="S8" s="87"/>
      <c r="T8" s="87"/>
      <c r="U8" s="87"/>
      <c r="V8" s="87"/>
      <c r="W8" s="87"/>
      <c r="X8" s="87"/>
      <c r="Z8" s="86"/>
      <c r="AA8" s="86"/>
    </row>
    <row r="9" spans="1:27" ht="21" customHeight="1">
      <c r="A9" s="79"/>
      <c r="B9" s="79"/>
      <c r="D9" s="87"/>
      <c r="E9" s="87"/>
      <c r="F9" s="87"/>
      <c r="G9" s="87"/>
      <c r="H9" s="87"/>
      <c r="I9" s="87"/>
      <c r="J9" s="81" t="s">
        <v>187</v>
      </c>
      <c r="K9" s="87"/>
      <c r="L9" s="87"/>
      <c r="M9" s="87"/>
      <c r="N9" s="87"/>
      <c r="O9" s="87"/>
      <c r="P9" s="87"/>
      <c r="Q9" s="87"/>
      <c r="R9" s="87" t="s">
        <v>161</v>
      </c>
      <c r="S9" s="87"/>
      <c r="T9" s="87"/>
      <c r="U9" s="87"/>
      <c r="V9" s="87"/>
      <c r="W9" s="87"/>
      <c r="X9" s="87"/>
      <c r="Z9" s="86"/>
      <c r="AA9" s="86"/>
    </row>
    <row r="10" spans="1:27" ht="21" customHeight="1">
      <c r="A10" s="79"/>
      <c r="B10" s="79"/>
      <c r="E10" s="87"/>
      <c r="F10" s="87"/>
      <c r="G10" s="87"/>
      <c r="H10" s="87" t="s">
        <v>81</v>
      </c>
      <c r="I10" s="88"/>
      <c r="J10" s="81" t="s">
        <v>188</v>
      </c>
      <c r="K10" s="88"/>
      <c r="L10" s="87" t="s">
        <v>78</v>
      </c>
      <c r="M10" s="87"/>
      <c r="N10" s="156" t="s">
        <v>27</v>
      </c>
      <c r="O10" s="156"/>
      <c r="P10" s="156"/>
      <c r="Q10" s="87"/>
      <c r="R10" s="87" t="s">
        <v>162</v>
      </c>
      <c r="S10" s="87"/>
      <c r="T10" s="88"/>
      <c r="U10" s="88"/>
      <c r="V10" s="88"/>
      <c r="W10" s="87"/>
      <c r="X10" s="81"/>
    </row>
    <row r="11" spans="1:27" ht="21" customHeight="1">
      <c r="A11" s="79"/>
      <c r="B11" s="79"/>
      <c r="D11" s="87" t="s">
        <v>10</v>
      </c>
      <c r="E11" s="81"/>
      <c r="F11" s="87"/>
      <c r="G11" s="81"/>
      <c r="H11" s="87" t="s">
        <v>83</v>
      </c>
      <c r="I11" s="87"/>
      <c r="J11" s="87" t="s">
        <v>189</v>
      </c>
      <c r="K11" s="87"/>
      <c r="L11" s="81" t="s">
        <v>73</v>
      </c>
      <c r="M11" s="81"/>
      <c r="N11" s="87" t="s">
        <v>32</v>
      </c>
      <c r="O11" s="87"/>
      <c r="P11" s="87"/>
      <c r="Q11" s="81"/>
      <c r="R11" s="87" t="s">
        <v>163</v>
      </c>
      <c r="S11" s="81"/>
      <c r="U11" s="87"/>
      <c r="V11" s="87" t="s">
        <v>84</v>
      </c>
      <c r="W11" s="87"/>
      <c r="X11" s="87"/>
    </row>
    <row r="12" spans="1:27" ht="21" customHeight="1">
      <c r="A12" s="79"/>
      <c r="B12" s="79"/>
      <c r="D12" s="81" t="s">
        <v>16</v>
      </c>
      <c r="E12" s="81"/>
      <c r="F12" s="87" t="s">
        <v>133</v>
      </c>
      <c r="G12" s="81"/>
      <c r="H12" s="87" t="s">
        <v>82</v>
      </c>
      <c r="I12" s="87"/>
      <c r="J12" s="87" t="s">
        <v>139</v>
      </c>
      <c r="K12" s="87"/>
      <c r="L12" s="81" t="s">
        <v>79</v>
      </c>
      <c r="M12" s="81"/>
      <c r="N12" s="87" t="s">
        <v>74</v>
      </c>
      <c r="O12" s="87"/>
      <c r="P12" s="87"/>
      <c r="Q12" s="81"/>
      <c r="R12" s="87" t="s">
        <v>164</v>
      </c>
      <c r="S12" s="81"/>
      <c r="T12" s="87" t="s">
        <v>48</v>
      </c>
      <c r="U12" s="87"/>
      <c r="V12" s="87" t="s">
        <v>86</v>
      </c>
      <c r="W12" s="87"/>
      <c r="X12" s="87" t="s">
        <v>48</v>
      </c>
    </row>
    <row r="13" spans="1:27" ht="21" customHeight="1">
      <c r="A13" s="79"/>
      <c r="B13" s="67" t="s">
        <v>4</v>
      </c>
      <c r="D13" s="89" t="s">
        <v>26</v>
      </c>
      <c r="E13" s="87"/>
      <c r="F13" s="89" t="s">
        <v>132</v>
      </c>
      <c r="G13" s="87"/>
      <c r="H13" s="89" t="s">
        <v>65</v>
      </c>
      <c r="I13" s="87"/>
      <c r="J13" s="85" t="s">
        <v>115</v>
      </c>
      <c r="K13" s="87"/>
      <c r="L13" s="85" t="s">
        <v>80</v>
      </c>
      <c r="M13" s="87"/>
      <c r="N13" s="89" t="s">
        <v>35</v>
      </c>
      <c r="O13" s="87"/>
      <c r="P13" s="89" t="s">
        <v>28</v>
      </c>
      <c r="Q13" s="87"/>
      <c r="R13" s="85" t="s">
        <v>165</v>
      </c>
      <c r="S13" s="87"/>
      <c r="T13" s="85" t="s">
        <v>215</v>
      </c>
      <c r="U13" s="87"/>
      <c r="V13" s="85" t="s">
        <v>85</v>
      </c>
      <c r="W13" s="87"/>
      <c r="X13" s="85" t="s">
        <v>192</v>
      </c>
    </row>
    <row r="14" spans="1:27" s="2" customFormat="1" ht="10" customHeight="1">
      <c r="A14" s="4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Z14" s="55"/>
      <c r="AA14" s="55"/>
    </row>
    <row r="15" spans="1:27" ht="21" customHeight="1">
      <c r="A15" s="90" t="s">
        <v>169</v>
      </c>
      <c r="B15" s="79"/>
      <c r="D15" s="94">
        <v>157000</v>
      </c>
      <c r="E15" s="70"/>
      <c r="F15" s="96">
        <v>501620</v>
      </c>
      <c r="G15" s="70"/>
      <c r="H15" s="96">
        <v>12118</v>
      </c>
      <c r="I15" s="70"/>
      <c r="J15" s="96">
        <v>4007</v>
      </c>
      <c r="K15" s="70"/>
      <c r="L15" s="96">
        <v>3213</v>
      </c>
      <c r="M15" s="70"/>
      <c r="N15" s="96">
        <v>15700</v>
      </c>
      <c r="O15" s="88"/>
      <c r="P15" s="96">
        <v>86208</v>
      </c>
      <c r="Q15" s="70"/>
      <c r="R15" s="94">
        <v>-20</v>
      </c>
      <c r="S15" s="70"/>
      <c r="T15" s="96">
        <f>D15+H15+L15+N15+P15+J15+F15+R15</f>
        <v>779846</v>
      </c>
      <c r="U15" s="70"/>
      <c r="V15" s="94">
        <v>10658</v>
      </c>
      <c r="W15" s="70"/>
      <c r="X15" s="94">
        <f>T15+V15</f>
        <v>790504</v>
      </c>
      <c r="Z15" s="86"/>
      <c r="AA15" s="86"/>
    </row>
    <row r="16" spans="1:27" ht="21" customHeight="1">
      <c r="A16" s="74" t="s">
        <v>101</v>
      </c>
      <c r="B16" s="92"/>
      <c r="D16" s="86">
        <v>0</v>
      </c>
      <c r="E16" s="70"/>
      <c r="F16" s="86">
        <v>0</v>
      </c>
      <c r="G16" s="70"/>
      <c r="H16" s="86">
        <v>0</v>
      </c>
      <c r="I16" s="86"/>
      <c r="J16" s="86">
        <v>0</v>
      </c>
      <c r="K16" s="86"/>
      <c r="L16" s="86">
        <v>0</v>
      </c>
      <c r="M16" s="86"/>
      <c r="N16" s="86">
        <v>0</v>
      </c>
      <c r="O16" s="70"/>
      <c r="P16" s="70">
        <f>PL_3M!K40</f>
        <v>13469</v>
      </c>
      <c r="Q16" s="70"/>
      <c r="R16" s="86">
        <v>0</v>
      </c>
      <c r="S16" s="70"/>
      <c r="T16" s="88">
        <f>D16+H16+L16+N16+P16+J16+F16+R16</f>
        <v>13469</v>
      </c>
      <c r="U16" s="70"/>
      <c r="V16" s="70">
        <f>PL_3M!K41</f>
        <v>540</v>
      </c>
      <c r="W16" s="70"/>
      <c r="X16" s="70">
        <f>T16+V16</f>
        <v>14009</v>
      </c>
      <c r="Z16" s="88"/>
      <c r="AA16" s="70"/>
    </row>
    <row r="17" spans="1:27" ht="21" customHeight="1">
      <c r="A17" s="74" t="s">
        <v>230</v>
      </c>
      <c r="B17" s="91"/>
      <c r="D17" s="86">
        <v>0</v>
      </c>
      <c r="E17" s="86"/>
      <c r="F17" s="86">
        <v>0</v>
      </c>
      <c r="G17" s="86"/>
      <c r="H17" s="86">
        <v>0</v>
      </c>
      <c r="I17" s="86"/>
      <c r="J17" s="86">
        <v>0</v>
      </c>
      <c r="K17" s="86"/>
      <c r="L17" s="86">
        <v>0</v>
      </c>
      <c r="M17" s="86"/>
      <c r="N17" s="86">
        <v>0</v>
      </c>
      <c r="O17" s="70"/>
      <c r="P17" s="86">
        <v>0</v>
      </c>
      <c r="Q17" s="70"/>
      <c r="R17" s="88">
        <v>187</v>
      </c>
      <c r="S17" s="70"/>
      <c r="T17" s="88">
        <f>D17+H17+L17+N17+P17+J17+F17+R17</f>
        <v>187</v>
      </c>
      <c r="U17" s="70"/>
      <c r="V17" s="70">
        <v>80</v>
      </c>
      <c r="W17" s="70"/>
      <c r="X17" s="70">
        <f t="shared" ref="X17" si="0">T17+V17</f>
        <v>267</v>
      </c>
      <c r="Z17" s="86"/>
      <c r="AA17" s="70"/>
    </row>
    <row r="18" spans="1:27" ht="21" customHeight="1">
      <c r="A18" s="74" t="s">
        <v>102</v>
      </c>
      <c r="B18" s="91"/>
      <c r="D18" s="97">
        <f>SUM(D16:D17)</f>
        <v>0</v>
      </c>
      <c r="E18" s="70"/>
      <c r="F18" s="97">
        <f>SUM(F16:F17)</f>
        <v>0</v>
      </c>
      <c r="G18" s="70"/>
      <c r="H18" s="97">
        <f>SUM(H16:H17)</f>
        <v>0</v>
      </c>
      <c r="I18" s="86"/>
      <c r="J18" s="97">
        <f>SUM(J16:J17)</f>
        <v>0</v>
      </c>
      <c r="K18" s="86"/>
      <c r="L18" s="97">
        <f>SUM(L16:L17)</f>
        <v>0</v>
      </c>
      <c r="M18" s="86"/>
      <c r="N18" s="97">
        <f>SUM(N16:N17)</f>
        <v>0</v>
      </c>
      <c r="O18" s="70"/>
      <c r="P18" s="98">
        <f>SUM(P16:P17)</f>
        <v>13469</v>
      </c>
      <c r="Q18" s="88"/>
      <c r="R18" s="98">
        <f>SUM(R16:R17)</f>
        <v>187</v>
      </c>
      <c r="S18" s="88"/>
      <c r="T18" s="98">
        <f>SUM(T16:T17)</f>
        <v>13656</v>
      </c>
      <c r="U18" s="88"/>
      <c r="V18" s="99">
        <f>SUM(V16:V17)</f>
        <v>620</v>
      </c>
      <c r="W18" s="88"/>
      <c r="X18" s="98">
        <f>SUM(X16:X17)</f>
        <v>14276</v>
      </c>
      <c r="Z18" s="86"/>
      <c r="AA18" s="70"/>
    </row>
    <row r="19" spans="1:27" ht="21" customHeight="1">
      <c r="A19" s="74" t="s">
        <v>174</v>
      </c>
      <c r="B19" s="91"/>
      <c r="D19" s="123"/>
      <c r="E19" s="70"/>
      <c r="F19" s="123"/>
      <c r="G19" s="70"/>
      <c r="H19" s="123"/>
      <c r="I19" s="86"/>
      <c r="J19" s="86"/>
      <c r="K19" s="86"/>
      <c r="L19" s="123"/>
      <c r="M19" s="86"/>
      <c r="N19" s="123"/>
      <c r="O19" s="70"/>
      <c r="P19" s="124"/>
      <c r="Q19" s="88"/>
      <c r="R19" s="124"/>
      <c r="S19" s="88"/>
      <c r="T19" s="124"/>
      <c r="U19" s="88"/>
      <c r="V19" s="70"/>
      <c r="W19" s="88"/>
      <c r="X19" s="124"/>
      <c r="Z19" s="86"/>
      <c r="AA19" s="70"/>
    </row>
    <row r="20" spans="1:27" ht="21" customHeight="1">
      <c r="A20" s="74" t="s">
        <v>175</v>
      </c>
      <c r="B20" s="92"/>
      <c r="D20" s="86">
        <v>0</v>
      </c>
      <c r="E20" s="70"/>
      <c r="F20" s="86">
        <v>0</v>
      </c>
      <c r="G20" s="70"/>
      <c r="H20" s="86">
        <v>0</v>
      </c>
      <c r="I20" s="86"/>
      <c r="J20" s="70">
        <v>-4410</v>
      </c>
      <c r="K20" s="86"/>
      <c r="L20" s="86">
        <v>0</v>
      </c>
      <c r="M20" s="86"/>
      <c r="N20" s="86">
        <v>0</v>
      </c>
      <c r="O20" s="70"/>
      <c r="P20" s="86">
        <v>0</v>
      </c>
      <c r="Q20" s="70"/>
      <c r="R20" s="86">
        <v>0</v>
      </c>
      <c r="S20" s="70"/>
      <c r="T20" s="70">
        <f>D20+H20+L20+N20+P20+J20+F20+R20</f>
        <v>-4410</v>
      </c>
      <c r="U20" s="70"/>
      <c r="V20" s="70">
        <v>-6668</v>
      </c>
      <c r="W20" s="70"/>
      <c r="X20" s="70">
        <f>T20+V20</f>
        <v>-11078</v>
      </c>
      <c r="Z20" s="86"/>
      <c r="AA20" s="86"/>
    </row>
    <row r="21" spans="1:27" ht="21" customHeight="1">
      <c r="A21" s="74" t="s">
        <v>233</v>
      </c>
      <c r="B21" s="92"/>
      <c r="D21" s="93">
        <v>0</v>
      </c>
      <c r="E21" s="70"/>
      <c r="F21" s="93">
        <v>0</v>
      </c>
      <c r="G21" s="70"/>
      <c r="H21" s="93">
        <v>0</v>
      </c>
      <c r="I21" s="86"/>
      <c r="J21" s="93">
        <v>0</v>
      </c>
      <c r="K21" s="86"/>
      <c r="L21" s="93">
        <v>0</v>
      </c>
      <c r="M21" s="86"/>
      <c r="N21" s="93">
        <v>0</v>
      </c>
      <c r="O21" s="70"/>
      <c r="P21" s="93">
        <v>0</v>
      </c>
      <c r="Q21" s="70"/>
      <c r="R21" s="93">
        <v>0</v>
      </c>
      <c r="S21" s="70"/>
      <c r="T21" s="93">
        <v>0</v>
      </c>
      <c r="U21" s="70"/>
      <c r="V21" s="94">
        <v>648</v>
      </c>
      <c r="W21" s="70"/>
      <c r="X21" s="94">
        <f>T21+V21</f>
        <v>648</v>
      </c>
      <c r="Z21" s="86"/>
      <c r="AA21" s="86"/>
    </row>
    <row r="22" spans="1:27" ht="21" customHeight="1">
      <c r="A22" s="74" t="s">
        <v>140</v>
      </c>
      <c r="B22" s="92"/>
      <c r="D22" s="97">
        <f>SUM(D20:D21)</f>
        <v>0</v>
      </c>
      <c r="E22" s="70"/>
      <c r="F22" s="97">
        <f>SUM(F20:F21)</f>
        <v>0</v>
      </c>
      <c r="G22" s="70"/>
      <c r="H22" s="97">
        <f>SUM(H20:H21)</f>
        <v>0</v>
      </c>
      <c r="I22" s="86"/>
      <c r="J22" s="99">
        <f>SUM(J20:J21)</f>
        <v>-4410</v>
      </c>
      <c r="K22" s="86"/>
      <c r="L22" s="97">
        <f>SUM(L20:L21)</f>
        <v>0</v>
      </c>
      <c r="M22" s="86"/>
      <c r="N22" s="97">
        <f>SUM(N20:N21)</f>
        <v>0</v>
      </c>
      <c r="O22" s="70"/>
      <c r="P22" s="97">
        <f>SUM(P20:P21)</f>
        <v>0</v>
      </c>
      <c r="Q22" s="70"/>
      <c r="R22" s="97">
        <f>SUM(R20:R21)</f>
        <v>0</v>
      </c>
      <c r="S22" s="70"/>
      <c r="T22" s="99">
        <f>SUM(T20:T21)</f>
        <v>-4410</v>
      </c>
      <c r="U22" s="70"/>
      <c r="V22" s="99">
        <f>SUM(V20:V21)</f>
        <v>-6020</v>
      </c>
      <c r="W22" s="70"/>
      <c r="X22" s="99">
        <f>T22+V22</f>
        <v>-10430</v>
      </c>
      <c r="Z22" s="86"/>
      <c r="AA22" s="86"/>
    </row>
    <row r="23" spans="1:27" ht="21" customHeight="1" thickBot="1">
      <c r="A23" s="90" t="s">
        <v>194</v>
      </c>
      <c r="B23" s="79"/>
      <c r="D23" s="95">
        <f>D15+D18+D22</f>
        <v>157000</v>
      </c>
      <c r="E23" s="88"/>
      <c r="F23" s="95">
        <f>F15+F18+F22</f>
        <v>501620</v>
      </c>
      <c r="G23" s="88"/>
      <c r="H23" s="95">
        <f>H15+H18+H22</f>
        <v>12118</v>
      </c>
      <c r="I23" s="88"/>
      <c r="J23" s="95">
        <f>J15+J18+J22</f>
        <v>-403</v>
      </c>
      <c r="K23" s="88"/>
      <c r="L23" s="95">
        <f>L15+L18+L22</f>
        <v>3213</v>
      </c>
      <c r="M23" s="88"/>
      <c r="N23" s="95">
        <f>N15+N18+N22</f>
        <v>15700</v>
      </c>
      <c r="O23" s="88"/>
      <c r="P23" s="95">
        <f>P15+P18+P22</f>
        <v>99677</v>
      </c>
      <c r="Q23" s="88"/>
      <c r="R23" s="95">
        <f>R15+R18+R22</f>
        <v>167</v>
      </c>
      <c r="S23" s="88"/>
      <c r="T23" s="95">
        <f>T15+T18+T22</f>
        <v>789092</v>
      </c>
      <c r="U23" s="88"/>
      <c r="V23" s="95">
        <f>V15+V18+V22</f>
        <v>5258</v>
      </c>
      <c r="W23" s="88"/>
      <c r="X23" s="95">
        <f>X15+X18+X22</f>
        <v>794350</v>
      </c>
      <c r="Y23" s="86"/>
      <c r="Z23" s="88"/>
      <c r="AA23" s="86"/>
    </row>
    <row r="24" spans="1:27" s="129" customFormat="1" ht="10" customHeight="1" thickTop="1">
      <c r="A24" s="127"/>
      <c r="B24" s="128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Z24" s="59"/>
      <c r="AA24" s="58"/>
    </row>
    <row r="25" spans="1:27" ht="21" customHeight="1">
      <c r="A25" s="90" t="s">
        <v>193</v>
      </c>
      <c r="B25" s="79"/>
      <c r="D25" s="94">
        <v>157000</v>
      </c>
      <c r="E25" s="70"/>
      <c r="F25" s="96">
        <v>501620</v>
      </c>
      <c r="G25" s="70"/>
      <c r="H25" s="96">
        <v>12118</v>
      </c>
      <c r="I25" s="70"/>
      <c r="J25" s="94">
        <v>-403</v>
      </c>
      <c r="K25" s="70"/>
      <c r="L25" s="96">
        <v>3213</v>
      </c>
      <c r="M25" s="70"/>
      <c r="N25" s="96">
        <v>15700</v>
      </c>
      <c r="O25" s="88"/>
      <c r="P25" s="96">
        <v>113639</v>
      </c>
      <c r="Q25" s="70"/>
      <c r="R25" s="94">
        <v>-748</v>
      </c>
      <c r="S25" s="70"/>
      <c r="T25" s="94">
        <f>D25+H25+L25+N25+P25+J25+F25+R25</f>
        <v>802139</v>
      </c>
      <c r="U25" s="70"/>
      <c r="V25" s="94">
        <v>11588</v>
      </c>
      <c r="W25" s="70"/>
      <c r="X25" s="94">
        <f>T25+V25</f>
        <v>813727</v>
      </c>
      <c r="Z25" s="88"/>
      <c r="AA25" s="88"/>
    </row>
    <row r="26" spans="1:27" ht="21" customHeight="1">
      <c r="A26" s="74" t="s">
        <v>101</v>
      </c>
      <c r="B26" s="92"/>
      <c r="D26" s="86">
        <v>0</v>
      </c>
      <c r="E26" s="70"/>
      <c r="F26" s="86">
        <v>0</v>
      </c>
      <c r="G26" s="70"/>
      <c r="H26" s="86">
        <v>0</v>
      </c>
      <c r="I26" s="86"/>
      <c r="J26" s="86">
        <v>0</v>
      </c>
      <c r="K26" s="86"/>
      <c r="L26" s="86">
        <v>0</v>
      </c>
      <c r="M26" s="86"/>
      <c r="N26" s="86">
        <v>0</v>
      </c>
      <c r="O26" s="70"/>
      <c r="P26" s="70">
        <f>PL_3M!I40</f>
        <v>18614</v>
      </c>
      <c r="Q26" s="70"/>
      <c r="R26" s="86">
        <v>0</v>
      </c>
      <c r="S26" s="70"/>
      <c r="T26" s="88">
        <f>D26+H26+L26+N26+P26+J26+F26+R26</f>
        <v>18614</v>
      </c>
      <c r="U26" s="70"/>
      <c r="V26" s="70">
        <f>PL_3M!I41</f>
        <v>922</v>
      </c>
      <c r="W26" s="70"/>
      <c r="X26" s="70">
        <f>T26+V26</f>
        <v>19536</v>
      </c>
      <c r="Z26" s="88"/>
      <c r="AA26" s="70"/>
    </row>
    <row r="27" spans="1:27" ht="21" customHeight="1">
      <c r="A27" s="74" t="s">
        <v>236</v>
      </c>
      <c r="B27" s="92"/>
      <c r="D27" s="86">
        <v>0</v>
      </c>
      <c r="E27" s="70"/>
      <c r="F27" s="86">
        <v>0</v>
      </c>
      <c r="G27" s="70"/>
      <c r="H27" s="86">
        <v>0</v>
      </c>
      <c r="I27" s="86"/>
      <c r="J27" s="86">
        <v>0</v>
      </c>
      <c r="K27" s="86"/>
      <c r="L27" s="86">
        <v>0</v>
      </c>
      <c r="M27" s="86"/>
      <c r="N27" s="86">
        <v>0</v>
      </c>
      <c r="O27" s="70"/>
      <c r="P27" s="86">
        <v>0</v>
      </c>
      <c r="Q27" s="70"/>
      <c r="R27" s="70">
        <v>70</v>
      </c>
      <c r="S27" s="70"/>
      <c r="T27" s="70">
        <f>D27+H27+L27+N27+P27+J27+F27+R27</f>
        <v>70</v>
      </c>
      <c r="U27" s="70"/>
      <c r="V27" s="70">
        <v>-22</v>
      </c>
      <c r="W27" s="70"/>
      <c r="X27" s="70">
        <f>T27+V27</f>
        <v>48</v>
      </c>
      <c r="Z27" s="88"/>
      <c r="AA27" s="70"/>
    </row>
    <row r="28" spans="1:27" ht="21" customHeight="1">
      <c r="A28" s="74" t="s">
        <v>102</v>
      </c>
      <c r="B28" s="92"/>
      <c r="D28" s="97">
        <f>SUM(D26:D27)</f>
        <v>0</v>
      </c>
      <c r="E28" s="70"/>
      <c r="F28" s="97">
        <f>SUM(F26:F27)</f>
        <v>0</v>
      </c>
      <c r="G28" s="70"/>
      <c r="H28" s="97">
        <f>SUM(H26:H27)</f>
        <v>0</v>
      </c>
      <c r="I28" s="86"/>
      <c r="J28" s="97">
        <f>SUM(J26:J27)</f>
        <v>0</v>
      </c>
      <c r="K28" s="86"/>
      <c r="L28" s="97">
        <f>SUM(L26:L27)</f>
        <v>0</v>
      </c>
      <c r="M28" s="86"/>
      <c r="N28" s="97">
        <f>SUM(N26:N27)</f>
        <v>0</v>
      </c>
      <c r="O28" s="70"/>
      <c r="P28" s="98">
        <f>SUM(P26:P27)</f>
        <v>18614</v>
      </c>
      <c r="Q28" s="88"/>
      <c r="R28" s="99">
        <f>SUM(R26:R27)</f>
        <v>70</v>
      </c>
      <c r="S28" s="88"/>
      <c r="T28" s="99">
        <f>SUM(T26:T27)</f>
        <v>18684</v>
      </c>
      <c r="U28" s="88"/>
      <c r="V28" s="99">
        <f>SUM(V26:V27)</f>
        <v>900</v>
      </c>
      <c r="W28" s="88"/>
      <c r="X28" s="98">
        <f>SUM(X26:X27)</f>
        <v>19584</v>
      </c>
      <c r="Z28" s="88"/>
      <c r="AA28" s="70"/>
    </row>
    <row r="29" spans="1:27" ht="21" customHeight="1">
      <c r="A29" s="74" t="s">
        <v>234</v>
      </c>
      <c r="B29" s="92">
        <v>11</v>
      </c>
      <c r="D29" s="93">
        <v>0</v>
      </c>
      <c r="E29" s="70"/>
      <c r="F29" s="93">
        <v>0</v>
      </c>
      <c r="G29" s="70"/>
      <c r="H29" s="93">
        <v>0</v>
      </c>
      <c r="I29" s="86"/>
      <c r="J29" s="93">
        <v>0</v>
      </c>
      <c r="K29" s="86"/>
      <c r="L29" s="93">
        <v>0</v>
      </c>
      <c r="M29" s="86"/>
      <c r="N29" s="93">
        <v>0</v>
      </c>
      <c r="O29" s="70"/>
      <c r="P29" s="96">
        <v>0</v>
      </c>
      <c r="Q29" s="88"/>
      <c r="R29" s="96">
        <v>0</v>
      </c>
      <c r="S29" s="88"/>
      <c r="T29" s="96">
        <f>D29+H29+L29+N29+P29+J29+F29+R29</f>
        <v>0</v>
      </c>
      <c r="U29" s="88"/>
      <c r="V29" s="99">
        <v>300</v>
      </c>
      <c r="W29" s="88"/>
      <c r="X29" s="99">
        <f>T29+V29</f>
        <v>300</v>
      </c>
      <c r="Z29" s="88"/>
      <c r="AA29" s="70"/>
    </row>
    <row r="30" spans="1:27" ht="21" customHeight="1" thickBot="1">
      <c r="A30" s="90" t="s">
        <v>195</v>
      </c>
      <c r="D30" s="95">
        <f>D25+D28+D29</f>
        <v>157000</v>
      </c>
      <c r="E30" s="70"/>
      <c r="F30" s="95">
        <f>F25+F28+F29</f>
        <v>501620</v>
      </c>
      <c r="G30" s="70"/>
      <c r="H30" s="95">
        <f>H25+H28+H29</f>
        <v>12118</v>
      </c>
      <c r="I30" s="70"/>
      <c r="J30" s="95">
        <f>J25+J28+J29</f>
        <v>-403</v>
      </c>
      <c r="K30" s="70"/>
      <c r="L30" s="95">
        <f>L25+L28+L29</f>
        <v>3213</v>
      </c>
      <c r="M30" s="70"/>
      <c r="N30" s="95">
        <f>N25+N28+N29</f>
        <v>15700</v>
      </c>
      <c r="O30" s="70"/>
      <c r="P30" s="95">
        <f>P25+P28+P29</f>
        <v>132253</v>
      </c>
      <c r="Q30" s="70"/>
      <c r="R30" s="95">
        <f>R25+R28+R29</f>
        <v>-678</v>
      </c>
      <c r="S30" s="70"/>
      <c r="T30" s="95">
        <f>T25+T28+T29</f>
        <v>820823</v>
      </c>
      <c r="U30" s="70"/>
      <c r="V30" s="95">
        <f>V25+V28+V29</f>
        <v>12788</v>
      </c>
      <c r="W30" s="70"/>
      <c r="X30" s="95">
        <f>X25+X28+X29</f>
        <v>833611</v>
      </c>
      <c r="Y30" s="86">
        <f>FS!E100-SE_conso!X30</f>
        <v>0</v>
      </c>
      <c r="Z30" s="88"/>
      <c r="AA30" s="70"/>
    </row>
    <row r="31" spans="1:27" ht="23.25" customHeight="1" thickTop="1">
      <c r="D31" s="69">
        <f>FS!E87-SE_conso!D30</f>
        <v>0</v>
      </c>
      <c r="F31" s="69">
        <f>F30-FS!E88</f>
        <v>0</v>
      </c>
      <c r="H31" s="69">
        <f>FS!E89-SE_conso!H30</f>
        <v>0</v>
      </c>
      <c r="J31" s="69">
        <f>J30-FS!E91</f>
        <v>0</v>
      </c>
      <c r="L31" s="69">
        <f>FS!E93-SE_conso!L30</f>
        <v>0</v>
      </c>
      <c r="N31" s="69">
        <f>FS!E95-SE_conso!N30</f>
        <v>0</v>
      </c>
      <c r="P31" s="69">
        <f>FS!E96-SE_conso!P30</f>
        <v>0</v>
      </c>
      <c r="T31" s="69">
        <f>FS!E98-SE_conso!T30</f>
        <v>0</v>
      </c>
      <c r="V31" s="86">
        <f>FS!E99-SE_conso!V30</f>
        <v>0</v>
      </c>
      <c r="X31" s="69">
        <f>FS!E100-SE_conso!X30</f>
        <v>0</v>
      </c>
      <c r="AA31" s="70"/>
    </row>
    <row r="32" spans="1:27" ht="23.25" customHeight="1">
      <c r="P32" s="88">
        <f>P31+AA23</f>
        <v>0</v>
      </c>
      <c r="Q32" s="88"/>
      <c r="R32" s="88"/>
      <c r="S32" s="88"/>
      <c r="T32" s="88"/>
      <c r="U32" s="88"/>
      <c r="V32" s="70"/>
    </row>
    <row r="33" spans="16:22" ht="23.25" customHeight="1">
      <c r="P33" s="88"/>
      <c r="Q33" s="88"/>
      <c r="R33" s="88"/>
      <c r="S33" s="88"/>
      <c r="T33" s="88"/>
      <c r="U33" s="88"/>
      <c r="V33" s="70"/>
    </row>
    <row r="34" spans="16:22" ht="23.25" customHeight="1">
      <c r="V34" s="70"/>
    </row>
  </sheetData>
  <mergeCells count="2">
    <mergeCell ref="D5:X5"/>
    <mergeCell ref="N10:P10"/>
  </mergeCells>
  <phoneticPr fontId="4" type="noConversion"/>
  <pageMargins left="0.5" right="0.35" top="0.8" bottom="0.4" header="0.4" footer="0.23"/>
  <pageSetup paperSize="9" scale="72" firstPageNumber="6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F9BD-1D5A-447C-8F8C-8B19C4443A72}">
  <sheetPr>
    <pageSetUpPr fitToPage="1"/>
  </sheetPr>
  <dimension ref="A1:N17"/>
  <sheetViews>
    <sheetView zoomScale="80" zoomScaleNormal="80" zoomScaleSheetLayoutView="90" workbookViewId="0">
      <selection activeCell="E65" sqref="E65"/>
    </sheetView>
  </sheetViews>
  <sheetFormatPr defaultColWidth="9.09765625" defaultRowHeight="23.25" customHeight="1"/>
  <cols>
    <col min="1" max="1" width="29.59765625" style="74" customWidth="1"/>
    <col min="2" max="2" width="8.3984375" style="69" customWidth="1"/>
    <col min="3" max="3" width="1.59765625" style="69" customWidth="1"/>
    <col min="4" max="4" width="20" style="69" customWidth="1"/>
    <col min="5" max="5" width="1.59765625" style="69" customWidth="1"/>
    <col min="6" max="6" width="20" style="69" customWidth="1"/>
    <col min="7" max="7" width="1.59765625" style="69" customWidth="1"/>
    <col min="8" max="8" width="20" style="69" customWidth="1"/>
    <col min="9" max="9" width="1.59765625" style="69" customWidth="1"/>
    <col min="10" max="10" width="20" style="69" customWidth="1"/>
    <col min="11" max="11" width="1.59765625" style="69" customWidth="1"/>
    <col min="12" max="12" width="20" style="69" customWidth="1"/>
    <col min="13" max="13" width="1.59765625" style="69" customWidth="1"/>
    <col min="14" max="14" width="20" style="69" customWidth="1"/>
    <col min="15" max="16384" width="9.09765625" style="74"/>
  </cols>
  <sheetData>
    <row r="1" spans="1:14" ht="21" customHeight="1">
      <c r="A1" s="77" t="str">
        <f>FS!A1</f>
        <v>บริษัท ไบโอซายน์ แอนิมัล เฮลธ์ จำกัด (มหาชน) และบริษัทย่อย</v>
      </c>
      <c r="B1" s="81"/>
      <c r="C1" s="80"/>
      <c r="D1" s="81"/>
      <c r="E1" s="81"/>
      <c r="F1" s="81"/>
      <c r="G1" s="81"/>
      <c r="H1" s="81"/>
      <c r="I1" s="80"/>
      <c r="J1" s="81"/>
      <c r="K1" s="81"/>
      <c r="L1" s="81"/>
      <c r="M1" s="81"/>
      <c r="N1" s="82" t="s">
        <v>93</v>
      </c>
    </row>
    <row r="2" spans="1:14" ht="21" customHeight="1">
      <c r="A2" s="77" t="s">
        <v>191</v>
      </c>
      <c r="B2" s="81"/>
      <c r="C2" s="84"/>
      <c r="D2" s="81"/>
      <c r="E2" s="81"/>
      <c r="F2" s="81"/>
      <c r="G2" s="81"/>
      <c r="H2" s="81"/>
      <c r="I2" s="84"/>
      <c r="J2" s="81"/>
      <c r="K2" s="81"/>
      <c r="L2" s="81"/>
      <c r="M2" s="81"/>
      <c r="N2" s="82" t="s">
        <v>94</v>
      </c>
    </row>
    <row r="3" spans="1:14" s="75" customFormat="1" ht="21" customHeight="1">
      <c r="A3" s="77" t="s">
        <v>190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spans="1:14" s="75" customFormat="1" ht="21" customHeight="1">
      <c r="A4" s="77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14" ht="21" customHeight="1">
      <c r="A5" s="79"/>
      <c r="D5" s="156" t="s">
        <v>128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</row>
    <row r="6" spans="1:14" ht="21" customHeight="1">
      <c r="A6" s="79"/>
      <c r="D6" s="74"/>
      <c r="F6" s="87"/>
      <c r="H6" s="87" t="s">
        <v>67</v>
      </c>
      <c r="I6" s="87"/>
      <c r="J6" s="156" t="s">
        <v>27</v>
      </c>
      <c r="K6" s="156"/>
      <c r="L6" s="156"/>
      <c r="M6" s="87"/>
      <c r="N6" s="81"/>
    </row>
    <row r="7" spans="1:14" ht="21" customHeight="1">
      <c r="A7" s="79"/>
      <c r="D7" s="87" t="s">
        <v>104</v>
      </c>
      <c r="E7" s="81"/>
      <c r="F7" s="87" t="s">
        <v>134</v>
      </c>
      <c r="G7" s="81"/>
      <c r="H7" s="87" t="s">
        <v>68</v>
      </c>
      <c r="I7" s="81"/>
      <c r="J7" s="87" t="s">
        <v>106</v>
      </c>
      <c r="K7" s="87"/>
      <c r="L7" s="87"/>
      <c r="M7" s="87"/>
      <c r="N7" s="87" t="s">
        <v>48</v>
      </c>
    </row>
    <row r="8" spans="1:14" ht="21" customHeight="1">
      <c r="A8" s="79"/>
      <c r="D8" s="89" t="s">
        <v>105</v>
      </c>
      <c r="E8" s="87"/>
      <c r="F8" s="89" t="s">
        <v>135</v>
      </c>
      <c r="G8" s="87"/>
      <c r="H8" s="89" t="s">
        <v>65</v>
      </c>
      <c r="I8" s="87"/>
      <c r="J8" s="89" t="s">
        <v>107</v>
      </c>
      <c r="K8" s="87"/>
      <c r="L8" s="89" t="s">
        <v>28</v>
      </c>
      <c r="M8" s="87"/>
      <c r="N8" s="89" t="s">
        <v>192</v>
      </c>
    </row>
    <row r="9" spans="1:14" ht="10" customHeight="1">
      <c r="A9" s="79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</row>
    <row r="10" spans="1:14" ht="21" customHeight="1">
      <c r="A10" s="90" t="s">
        <v>169</v>
      </c>
      <c r="B10" s="79"/>
      <c r="C10" s="70"/>
      <c r="D10" s="88">
        <v>157000</v>
      </c>
      <c r="E10" s="88"/>
      <c r="F10" s="88">
        <v>501620</v>
      </c>
      <c r="G10" s="88"/>
      <c r="H10" s="88">
        <v>12118</v>
      </c>
      <c r="I10" s="88"/>
      <c r="J10" s="88">
        <v>15700</v>
      </c>
      <c r="K10" s="88"/>
      <c r="L10" s="88">
        <v>47114</v>
      </c>
      <c r="M10" s="88"/>
      <c r="N10" s="88">
        <f>D10+H10+J10+L10+F10</f>
        <v>733552</v>
      </c>
    </row>
    <row r="11" spans="1:14" ht="21" customHeight="1">
      <c r="A11" s="74" t="s">
        <v>102</v>
      </c>
      <c r="B11" s="70"/>
      <c r="C11" s="70"/>
      <c r="D11" s="96">
        <v>0</v>
      </c>
      <c r="E11" s="88"/>
      <c r="F11" s="96">
        <v>0</v>
      </c>
      <c r="G11" s="88"/>
      <c r="H11" s="96">
        <v>0</v>
      </c>
      <c r="I11" s="88"/>
      <c r="J11" s="96">
        <v>0</v>
      </c>
      <c r="K11" s="88"/>
      <c r="L11" s="94">
        <f>PL_3M!O37</f>
        <v>584</v>
      </c>
      <c r="M11" s="88"/>
      <c r="N11" s="96">
        <f>D11+H11+J11+L11+F11</f>
        <v>584</v>
      </c>
    </row>
    <row r="12" spans="1:14" ht="21" customHeight="1" thickBot="1">
      <c r="A12" s="90" t="s">
        <v>194</v>
      </c>
      <c r="B12" s="70"/>
      <c r="C12" s="70"/>
      <c r="D12" s="117">
        <f>D10+D11</f>
        <v>157000</v>
      </c>
      <c r="E12" s="88"/>
      <c r="F12" s="117">
        <f>F10+F11</f>
        <v>501620</v>
      </c>
      <c r="G12" s="88"/>
      <c r="H12" s="117">
        <f>H10+H11</f>
        <v>12118</v>
      </c>
      <c r="I12" s="88"/>
      <c r="J12" s="117">
        <f>J10+J11</f>
        <v>15700</v>
      </c>
      <c r="K12" s="88"/>
      <c r="L12" s="117">
        <f>L10+L11</f>
        <v>47698</v>
      </c>
      <c r="M12" s="88"/>
      <c r="N12" s="117">
        <f>N10+N11</f>
        <v>734136</v>
      </c>
    </row>
    <row r="13" spans="1:14" ht="10" customHeight="1" thickTop="1">
      <c r="B13" s="79"/>
      <c r="C13" s="70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</row>
    <row r="14" spans="1:14" ht="21" customHeight="1">
      <c r="A14" s="90" t="s">
        <v>193</v>
      </c>
      <c r="B14" s="79"/>
      <c r="C14" s="70"/>
      <c r="D14" s="88">
        <v>157000</v>
      </c>
      <c r="E14" s="88"/>
      <c r="F14" s="88">
        <v>501620</v>
      </c>
      <c r="G14" s="88"/>
      <c r="H14" s="88">
        <v>12118</v>
      </c>
      <c r="I14" s="88"/>
      <c r="J14" s="88">
        <v>15700</v>
      </c>
      <c r="K14" s="88"/>
      <c r="L14" s="88">
        <v>48083</v>
      </c>
      <c r="M14" s="88"/>
      <c r="N14" s="88">
        <f>D14+H14+J14+L14+F14</f>
        <v>734521</v>
      </c>
    </row>
    <row r="15" spans="1:14" ht="21" customHeight="1">
      <c r="A15" s="74" t="s">
        <v>102</v>
      </c>
      <c r="B15" s="70"/>
      <c r="C15" s="70"/>
      <c r="D15" s="96">
        <v>0</v>
      </c>
      <c r="E15" s="88"/>
      <c r="F15" s="96">
        <v>0</v>
      </c>
      <c r="G15" s="88"/>
      <c r="H15" s="96">
        <v>0</v>
      </c>
      <c r="I15" s="88"/>
      <c r="J15" s="96">
        <v>0</v>
      </c>
      <c r="K15" s="88"/>
      <c r="L15" s="96">
        <f>PL_3M!M40</f>
        <v>505</v>
      </c>
      <c r="M15" s="88"/>
      <c r="N15" s="96">
        <f>D15+H15+J15+L15+F15</f>
        <v>505</v>
      </c>
    </row>
    <row r="16" spans="1:14" ht="21" customHeight="1" thickBot="1">
      <c r="A16" s="90" t="s">
        <v>195</v>
      </c>
      <c r="B16" s="70"/>
      <c r="C16" s="70"/>
      <c r="D16" s="117">
        <f>D14+D15</f>
        <v>157000</v>
      </c>
      <c r="E16" s="88"/>
      <c r="F16" s="117">
        <f>F14+F15</f>
        <v>501620</v>
      </c>
      <c r="G16" s="88"/>
      <c r="H16" s="117">
        <f>H14+H15</f>
        <v>12118</v>
      </c>
      <c r="I16" s="88"/>
      <c r="J16" s="117">
        <f>J14+J15</f>
        <v>15700</v>
      </c>
      <c r="K16" s="88"/>
      <c r="L16" s="117">
        <f>L14+L15</f>
        <v>48588</v>
      </c>
      <c r="M16" s="88"/>
      <c r="N16" s="117">
        <f>N14+N15</f>
        <v>735026</v>
      </c>
    </row>
    <row r="17" spans="2:12" ht="23.25" customHeight="1" thickTop="1">
      <c r="B17" s="70"/>
      <c r="D17" s="69">
        <f>D16-FS!I87</f>
        <v>0</v>
      </c>
      <c r="F17" s="69">
        <f>F16-FS!I88</f>
        <v>0</v>
      </c>
      <c r="H17" s="69">
        <f>H16-FS!I89</f>
        <v>0</v>
      </c>
      <c r="J17" s="69">
        <f>J16-FS!I95</f>
        <v>0</v>
      </c>
      <c r="L17" s="69">
        <f>L16-FS!I96</f>
        <v>0</v>
      </c>
    </row>
  </sheetData>
  <mergeCells count="2">
    <mergeCell ref="J6:L6"/>
    <mergeCell ref="D5:N5"/>
  </mergeCells>
  <pageMargins left="0.5" right="0.4" top="0.8" bottom="0.4" header="0.4" footer="0.23"/>
  <pageSetup paperSize="9" scale="90" firstPageNumber="7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23FC-EA05-461C-9A63-39AB133F69E1}">
  <dimension ref="A1:T88"/>
  <sheetViews>
    <sheetView topLeftCell="A6" zoomScale="80" zoomScaleNormal="80" zoomScaleSheetLayoutView="90" workbookViewId="0">
      <selection activeCell="E65" sqref="E65"/>
    </sheetView>
  </sheetViews>
  <sheetFormatPr defaultColWidth="9.09765625" defaultRowHeight="23.25" customHeight="1"/>
  <cols>
    <col min="1" max="1" width="3.5" style="2" customWidth="1"/>
    <col min="2" max="2" width="25" style="2" customWidth="1"/>
    <col min="3" max="3" width="15" style="19" bestFit="1" customWidth="1"/>
    <col min="4" max="4" width="1.09765625" style="19" customWidth="1"/>
    <col min="5" max="5" width="11" style="13" customWidth="1"/>
    <col min="6" max="6" width="1.09765625" style="2" customWidth="1"/>
    <col min="7" max="7" width="9.5" style="13" customWidth="1"/>
    <col min="8" max="8" width="1.09765625" style="19" customWidth="1"/>
    <col min="9" max="9" width="12.59765625" style="13" customWidth="1"/>
    <col min="10" max="10" width="1.09765625" style="19" customWidth="1"/>
    <col min="11" max="11" width="12.59765625" style="13" customWidth="1"/>
    <col min="12" max="12" width="1.09765625" style="2" customWidth="1"/>
    <col min="13" max="13" width="12.59765625" style="13" customWidth="1"/>
    <col min="14" max="14" width="1.09765625" style="19" customWidth="1"/>
    <col min="15" max="15" width="12.59765625" style="13" customWidth="1"/>
    <col min="16" max="16" width="4.09765625" style="2" customWidth="1"/>
    <col min="17" max="20" width="9.3984375" style="2" customWidth="1"/>
    <col min="21" max="16384" width="9.097656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7"/>
      <c r="H1" s="4"/>
      <c r="I1" s="4"/>
      <c r="J1" s="4"/>
      <c r="K1" s="4"/>
      <c r="L1" s="4"/>
      <c r="M1" s="17"/>
      <c r="N1" s="4"/>
      <c r="O1" s="100" t="s">
        <v>93</v>
      </c>
    </row>
    <row r="2" spans="1:15" ht="21" customHeight="1">
      <c r="A2" s="4" t="s">
        <v>43</v>
      </c>
      <c r="B2" s="4"/>
      <c r="C2" s="4"/>
      <c r="D2" s="4"/>
      <c r="E2" s="4"/>
      <c r="F2" s="4"/>
      <c r="G2" s="17"/>
      <c r="H2" s="4"/>
      <c r="I2" s="4"/>
      <c r="J2" s="4"/>
      <c r="K2" s="4"/>
      <c r="L2" s="4"/>
      <c r="M2" s="17"/>
      <c r="N2" s="4"/>
      <c r="O2" s="100" t="s">
        <v>94</v>
      </c>
    </row>
    <row r="3" spans="1:15" ht="21" customHeight="1">
      <c r="A3" s="4" t="s">
        <v>190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1" customHeight="1">
      <c r="A5" s="4"/>
      <c r="C5" s="5"/>
      <c r="D5" s="5"/>
      <c r="E5" s="15"/>
      <c r="F5" s="15"/>
      <c r="G5" s="15"/>
      <c r="H5" s="5"/>
      <c r="I5" s="154" t="s">
        <v>126</v>
      </c>
      <c r="J5" s="154"/>
      <c r="K5" s="154"/>
      <c r="L5" s="154"/>
      <c r="M5" s="154"/>
      <c r="N5" s="154"/>
      <c r="O5" s="154"/>
    </row>
    <row r="6" spans="1:15" ht="21" customHeight="1">
      <c r="A6" s="4"/>
      <c r="C6" s="5"/>
      <c r="D6" s="5"/>
      <c r="F6" s="10"/>
      <c r="G6" s="10"/>
      <c r="H6" s="5"/>
      <c r="I6" s="155" t="s">
        <v>40</v>
      </c>
      <c r="J6" s="155"/>
      <c r="K6" s="155"/>
      <c r="L6" s="25"/>
      <c r="M6" s="155" t="s">
        <v>41</v>
      </c>
      <c r="N6" s="155"/>
      <c r="O6" s="155"/>
    </row>
    <row r="7" spans="1:15" ht="21" customHeight="1">
      <c r="A7" s="4"/>
      <c r="C7" s="2"/>
      <c r="D7" s="6"/>
      <c r="E7" s="16"/>
      <c r="F7" s="8"/>
      <c r="G7" s="10"/>
      <c r="H7" s="5"/>
      <c r="I7" s="7">
        <v>2568</v>
      </c>
      <c r="J7" s="6"/>
      <c r="K7" s="7">
        <v>2567</v>
      </c>
      <c r="L7" s="8"/>
      <c r="M7" s="7">
        <v>2568</v>
      </c>
      <c r="N7" s="6"/>
      <c r="O7" s="7">
        <v>2567</v>
      </c>
    </row>
    <row r="8" spans="1:15" ht="21" customHeight="1">
      <c r="A8" s="4" t="s">
        <v>44</v>
      </c>
      <c r="C8" s="5"/>
      <c r="D8" s="5"/>
      <c r="E8" s="15"/>
      <c r="F8" s="15"/>
      <c r="G8" s="10"/>
      <c r="H8" s="5"/>
      <c r="I8" s="15"/>
      <c r="J8" s="5"/>
      <c r="K8" s="15"/>
      <c r="L8" s="15"/>
      <c r="M8" s="15"/>
      <c r="N8" s="5"/>
      <c r="O8" s="15"/>
    </row>
    <row r="9" spans="1:15" ht="21" customHeight="1">
      <c r="A9" s="101" t="s">
        <v>101</v>
      </c>
      <c r="C9" s="12"/>
      <c r="D9" s="12"/>
      <c r="E9" s="22"/>
      <c r="F9" s="22"/>
      <c r="G9" s="10"/>
      <c r="H9" s="12"/>
      <c r="I9" s="50">
        <f>PL_3M!I29</f>
        <v>19536</v>
      </c>
      <c r="J9" s="102"/>
      <c r="K9" s="102">
        <f>PL_3M!K29</f>
        <v>14009</v>
      </c>
      <c r="L9" s="102"/>
      <c r="M9" s="50">
        <f>PL_3M!M29</f>
        <v>505</v>
      </c>
      <c r="N9" s="102"/>
      <c r="O9" s="102">
        <f>PL_3M!O29</f>
        <v>584</v>
      </c>
    </row>
    <row r="10" spans="1:15" ht="21" customHeight="1">
      <c r="A10" s="101" t="s">
        <v>184</v>
      </c>
      <c r="C10" s="2"/>
      <c r="D10" s="12"/>
      <c r="E10" s="22"/>
      <c r="F10" s="22"/>
      <c r="G10" s="10"/>
      <c r="H10" s="12"/>
      <c r="I10" s="102"/>
      <c r="J10" s="103"/>
      <c r="K10" s="102"/>
      <c r="L10" s="102"/>
      <c r="M10" s="61"/>
      <c r="N10" s="103"/>
      <c r="O10" s="102"/>
    </row>
    <row r="11" spans="1:15" ht="21" customHeight="1">
      <c r="A11" s="101" t="s">
        <v>122</v>
      </c>
      <c r="C11" s="12"/>
      <c r="D11" s="12"/>
      <c r="E11" s="22"/>
      <c r="F11" s="22"/>
      <c r="G11" s="10"/>
      <c r="H11" s="12"/>
      <c r="I11" s="102"/>
      <c r="J11" s="103"/>
      <c r="K11" s="102"/>
      <c r="L11" s="102"/>
      <c r="M11" s="61"/>
      <c r="N11" s="103"/>
      <c r="O11" s="102"/>
    </row>
    <row r="12" spans="1:15" ht="21" customHeight="1">
      <c r="A12" s="71" t="s">
        <v>178</v>
      </c>
      <c r="C12" s="11"/>
      <c r="D12" s="11"/>
      <c r="E12" s="23"/>
      <c r="F12" s="22"/>
      <c r="G12" s="23"/>
      <c r="H12" s="11"/>
      <c r="I12" s="61">
        <v>46</v>
      </c>
      <c r="J12" s="104"/>
      <c r="K12" s="61">
        <v>-215</v>
      </c>
      <c r="L12" s="102"/>
      <c r="M12" s="61">
        <v>-462</v>
      </c>
      <c r="N12" s="104"/>
      <c r="O12" s="61">
        <v>-259</v>
      </c>
    </row>
    <row r="13" spans="1:15" ht="21" customHeight="1">
      <c r="A13" s="101" t="s">
        <v>235</v>
      </c>
      <c r="C13" s="12"/>
      <c r="D13" s="12"/>
      <c r="E13" s="15"/>
      <c r="F13" s="15"/>
      <c r="G13" s="10"/>
      <c r="H13" s="12"/>
      <c r="I13" s="61">
        <v>-145</v>
      </c>
      <c r="J13" s="103"/>
      <c r="K13" s="50">
        <v>0</v>
      </c>
      <c r="L13" s="105"/>
      <c r="M13" s="61">
        <v>-145</v>
      </c>
      <c r="N13" s="103"/>
      <c r="O13" s="50">
        <v>0</v>
      </c>
    </row>
    <row r="14" spans="1:15" ht="21" customHeight="1">
      <c r="A14" s="101" t="s">
        <v>217</v>
      </c>
      <c r="C14" s="12"/>
      <c r="D14" s="12"/>
      <c r="E14" s="15"/>
      <c r="F14" s="15"/>
      <c r="G14" s="10"/>
      <c r="H14" s="12"/>
      <c r="I14" s="61">
        <v>-76</v>
      </c>
      <c r="J14" s="103"/>
      <c r="K14" s="102">
        <v>-14</v>
      </c>
      <c r="L14" s="105"/>
      <c r="M14" s="61">
        <v>-76</v>
      </c>
      <c r="N14" s="103"/>
      <c r="O14" s="102">
        <v>-14</v>
      </c>
    </row>
    <row r="15" spans="1:15" ht="21" customHeight="1">
      <c r="A15" s="101" t="s">
        <v>223</v>
      </c>
      <c r="C15" s="11"/>
      <c r="D15" s="11"/>
      <c r="E15" s="23"/>
      <c r="F15" s="22"/>
      <c r="G15" s="10"/>
      <c r="H15" s="11"/>
      <c r="I15" s="61">
        <v>-1019</v>
      </c>
      <c r="J15" s="104"/>
      <c r="K15" s="61">
        <v>1183</v>
      </c>
      <c r="L15" s="102"/>
      <c r="M15" s="61">
        <v>217</v>
      </c>
      <c r="N15" s="104"/>
      <c r="O15" s="61">
        <v>-40</v>
      </c>
    </row>
    <row r="16" spans="1:15" ht="21" customHeight="1">
      <c r="A16" s="101" t="s">
        <v>123</v>
      </c>
      <c r="C16" s="11"/>
      <c r="D16" s="11"/>
      <c r="E16" s="23"/>
      <c r="F16" s="22"/>
      <c r="G16" s="10"/>
      <c r="H16" s="11"/>
      <c r="I16" s="61">
        <v>442</v>
      </c>
      <c r="J16" s="104"/>
      <c r="K16" s="61">
        <v>47</v>
      </c>
      <c r="L16" s="102"/>
      <c r="M16" s="57">
        <v>0</v>
      </c>
      <c r="N16" s="104"/>
      <c r="O16" s="57">
        <v>0</v>
      </c>
    </row>
    <row r="17" spans="1:15" ht="21" customHeight="1">
      <c r="A17" s="101" t="s">
        <v>181</v>
      </c>
      <c r="C17" s="12"/>
      <c r="D17" s="12"/>
      <c r="E17" s="15"/>
      <c r="F17" s="15"/>
      <c r="G17" s="10"/>
      <c r="H17" s="12"/>
      <c r="I17" s="105">
        <v>-700</v>
      </c>
      <c r="J17" s="103"/>
      <c r="K17" s="105">
        <v>2904</v>
      </c>
      <c r="L17" s="105"/>
      <c r="M17" s="105">
        <v>-24</v>
      </c>
      <c r="N17" s="103"/>
      <c r="O17" s="105">
        <v>892</v>
      </c>
    </row>
    <row r="18" spans="1:15" ht="21" customHeight="1">
      <c r="A18" s="101" t="s">
        <v>124</v>
      </c>
      <c r="C18" s="12"/>
      <c r="D18" s="12"/>
      <c r="E18" s="15"/>
      <c r="F18" s="15"/>
      <c r="G18" s="10"/>
      <c r="H18" s="12"/>
      <c r="I18" s="50">
        <v>923</v>
      </c>
      <c r="J18" s="103"/>
      <c r="K18" s="50">
        <v>0</v>
      </c>
      <c r="L18" s="105"/>
      <c r="M18" s="102">
        <v>29</v>
      </c>
      <c r="N18" s="103"/>
      <c r="O18" s="50">
        <v>0</v>
      </c>
    </row>
    <row r="19" spans="1:15" ht="21" customHeight="1">
      <c r="A19" s="101" t="s">
        <v>152</v>
      </c>
      <c r="C19" s="12"/>
      <c r="D19" s="12"/>
      <c r="E19" s="15"/>
      <c r="F19" s="15"/>
      <c r="G19" s="10"/>
      <c r="H19" s="12"/>
      <c r="I19" s="50">
        <v>244</v>
      </c>
      <c r="J19" s="103"/>
      <c r="K19" s="50">
        <v>0</v>
      </c>
      <c r="L19" s="105"/>
      <c r="M19" s="50">
        <v>0</v>
      </c>
      <c r="N19" s="103"/>
      <c r="O19" s="50">
        <v>0</v>
      </c>
    </row>
    <row r="20" spans="1:15" ht="21" customHeight="1">
      <c r="A20" s="101" t="s">
        <v>49</v>
      </c>
      <c r="B20" s="1"/>
      <c r="C20" s="12"/>
      <c r="D20" s="12"/>
      <c r="E20" s="15"/>
      <c r="F20" s="15"/>
      <c r="G20" s="49"/>
      <c r="H20" s="12"/>
      <c r="I20" s="105">
        <v>5654</v>
      </c>
      <c r="J20" s="103"/>
      <c r="K20" s="105">
        <v>4390</v>
      </c>
      <c r="L20" s="105"/>
      <c r="M20" s="62">
        <v>2388</v>
      </c>
      <c r="N20" s="103"/>
      <c r="O20" s="62">
        <v>2278</v>
      </c>
    </row>
    <row r="21" spans="1:15" ht="21" customHeight="1">
      <c r="A21" s="71" t="s">
        <v>112</v>
      </c>
      <c r="C21" s="2"/>
      <c r="D21" s="11"/>
      <c r="E21" s="23"/>
      <c r="F21" s="22"/>
      <c r="G21" s="11"/>
      <c r="H21" s="11"/>
      <c r="I21" s="61">
        <v>512</v>
      </c>
      <c r="J21" s="104"/>
      <c r="K21" s="61">
        <v>471</v>
      </c>
      <c r="L21" s="102"/>
      <c r="M21" s="61">
        <v>110</v>
      </c>
      <c r="N21" s="104"/>
      <c r="O21" s="61">
        <v>100</v>
      </c>
    </row>
    <row r="22" spans="1:15" ht="21" customHeight="1">
      <c r="A22" s="71" t="s">
        <v>50</v>
      </c>
      <c r="C22" s="11"/>
      <c r="D22" s="11"/>
      <c r="E22" s="22"/>
      <c r="F22" s="22"/>
      <c r="G22" s="22"/>
      <c r="H22" s="11"/>
      <c r="I22" s="102">
        <v>-170</v>
      </c>
      <c r="J22" s="104"/>
      <c r="K22" s="102">
        <v>-942</v>
      </c>
      <c r="L22" s="102"/>
      <c r="M22" s="102">
        <v>-855</v>
      </c>
      <c r="N22" s="104"/>
      <c r="O22" s="102">
        <v>-1192</v>
      </c>
    </row>
    <row r="23" spans="1:15" ht="21" customHeight="1">
      <c r="A23" s="71" t="s">
        <v>29</v>
      </c>
      <c r="C23" s="11"/>
      <c r="D23" s="11"/>
      <c r="E23" s="51"/>
      <c r="F23" s="22"/>
      <c r="G23" s="23"/>
      <c r="H23" s="11"/>
      <c r="I23" s="61">
        <v>585</v>
      </c>
      <c r="J23" s="104"/>
      <c r="K23" s="61">
        <v>557</v>
      </c>
      <c r="L23" s="102"/>
      <c r="M23" s="102">
        <v>11</v>
      </c>
      <c r="N23" s="104"/>
      <c r="O23" s="102">
        <v>41</v>
      </c>
    </row>
    <row r="24" spans="1:15" ht="21" customHeight="1">
      <c r="A24" s="71" t="s">
        <v>220</v>
      </c>
      <c r="C24" s="11"/>
      <c r="D24" s="11"/>
      <c r="E24" s="30"/>
      <c r="F24" s="22"/>
      <c r="G24" s="30"/>
      <c r="H24" s="11"/>
      <c r="I24" s="106">
        <v>5194</v>
      </c>
      <c r="J24" s="104"/>
      <c r="K24" s="106">
        <v>3629</v>
      </c>
      <c r="L24" s="102"/>
      <c r="M24" s="107">
        <v>143</v>
      </c>
      <c r="N24" s="104"/>
      <c r="O24" s="107">
        <v>91</v>
      </c>
    </row>
    <row r="25" spans="1:15" ht="21" customHeight="1">
      <c r="A25" s="73" t="s">
        <v>110</v>
      </c>
      <c r="C25" s="11"/>
      <c r="D25" s="11"/>
      <c r="E25" s="30"/>
      <c r="F25" s="22"/>
      <c r="G25" s="30"/>
      <c r="H25" s="11"/>
      <c r="I25" s="102"/>
      <c r="J25" s="104"/>
      <c r="K25" s="102"/>
      <c r="L25" s="102"/>
      <c r="M25" s="105"/>
      <c r="N25" s="104"/>
      <c r="O25" s="102"/>
    </row>
    <row r="26" spans="1:15" ht="21" customHeight="1">
      <c r="A26" s="73" t="s">
        <v>111</v>
      </c>
      <c r="C26" s="11"/>
      <c r="D26" s="11"/>
      <c r="E26" s="30"/>
      <c r="F26" s="22"/>
      <c r="G26" s="30"/>
      <c r="H26" s="11"/>
      <c r="I26" s="102">
        <f>SUM(I9:I24)</f>
        <v>31026</v>
      </c>
      <c r="J26" s="104"/>
      <c r="K26" s="102">
        <f>SUM(K9:K24)</f>
        <v>26019</v>
      </c>
      <c r="L26" s="102"/>
      <c r="M26" s="102">
        <f>SUM(M9:M24)</f>
        <v>1841</v>
      </c>
      <c r="N26" s="104"/>
      <c r="O26" s="102">
        <f>SUM(O9:O24)</f>
        <v>2481</v>
      </c>
    </row>
    <row r="27" spans="1:15" ht="21" customHeight="1">
      <c r="A27" s="4" t="s">
        <v>51</v>
      </c>
      <c r="B27" s="1"/>
      <c r="C27" s="11"/>
      <c r="D27" s="11"/>
      <c r="E27" s="22"/>
      <c r="F27" s="22"/>
      <c r="G27" s="15"/>
      <c r="H27" s="11"/>
      <c r="I27" s="102"/>
      <c r="J27" s="104"/>
      <c r="K27" s="102"/>
      <c r="L27" s="102"/>
      <c r="M27" s="2"/>
      <c r="N27" s="104"/>
      <c r="O27" s="102"/>
    </row>
    <row r="28" spans="1:15" ht="21" customHeight="1">
      <c r="A28" s="101" t="s">
        <v>75</v>
      </c>
      <c r="B28" s="1"/>
      <c r="C28" s="11"/>
      <c r="D28" s="11"/>
      <c r="E28" s="30"/>
      <c r="F28" s="22"/>
      <c r="G28" s="30"/>
      <c r="H28" s="11"/>
      <c r="I28" s="102">
        <v>-8752</v>
      </c>
      <c r="J28" s="104"/>
      <c r="K28" s="102">
        <v>-426</v>
      </c>
      <c r="L28" s="104"/>
      <c r="M28" s="102">
        <v>15878</v>
      </c>
      <c r="N28" s="102"/>
      <c r="O28" s="102">
        <v>3698</v>
      </c>
    </row>
    <row r="29" spans="1:15" ht="21" customHeight="1">
      <c r="A29" s="101" t="s">
        <v>113</v>
      </c>
      <c r="B29" s="1"/>
      <c r="C29" s="11"/>
      <c r="D29" s="11"/>
      <c r="E29" s="30"/>
      <c r="F29" s="22"/>
      <c r="G29" s="30"/>
      <c r="H29" s="11"/>
      <c r="I29" s="102">
        <v>3350</v>
      </c>
      <c r="J29" s="104"/>
      <c r="K29" s="102">
        <v>25</v>
      </c>
      <c r="L29" s="104"/>
      <c r="M29" s="55">
        <v>0</v>
      </c>
      <c r="N29" s="102"/>
      <c r="O29" s="55">
        <v>0</v>
      </c>
    </row>
    <row r="30" spans="1:15" ht="21" customHeight="1">
      <c r="A30" s="101" t="s">
        <v>90</v>
      </c>
      <c r="B30" s="1"/>
      <c r="C30" s="11"/>
      <c r="D30" s="11"/>
      <c r="E30" s="30"/>
      <c r="F30" s="22"/>
      <c r="G30" s="30"/>
      <c r="H30" s="11"/>
      <c r="I30" s="102">
        <v>36</v>
      </c>
      <c r="J30" s="104"/>
      <c r="K30" s="102">
        <v>2633</v>
      </c>
      <c r="L30" s="104"/>
      <c r="M30" s="55">
        <v>0</v>
      </c>
      <c r="N30" s="102"/>
      <c r="O30" s="55">
        <v>0</v>
      </c>
    </row>
    <row r="31" spans="1:15" ht="21" customHeight="1">
      <c r="A31" s="101" t="s">
        <v>52</v>
      </c>
      <c r="B31" s="1"/>
      <c r="C31" s="11"/>
      <c r="D31" s="11"/>
      <c r="E31" s="30"/>
      <c r="F31" s="22"/>
      <c r="G31" s="30"/>
      <c r="H31" s="11"/>
      <c r="I31" s="102">
        <v>-15344</v>
      </c>
      <c r="J31" s="104"/>
      <c r="K31" s="102">
        <v>20661</v>
      </c>
      <c r="L31" s="104"/>
      <c r="M31" s="102">
        <v>-20082</v>
      </c>
      <c r="N31" s="102"/>
      <c r="O31" s="102">
        <v>-6387</v>
      </c>
    </row>
    <row r="32" spans="1:15" ht="21" customHeight="1">
      <c r="A32" s="101" t="s">
        <v>7</v>
      </c>
      <c r="B32" s="1"/>
      <c r="C32" s="11"/>
      <c r="D32" s="11"/>
      <c r="E32" s="22"/>
      <c r="F32" s="22"/>
      <c r="G32" s="15"/>
      <c r="H32" s="11"/>
      <c r="I32" s="102">
        <v>-7274</v>
      </c>
      <c r="J32" s="104"/>
      <c r="K32" s="102">
        <v>-1766</v>
      </c>
      <c r="L32" s="104"/>
      <c r="M32" s="102">
        <v>1372</v>
      </c>
      <c r="N32" s="102"/>
      <c r="O32" s="105">
        <v>-2906</v>
      </c>
    </row>
    <row r="33" spans="1:15" ht="21" customHeight="1">
      <c r="A33" s="101" t="s">
        <v>227</v>
      </c>
      <c r="B33" s="1"/>
      <c r="C33" s="11"/>
      <c r="D33" s="11"/>
      <c r="E33" s="22"/>
      <c r="F33" s="22"/>
      <c r="G33" s="15"/>
      <c r="H33" s="11"/>
      <c r="I33" s="102">
        <v>-126</v>
      </c>
      <c r="J33" s="104"/>
      <c r="K33" s="102">
        <v>-1816</v>
      </c>
      <c r="L33" s="104"/>
      <c r="M33" s="55">
        <v>0</v>
      </c>
      <c r="N33" s="102"/>
      <c r="O33" s="55">
        <v>0</v>
      </c>
    </row>
    <row r="34" spans="1:15" ht="21" customHeight="1">
      <c r="A34" s="4" t="s">
        <v>53</v>
      </c>
      <c r="B34" s="1"/>
      <c r="C34" s="11"/>
      <c r="D34" s="11"/>
      <c r="E34" s="22"/>
      <c r="F34" s="22"/>
      <c r="G34" s="15"/>
      <c r="H34" s="11"/>
      <c r="I34" s="102"/>
      <c r="J34" s="104"/>
      <c r="K34" s="102"/>
      <c r="L34" s="104"/>
      <c r="M34" s="102"/>
      <c r="N34" s="102"/>
      <c r="O34" s="57"/>
    </row>
    <row r="35" spans="1:15" ht="21" customHeight="1">
      <c r="A35" s="101" t="s">
        <v>70</v>
      </c>
      <c r="C35" s="6"/>
      <c r="D35" s="6"/>
      <c r="E35" s="30"/>
      <c r="F35" s="24"/>
      <c r="G35" s="30"/>
      <c r="H35" s="6"/>
      <c r="I35" s="102">
        <v>17724</v>
      </c>
      <c r="J35" s="103"/>
      <c r="K35" s="102">
        <v>-80131</v>
      </c>
      <c r="L35" s="103"/>
      <c r="M35" s="102">
        <v>24258</v>
      </c>
      <c r="N35" s="24"/>
      <c r="O35" s="102">
        <v>-11443</v>
      </c>
    </row>
    <row r="36" spans="1:15" ht="21" customHeight="1">
      <c r="A36" s="2" t="s">
        <v>34</v>
      </c>
      <c r="C36" s="6"/>
      <c r="D36" s="6"/>
      <c r="E36" s="30"/>
      <c r="F36" s="24"/>
      <c r="G36" s="30"/>
      <c r="H36" s="6"/>
      <c r="I36" s="102">
        <v>-11542</v>
      </c>
      <c r="J36" s="103"/>
      <c r="K36" s="102">
        <v>-8804</v>
      </c>
      <c r="L36" s="103"/>
      <c r="M36" s="102">
        <v>-5111</v>
      </c>
      <c r="N36" s="24"/>
      <c r="O36" s="102">
        <v>-601</v>
      </c>
    </row>
    <row r="37" spans="1:15" ht="21" customHeight="1">
      <c r="A37" s="2" t="s">
        <v>228</v>
      </c>
      <c r="C37" s="6"/>
      <c r="D37" s="6"/>
      <c r="E37" s="30"/>
      <c r="F37" s="24"/>
      <c r="G37" s="30"/>
      <c r="H37" s="6"/>
      <c r="I37" s="102">
        <v>-613</v>
      </c>
      <c r="J37" s="103"/>
      <c r="K37" s="102">
        <v>27</v>
      </c>
      <c r="L37" s="103"/>
      <c r="M37" s="102">
        <v>209</v>
      </c>
      <c r="N37" s="24"/>
      <c r="O37" s="102">
        <v>115</v>
      </c>
    </row>
    <row r="38" spans="1:15" ht="21" customHeight="1">
      <c r="A38" s="101" t="s">
        <v>54</v>
      </c>
      <c r="C38" s="6"/>
      <c r="D38" s="6"/>
      <c r="E38" s="15"/>
      <c r="F38" s="10"/>
      <c r="G38" s="15"/>
      <c r="H38" s="6"/>
      <c r="I38" s="105">
        <v>-1823</v>
      </c>
      <c r="J38" s="103"/>
      <c r="K38" s="105">
        <v>-425</v>
      </c>
      <c r="L38" s="103"/>
      <c r="M38" s="105">
        <v>-179</v>
      </c>
      <c r="N38" s="105"/>
      <c r="O38" s="105">
        <v>-176</v>
      </c>
    </row>
    <row r="39" spans="1:15" ht="21" customHeight="1">
      <c r="A39" s="3" t="s">
        <v>182</v>
      </c>
      <c r="C39" s="6"/>
      <c r="D39" s="6"/>
      <c r="E39" s="15"/>
      <c r="F39" s="10"/>
      <c r="G39" s="15"/>
      <c r="H39" s="6"/>
      <c r="I39" s="108">
        <f>SUM(I26:I38)</f>
        <v>6662</v>
      </c>
      <c r="J39" s="103"/>
      <c r="K39" s="108">
        <f>SUM(K26:K38)</f>
        <v>-44003</v>
      </c>
      <c r="L39" s="105"/>
      <c r="M39" s="108">
        <f>SUM(M26:M38)</f>
        <v>18186</v>
      </c>
      <c r="N39" s="103"/>
      <c r="O39" s="108">
        <f>SUM(O26:O38)</f>
        <v>-15219</v>
      </c>
    </row>
    <row r="40" spans="1:15" s="3" customFormat="1" ht="21" customHeight="1">
      <c r="A40" s="1" t="str">
        <f>A1</f>
        <v>บริษัท ไบโอซายน์ แอนิมัล เฮลธ์ จำกัด (มหาชน) และบริษัทย่อย</v>
      </c>
      <c r="B40" s="4"/>
      <c r="C40" s="4"/>
      <c r="D40" s="4"/>
      <c r="E40" s="4"/>
      <c r="F40" s="4"/>
      <c r="G40" s="17"/>
      <c r="H40" s="4"/>
      <c r="I40" s="4"/>
      <c r="J40" s="4"/>
      <c r="K40" s="4"/>
      <c r="L40" s="4"/>
      <c r="M40" s="17"/>
      <c r="N40" s="4"/>
      <c r="O40" s="100" t="s">
        <v>93</v>
      </c>
    </row>
    <row r="41" spans="1:15" ht="21" customHeight="1">
      <c r="A41" s="4" t="s">
        <v>60</v>
      </c>
      <c r="B41" s="4"/>
      <c r="C41" s="4"/>
      <c r="D41" s="4"/>
      <c r="E41" s="4"/>
      <c r="F41" s="4"/>
      <c r="G41" s="17"/>
      <c r="H41" s="4"/>
      <c r="I41" s="4"/>
      <c r="J41" s="4"/>
      <c r="K41" s="4"/>
      <c r="L41" s="4"/>
      <c r="M41" s="17"/>
      <c r="N41" s="4"/>
      <c r="O41" s="100" t="s">
        <v>94</v>
      </c>
    </row>
    <row r="42" spans="1:15" ht="21" customHeight="1">
      <c r="A42" s="4" t="s">
        <v>190</v>
      </c>
      <c r="B42" s="4"/>
      <c r="C42" s="4"/>
      <c r="D42" s="4"/>
      <c r="E42" s="4"/>
      <c r="F42" s="4"/>
      <c r="G42" s="2"/>
      <c r="H42" s="4"/>
      <c r="I42" s="4"/>
      <c r="J42" s="4"/>
      <c r="K42" s="4"/>
      <c r="L42" s="4"/>
      <c r="M42" s="2"/>
      <c r="N42" s="4"/>
      <c r="O42" s="4"/>
    </row>
    <row r="43" spans="1:15" ht="21" customHeight="1"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5" ht="21" customHeight="1">
      <c r="A44" s="4"/>
      <c r="C44" s="5"/>
      <c r="D44" s="5"/>
      <c r="E44" s="15"/>
      <c r="F44" s="15"/>
      <c r="G44" s="15"/>
      <c r="H44" s="5"/>
      <c r="I44" s="154" t="s">
        <v>126</v>
      </c>
      <c r="J44" s="154"/>
      <c r="K44" s="154"/>
      <c r="L44" s="154"/>
      <c r="M44" s="154"/>
      <c r="N44" s="154"/>
      <c r="O44" s="154"/>
    </row>
    <row r="45" spans="1:15" ht="21" customHeight="1">
      <c r="A45" s="4"/>
      <c r="C45" s="5"/>
      <c r="D45" s="5"/>
      <c r="F45" s="10"/>
      <c r="G45" s="10"/>
      <c r="H45" s="5"/>
      <c r="I45" s="155" t="s">
        <v>40</v>
      </c>
      <c r="J45" s="155"/>
      <c r="K45" s="155"/>
      <c r="L45" s="25"/>
      <c r="M45" s="155" t="s">
        <v>41</v>
      </c>
      <c r="N45" s="155"/>
      <c r="O45" s="155"/>
    </row>
    <row r="46" spans="1:15" ht="21" customHeight="1">
      <c r="A46" s="4"/>
      <c r="C46" s="2"/>
      <c r="D46" s="6"/>
      <c r="E46" s="16"/>
      <c r="F46" s="8"/>
      <c r="G46" s="6"/>
      <c r="H46" s="5"/>
      <c r="I46" s="7">
        <v>2568</v>
      </c>
      <c r="J46" s="6"/>
      <c r="K46" s="7">
        <v>2567</v>
      </c>
      <c r="L46" s="8"/>
      <c r="M46" s="7">
        <v>2568</v>
      </c>
      <c r="N46" s="6"/>
      <c r="O46" s="7">
        <v>2567</v>
      </c>
    </row>
    <row r="47" spans="1:15" ht="21" customHeight="1">
      <c r="A47" s="109" t="s">
        <v>55</v>
      </c>
      <c r="C47" s="6"/>
      <c r="D47" s="6"/>
      <c r="E47" s="15"/>
      <c r="F47" s="10"/>
      <c r="G47" s="15"/>
      <c r="H47" s="6"/>
      <c r="I47" s="9"/>
      <c r="J47" s="26"/>
      <c r="K47" s="9"/>
      <c r="L47" s="9"/>
      <c r="M47" s="9"/>
      <c r="N47" s="26"/>
      <c r="O47" s="9"/>
    </row>
    <row r="48" spans="1:15" ht="21" customHeight="1">
      <c r="A48" s="72" t="s">
        <v>219</v>
      </c>
      <c r="C48" s="6"/>
      <c r="D48" s="6"/>
      <c r="E48" s="15"/>
      <c r="F48" s="10"/>
      <c r="G48" s="15"/>
      <c r="H48" s="6"/>
      <c r="I48" s="57">
        <v>0</v>
      </c>
      <c r="J48" s="26"/>
      <c r="K48" s="57">
        <v>0</v>
      </c>
      <c r="L48" s="26"/>
      <c r="M48" s="102">
        <v>-31000</v>
      </c>
      <c r="N48" s="9"/>
      <c r="O48" s="102">
        <v>-35900</v>
      </c>
    </row>
    <row r="49" spans="1:15" ht="21" customHeight="1">
      <c r="A49" s="101" t="s">
        <v>218</v>
      </c>
      <c r="B49" s="1"/>
      <c r="C49" s="11"/>
      <c r="D49" s="11"/>
      <c r="E49" s="30"/>
      <c r="F49" s="22"/>
      <c r="G49" s="30"/>
      <c r="H49" s="11"/>
      <c r="I49" s="9">
        <v>-35000</v>
      </c>
      <c r="J49" s="104"/>
      <c r="K49" s="9">
        <v>52014</v>
      </c>
      <c r="L49" s="104"/>
      <c r="M49" s="102">
        <v>-35000</v>
      </c>
      <c r="N49" s="102"/>
      <c r="O49" s="9">
        <v>52014</v>
      </c>
    </row>
    <row r="50" spans="1:15" ht="21" customHeight="1">
      <c r="A50" s="72" t="s">
        <v>125</v>
      </c>
      <c r="C50" s="6"/>
      <c r="D50" s="6"/>
      <c r="E50" s="15"/>
      <c r="F50" s="10"/>
      <c r="G50" s="15"/>
      <c r="H50" s="6"/>
      <c r="I50" s="9">
        <v>-263</v>
      </c>
      <c r="J50" s="26"/>
      <c r="K50" s="9">
        <v>-125</v>
      </c>
      <c r="L50" s="26"/>
      <c r="M50" s="9">
        <v>-262</v>
      </c>
      <c r="N50" s="9"/>
      <c r="O50" s="9">
        <v>-123</v>
      </c>
    </row>
    <row r="51" spans="1:15" ht="21" customHeight="1">
      <c r="A51" s="72" t="s">
        <v>118</v>
      </c>
      <c r="C51" s="6"/>
      <c r="D51" s="6"/>
      <c r="E51" s="15"/>
      <c r="F51" s="10"/>
      <c r="G51" s="15"/>
      <c r="H51" s="6"/>
      <c r="I51" s="57">
        <v>0</v>
      </c>
      <c r="J51" s="26"/>
      <c r="K51" s="9">
        <v>-11078</v>
      </c>
      <c r="L51" s="26"/>
      <c r="M51" s="9">
        <v>-1700</v>
      </c>
      <c r="N51" s="9"/>
      <c r="O51" s="9">
        <v>-11078</v>
      </c>
    </row>
    <row r="52" spans="1:15" ht="21" customHeight="1">
      <c r="A52" s="72" t="s">
        <v>166</v>
      </c>
      <c r="C52" s="6"/>
      <c r="D52" s="6"/>
      <c r="E52" s="15"/>
      <c r="F52" s="10"/>
      <c r="G52" s="15"/>
      <c r="H52" s="6"/>
      <c r="I52" s="57">
        <v>0</v>
      </c>
      <c r="J52" s="26"/>
      <c r="K52" s="57">
        <v>0</v>
      </c>
      <c r="L52" s="26"/>
      <c r="M52" s="57">
        <v>0</v>
      </c>
      <c r="N52" s="9"/>
      <c r="O52" s="9">
        <v>300</v>
      </c>
    </row>
    <row r="53" spans="1:15" ht="21" customHeight="1">
      <c r="A53" s="72" t="s">
        <v>180</v>
      </c>
      <c r="C53" s="6"/>
      <c r="D53" s="6"/>
      <c r="E53" s="15"/>
      <c r="F53" s="10"/>
      <c r="G53" s="15"/>
      <c r="H53" s="6"/>
      <c r="I53" s="57">
        <v>0</v>
      </c>
      <c r="J53" s="26"/>
      <c r="K53" s="50">
        <v>10000</v>
      </c>
      <c r="L53" s="26"/>
      <c r="M53" s="57">
        <v>0</v>
      </c>
      <c r="N53" s="9"/>
      <c r="O53" s="50">
        <v>10000</v>
      </c>
    </row>
    <row r="54" spans="1:15" ht="21" customHeight="1">
      <c r="A54" s="72" t="s">
        <v>138</v>
      </c>
      <c r="C54" s="6"/>
      <c r="D54" s="6"/>
      <c r="E54" s="15"/>
      <c r="F54" s="10"/>
      <c r="G54" s="15"/>
      <c r="H54" s="6"/>
      <c r="I54" s="57">
        <v>0</v>
      </c>
      <c r="J54" s="26"/>
      <c r="K54" s="9">
        <v>-12</v>
      </c>
      <c r="L54" s="26"/>
      <c r="M54" s="9">
        <v>-18</v>
      </c>
      <c r="N54" s="9"/>
      <c r="O54" s="9">
        <v>-48</v>
      </c>
    </row>
    <row r="55" spans="1:15" ht="21" customHeight="1">
      <c r="A55" s="101" t="s">
        <v>56</v>
      </c>
      <c r="C55" s="6"/>
      <c r="D55" s="6"/>
      <c r="E55" s="15"/>
      <c r="F55" s="10"/>
      <c r="G55" s="15"/>
      <c r="H55" s="6"/>
      <c r="I55" s="9">
        <v>-1442</v>
      </c>
      <c r="J55" s="26"/>
      <c r="K55" s="9">
        <v>-4367</v>
      </c>
      <c r="L55" s="26"/>
      <c r="M55" s="9">
        <v>-1346</v>
      </c>
      <c r="N55" s="9"/>
      <c r="O55" s="9">
        <v>-1372</v>
      </c>
    </row>
    <row r="56" spans="1:15" ht="21" customHeight="1">
      <c r="A56" s="101" t="s">
        <v>88</v>
      </c>
      <c r="C56" s="6"/>
      <c r="D56" s="6"/>
      <c r="E56" s="15"/>
      <c r="F56" s="10"/>
      <c r="G56" s="15"/>
      <c r="H56" s="6"/>
      <c r="I56" s="9">
        <v>-86</v>
      </c>
      <c r="J56" s="26"/>
      <c r="K56" s="50">
        <v>0</v>
      </c>
      <c r="L56" s="26"/>
      <c r="M56" s="9">
        <v>-86</v>
      </c>
      <c r="N56" s="9"/>
      <c r="O56" s="50">
        <v>0</v>
      </c>
    </row>
    <row r="57" spans="1:15" ht="21" customHeight="1">
      <c r="A57" s="101" t="s">
        <v>57</v>
      </c>
      <c r="C57" s="6"/>
      <c r="D57" s="6"/>
      <c r="E57" s="15"/>
      <c r="F57" s="10"/>
      <c r="G57" s="15"/>
      <c r="H57" s="6"/>
      <c r="I57" s="9">
        <v>346</v>
      </c>
      <c r="J57" s="26"/>
      <c r="K57" s="9">
        <v>784</v>
      </c>
      <c r="L57" s="26"/>
      <c r="M57" s="9">
        <v>667</v>
      </c>
      <c r="N57" s="9"/>
      <c r="O57" s="9">
        <v>1060</v>
      </c>
    </row>
    <row r="58" spans="1:15" ht="21" customHeight="1">
      <c r="A58" s="4" t="s">
        <v>221</v>
      </c>
      <c r="C58" s="6"/>
      <c r="D58" s="6"/>
      <c r="E58" s="15"/>
      <c r="F58" s="10"/>
      <c r="G58" s="15"/>
      <c r="H58" s="6"/>
      <c r="I58" s="14">
        <f>SUM(I48:I57)</f>
        <v>-36445</v>
      </c>
      <c r="J58" s="26"/>
      <c r="K58" s="14">
        <f>SUM(K48:K57)</f>
        <v>47216</v>
      </c>
      <c r="L58" s="9"/>
      <c r="M58" s="14">
        <f>SUM(M48:M57)</f>
        <v>-68745</v>
      </c>
      <c r="N58" s="26"/>
      <c r="O58" s="14">
        <f>SUM(O48:O57)</f>
        <v>14853</v>
      </c>
    </row>
    <row r="59" spans="1:15" ht="10" customHeight="1"/>
    <row r="60" spans="1:15" ht="21" customHeight="1">
      <c r="A60" s="4" t="s">
        <v>58</v>
      </c>
      <c r="C60" s="6"/>
      <c r="D60" s="6"/>
      <c r="E60" s="15"/>
      <c r="F60" s="10"/>
      <c r="G60" s="15"/>
      <c r="H60" s="6"/>
      <c r="I60" s="9"/>
      <c r="J60" s="26"/>
      <c r="K60" s="9"/>
      <c r="L60" s="9"/>
      <c r="M60" s="9"/>
      <c r="N60" s="26"/>
      <c r="O60" s="9"/>
    </row>
    <row r="61" spans="1:15" ht="21" customHeight="1">
      <c r="A61" s="101" t="s">
        <v>231</v>
      </c>
      <c r="C61" s="6"/>
      <c r="D61" s="6"/>
      <c r="E61" s="15"/>
      <c r="F61" s="10"/>
      <c r="G61" s="15"/>
      <c r="H61" s="6"/>
      <c r="I61" s="105">
        <v>-43999</v>
      </c>
      <c r="J61" s="103"/>
      <c r="K61" s="50">
        <v>0</v>
      </c>
      <c r="L61" s="103"/>
      <c r="M61" s="105">
        <v>-5000</v>
      </c>
      <c r="N61" s="105"/>
      <c r="O61" s="50">
        <v>0</v>
      </c>
    </row>
    <row r="62" spans="1:15" ht="21" customHeight="1">
      <c r="A62" s="72" t="s">
        <v>76</v>
      </c>
      <c r="C62" s="6"/>
      <c r="D62" s="6"/>
      <c r="E62" s="15"/>
      <c r="F62" s="10"/>
      <c r="G62" s="15"/>
      <c r="H62" s="6"/>
      <c r="I62" s="105">
        <v>-1463</v>
      </c>
      <c r="J62" s="103"/>
      <c r="K62" s="105">
        <v>-917</v>
      </c>
      <c r="L62" s="103"/>
      <c r="M62" s="105">
        <v>-101</v>
      </c>
      <c r="N62" s="105"/>
      <c r="O62" s="105">
        <v>-92</v>
      </c>
    </row>
    <row r="63" spans="1:15" ht="21" customHeight="1">
      <c r="A63" s="72" t="s">
        <v>89</v>
      </c>
      <c r="C63" s="6"/>
      <c r="D63" s="6"/>
      <c r="E63" s="15"/>
      <c r="F63" s="10"/>
      <c r="G63" s="15"/>
      <c r="H63" s="6"/>
      <c r="I63" s="105">
        <v>-2315</v>
      </c>
      <c r="J63" s="103"/>
      <c r="K63" s="105">
        <v>-577</v>
      </c>
      <c r="L63" s="103"/>
      <c r="M63" s="105">
        <v>-11</v>
      </c>
      <c r="N63" s="105"/>
      <c r="O63" s="105">
        <v>-41</v>
      </c>
    </row>
    <row r="64" spans="1:15" ht="21" customHeight="1">
      <c r="A64" s="72" t="s">
        <v>136</v>
      </c>
      <c r="C64" s="6"/>
      <c r="D64" s="6"/>
      <c r="E64" s="15"/>
      <c r="F64" s="10"/>
      <c r="G64" s="15"/>
      <c r="H64" s="6"/>
      <c r="I64" s="9"/>
      <c r="J64" s="103"/>
      <c r="K64" s="9"/>
      <c r="L64" s="103"/>
      <c r="M64" s="57"/>
      <c r="N64" s="105"/>
      <c r="O64" s="57"/>
    </row>
    <row r="65" spans="1:20" ht="21" customHeight="1">
      <c r="A65" s="72"/>
      <c r="B65" s="2" t="s">
        <v>137</v>
      </c>
      <c r="C65" s="6"/>
      <c r="D65" s="6"/>
      <c r="E65" s="15"/>
      <c r="F65" s="10"/>
      <c r="G65" s="15"/>
      <c r="H65" s="6"/>
      <c r="I65" s="50">
        <v>300</v>
      </c>
      <c r="J65" s="103"/>
      <c r="K65" s="50">
        <v>648</v>
      </c>
      <c r="L65" s="103"/>
      <c r="M65" s="50">
        <v>0</v>
      </c>
      <c r="N65" s="105"/>
      <c r="O65" s="50">
        <v>0</v>
      </c>
    </row>
    <row r="66" spans="1:20" ht="21" customHeight="1">
      <c r="A66" s="4" t="s">
        <v>183</v>
      </c>
      <c r="C66" s="6"/>
      <c r="D66" s="6"/>
      <c r="E66" s="15"/>
      <c r="F66" s="10"/>
      <c r="G66" s="15"/>
      <c r="H66" s="6"/>
      <c r="I66" s="14">
        <f>SUM(I61:I65)</f>
        <v>-47477</v>
      </c>
      <c r="J66" s="26"/>
      <c r="K66" s="14">
        <f>SUM(K61:K65)</f>
        <v>-846</v>
      </c>
      <c r="L66" s="9"/>
      <c r="M66" s="14">
        <f>SUM(M61:M65)</f>
        <v>-5112</v>
      </c>
      <c r="N66" s="26"/>
      <c r="O66" s="14">
        <f>SUM(O61:O65)</f>
        <v>-133</v>
      </c>
    </row>
    <row r="67" spans="1:20" ht="10" customHeight="1">
      <c r="A67" s="4"/>
      <c r="C67" s="6"/>
      <c r="D67" s="6"/>
      <c r="E67" s="15"/>
      <c r="F67" s="10"/>
      <c r="G67" s="15"/>
      <c r="H67" s="6"/>
      <c r="I67" s="9"/>
      <c r="J67" s="26"/>
      <c r="K67" s="9"/>
      <c r="L67" s="9"/>
      <c r="M67" s="9"/>
      <c r="N67" s="26"/>
      <c r="O67" s="9"/>
    </row>
    <row r="68" spans="1:20" ht="21" customHeight="1">
      <c r="A68" s="4" t="s">
        <v>222</v>
      </c>
      <c r="C68" s="6"/>
      <c r="D68" s="6"/>
      <c r="E68" s="15"/>
      <c r="F68" s="10"/>
      <c r="G68" s="15"/>
      <c r="H68" s="6"/>
      <c r="I68" s="9">
        <f>I39+I58+I66</f>
        <v>-77260</v>
      </c>
      <c r="J68" s="26"/>
      <c r="K68" s="9">
        <f>K39+K58+K66</f>
        <v>2367</v>
      </c>
      <c r="L68" s="9"/>
      <c r="M68" s="9">
        <f>M39+M58+M66</f>
        <v>-55671</v>
      </c>
      <c r="N68" s="26"/>
      <c r="O68" s="9">
        <f>O39+O58+O66</f>
        <v>-499</v>
      </c>
    </row>
    <row r="69" spans="1:20" ht="10" customHeight="1">
      <c r="A69" s="4"/>
      <c r="C69" s="6"/>
      <c r="D69" s="6"/>
      <c r="E69" s="15"/>
      <c r="F69" s="10"/>
      <c r="G69" s="15"/>
      <c r="H69" s="6"/>
      <c r="I69" s="9"/>
      <c r="J69" s="26"/>
      <c r="K69" s="9"/>
      <c r="L69" s="9"/>
      <c r="M69" s="9"/>
      <c r="N69" s="26"/>
      <c r="O69" s="9"/>
    </row>
    <row r="70" spans="1:20" ht="21" customHeight="1">
      <c r="A70" s="72" t="s">
        <v>167</v>
      </c>
      <c r="C70" s="6"/>
      <c r="D70" s="6"/>
      <c r="E70" s="15"/>
      <c r="F70" s="10"/>
      <c r="G70" s="15"/>
      <c r="H70" s="6"/>
      <c r="I70" s="105">
        <v>69</v>
      </c>
      <c r="J70" s="103"/>
      <c r="K70" s="105">
        <v>8</v>
      </c>
      <c r="L70" s="105"/>
      <c r="M70" s="50">
        <v>0</v>
      </c>
      <c r="N70" s="103"/>
      <c r="O70" s="50">
        <v>0</v>
      </c>
    </row>
    <row r="71" spans="1:20" ht="10" customHeight="1">
      <c r="A71" s="4"/>
      <c r="C71" s="6"/>
      <c r="D71" s="6"/>
      <c r="E71" s="15"/>
      <c r="F71" s="10"/>
      <c r="G71" s="15"/>
      <c r="H71" s="6"/>
      <c r="I71" s="9"/>
      <c r="J71" s="26"/>
      <c r="K71" s="9"/>
      <c r="L71" s="9"/>
      <c r="M71" s="9"/>
      <c r="N71" s="26"/>
      <c r="O71" s="9"/>
    </row>
    <row r="72" spans="1:20" ht="21" customHeight="1">
      <c r="A72" s="4" t="s">
        <v>108</v>
      </c>
      <c r="C72" s="6"/>
      <c r="D72" s="6"/>
      <c r="E72" s="15"/>
      <c r="F72" s="10"/>
      <c r="G72" s="15"/>
      <c r="H72" s="6"/>
      <c r="I72" s="110">
        <f>FS!G13</f>
        <v>128086</v>
      </c>
      <c r="J72" s="26"/>
      <c r="K72" s="110">
        <v>25299</v>
      </c>
      <c r="L72" s="9"/>
      <c r="M72" s="110">
        <f>FS!K13</f>
        <v>68134</v>
      </c>
      <c r="N72" s="26"/>
      <c r="O72" s="110">
        <v>3967</v>
      </c>
    </row>
    <row r="73" spans="1:20" ht="10" customHeight="1">
      <c r="A73" s="4"/>
      <c r="C73" s="6"/>
      <c r="D73" s="6"/>
      <c r="E73" s="15"/>
      <c r="F73" s="10"/>
      <c r="G73" s="15"/>
      <c r="H73" s="6"/>
      <c r="I73" s="9"/>
      <c r="J73" s="26"/>
      <c r="K73" s="9"/>
      <c r="L73" s="9"/>
      <c r="M73" s="9"/>
      <c r="N73" s="26"/>
      <c r="O73" s="9"/>
    </row>
    <row r="74" spans="1:20" ht="21" customHeight="1" thickBot="1">
      <c r="A74" s="4" t="s">
        <v>109</v>
      </c>
      <c r="C74" s="6"/>
      <c r="D74" s="6"/>
      <c r="E74" s="15"/>
      <c r="F74" s="10"/>
      <c r="G74" s="15"/>
      <c r="H74" s="6"/>
      <c r="I74" s="44">
        <f>SUM(I68:I72)</f>
        <v>50895</v>
      </c>
      <c r="J74" s="26"/>
      <c r="K74" s="44">
        <f>SUM(K68:K72)</f>
        <v>27674</v>
      </c>
      <c r="L74" s="9"/>
      <c r="M74" s="44">
        <f>SUM(M68:M72)</f>
        <v>12463</v>
      </c>
      <c r="N74" s="26"/>
      <c r="O74" s="44">
        <f>SUM(O68:O72)</f>
        <v>3468</v>
      </c>
      <c r="Q74" s="55">
        <f>I74-FS!E13</f>
        <v>0</v>
      </c>
      <c r="R74" s="55"/>
      <c r="S74" s="55">
        <f>M74-FS!I13</f>
        <v>0</v>
      </c>
      <c r="T74" s="55"/>
    </row>
    <row r="75" spans="1:20" ht="21" customHeight="1" thickTop="1"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20" ht="21" customHeight="1">
      <c r="A76" s="111" t="s">
        <v>87</v>
      </c>
      <c r="B76" s="112"/>
      <c r="C76" s="6"/>
      <c r="D76" s="6"/>
      <c r="E76" s="15"/>
      <c r="F76" s="10"/>
      <c r="G76" s="15"/>
      <c r="H76" s="6"/>
      <c r="I76" s="9"/>
      <c r="J76" s="26"/>
      <c r="K76" s="9"/>
      <c r="L76" s="9"/>
      <c r="M76" s="9"/>
      <c r="N76" s="26"/>
      <c r="O76" s="9"/>
    </row>
    <row r="77" spans="1:20" ht="21" customHeight="1">
      <c r="A77" s="18" t="s">
        <v>157</v>
      </c>
      <c r="B77" s="10" t="s">
        <v>59</v>
      </c>
      <c r="C77" s="6"/>
      <c r="D77" s="6"/>
      <c r="E77" s="15"/>
      <c r="F77" s="10"/>
      <c r="G77" s="15"/>
      <c r="H77" s="6"/>
      <c r="I77" s="9"/>
      <c r="J77" s="26"/>
      <c r="K77" s="9"/>
      <c r="L77" s="9"/>
      <c r="M77" s="9"/>
      <c r="N77" s="26"/>
      <c r="O77" s="9"/>
    </row>
    <row r="78" spans="1:20" ht="21" customHeight="1">
      <c r="B78" s="113" t="s">
        <v>91</v>
      </c>
      <c r="C78" s="6"/>
      <c r="D78" s="6"/>
      <c r="E78" s="15"/>
      <c r="F78" s="10"/>
      <c r="G78" s="15"/>
      <c r="H78" s="6"/>
      <c r="I78" s="9">
        <v>124</v>
      </c>
      <c r="J78" s="26"/>
      <c r="K78" s="9">
        <v>134</v>
      </c>
      <c r="L78" s="9"/>
      <c r="M78" s="145">
        <v>13</v>
      </c>
      <c r="N78" s="26"/>
      <c r="O78" s="9">
        <v>4</v>
      </c>
    </row>
    <row r="79" spans="1:20" ht="21" customHeight="1">
      <c r="B79" s="113" t="s">
        <v>92</v>
      </c>
      <c r="C79" s="6"/>
      <c r="D79" s="6"/>
      <c r="E79" s="15"/>
      <c r="F79" s="10"/>
      <c r="G79" s="15"/>
      <c r="H79" s="6"/>
      <c r="I79" s="9">
        <v>50771</v>
      </c>
      <c r="J79" s="26"/>
      <c r="K79" s="9">
        <v>27540</v>
      </c>
      <c r="L79" s="9"/>
      <c r="M79" s="9">
        <v>12450</v>
      </c>
      <c r="N79" s="26"/>
      <c r="O79" s="9">
        <v>3464</v>
      </c>
    </row>
    <row r="80" spans="1:20" ht="21" customHeight="1" thickBot="1">
      <c r="B80" s="114" t="s">
        <v>31</v>
      </c>
      <c r="C80" s="6"/>
      <c r="D80" s="6"/>
      <c r="E80" s="15"/>
      <c r="F80" s="10"/>
      <c r="G80" s="15"/>
      <c r="H80" s="6"/>
      <c r="I80" s="45">
        <f>SUM(I78:I79)</f>
        <v>50895</v>
      </c>
      <c r="J80" s="26"/>
      <c r="K80" s="45">
        <f>SUM(K78:K79)</f>
        <v>27674</v>
      </c>
      <c r="L80" s="9"/>
      <c r="M80" s="45">
        <f>SUM(M78:M79)</f>
        <v>12463</v>
      </c>
      <c r="N80" s="26"/>
      <c r="O80" s="45">
        <f>SUM(O78:O79)</f>
        <v>3468</v>
      </c>
      <c r="Q80" s="55">
        <f>I74-I80</f>
        <v>0</v>
      </c>
      <c r="R80" s="55">
        <f>K74-K80</f>
        <v>0</v>
      </c>
      <c r="S80" s="55">
        <f>M74-M80</f>
        <v>0</v>
      </c>
      <c r="T80" s="55">
        <f>O74-O80</f>
        <v>0</v>
      </c>
    </row>
    <row r="81" spans="1:15" ht="10" customHeight="1" thickTop="1">
      <c r="A81" s="113"/>
      <c r="B81" s="114"/>
      <c r="C81" s="6"/>
      <c r="D81" s="6"/>
      <c r="E81" s="15"/>
      <c r="F81" s="10"/>
      <c r="G81" s="15"/>
      <c r="H81" s="6"/>
      <c r="I81" s="9"/>
      <c r="J81" s="26"/>
      <c r="K81" s="9"/>
      <c r="L81" s="9"/>
      <c r="M81" s="9"/>
      <c r="N81" s="26"/>
      <c r="O81" s="9"/>
    </row>
    <row r="82" spans="1:15" ht="23.25" customHeight="1">
      <c r="A82" s="18" t="s">
        <v>153</v>
      </c>
      <c r="B82" s="10" t="s">
        <v>154</v>
      </c>
      <c r="C82" s="6"/>
      <c r="D82" s="6"/>
      <c r="E82" s="15"/>
      <c r="F82" s="10"/>
      <c r="G82" s="15"/>
      <c r="H82" s="6"/>
      <c r="I82" s="9"/>
      <c r="J82" s="26"/>
      <c r="K82" s="9"/>
      <c r="L82" s="9"/>
      <c r="M82" s="9"/>
      <c r="N82" s="26"/>
      <c r="O82" s="9"/>
    </row>
    <row r="83" spans="1:15" ht="23.25" customHeight="1">
      <c r="A83" s="113"/>
      <c r="B83" s="121" t="s">
        <v>185</v>
      </c>
      <c r="C83" s="6"/>
      <c r="D83" s="6"/>
      <c r="E83" s="15"/>
      <c r="F83" s="10"/>
      <c r="G83" s="15"/>
      <c r="H83" s="6"/>
      <c r="I83" s="57">
        <v>0</v>
      </c>
      <c r="J83" s="26"/>
      <c r="K83" s="50">
        <v>389</v>
      </c>
      <c r="L83" s="26"/>
      <c r="M83" s="57">
        <v>0</v>
      </c>
      <c r="N83" s="9"/>
      <c r="O83" s="57">
        <v>0</v>
      </c>
    </row>
    <row r="84" spans="1:15" ht="23.25" customHeight="1">
      <c r="A84" s="113"/>
      <c r="B84" s="121" t="s">
        <v>155</v>
      </c>
      <c r="C84" s="6"/>
      <c r="D84" s="6"/>
      <c r="E84" s="15"/>
      <c r="F84" s="10"/>
      <c r="G84" s="15"/>
      <c r="H84" s="6"/>
      <c r="I84" s="57">
        <v>0</v>
      </c>
      <c r="J84" s="26"/>
      <c r="K84" s="9">
        <v>12</v>
      </c>
      <c r="L84" s="26"/>
      <c r="M84" s="9">
        <v>18</v>
      </c>
      <c r="N84" s="9"/>
      <c r="O84" s="9">
        <v>48</v>
      </c>
    </row>
    <row r="85" spans="1:15" ht="23.25" customHeight="1" thickBot="1">
      <c r="A85" s="113"/>
      <c r="B85" s="122" t="s">
        <v>31</v>
      </c>
      <c r="C85" s="6"/>
      <c r="D85" s="6"/>
      <c r="E85" s="15"/>
      <c r="F85" s="10"/>
      <c r="G85" s="15"/>
      <c r="H85" s="6"/>
      <c r="I85" s="153">
        <f>SUM(I83:I84)</f>
        <v>0</v>
      </c>
      <c r="J85" s="26"/>
      <c r="K85" s="63">
        <f>SUM(K83:K84)</f>
        <v>401</v>
      </c>
      <c r="L85" s="9"/>
      <c r="M85" s="45">
        <f>SUM(M83:M84)</f>
        <v>18</v>
      </c>
      <c r="N85" s="26"/>
      <c r="O85" s="63">
        <f>SUM(O83:O84)</f>
        <v>48</v>
      </c>
    </row>
    <row r="86" spans="1:15" ht="10" customHeight="1" thickTop="1">
      <c r="A86" s="113"/>
      <c r="B86" s="114"/>
      <c r="C86" s="6"/>
      <c r="D86" s="6"/>
      <c r="E86" s="15"/>
      <c r="F86" s="10"/>
      <c r="G86" s="15"/>
      <c r="H86" s="6"/>
      <c r="I86" s="9"/>
      <c r="J86" s="26"/>
      <c r="K86" s="9"/>
      <c r="L86" s="9"/>
      <c r="M86" s="9"/>
      <c r="N86" s="26"/>
      <c r="O86" s="9"/>
    </row>
    <row r="87" spans="1:15" ht="23.25" customHeight="1" thickBot="1">
      <c r="A87" s="18" t="s">
        <v>156</v>
      </c>
      <c r="B87" s="10" t="s">
        <v>179</v>
      </c>
      <c r="C87" s="6"/>
      <c r="D87" s="6"/>
      <c r="E87" s="15"/>
      <c r="F87" s="10"/>
      <c r="G87" s="15"/>
      <c r="H87" s="6"/>
      <c r="I87" s="125">
        <v>337</v>
      </c>
      <c r="J87" s="26"/>
      <c r="K87" s="125">
        <v>614</v>
      </c>
      <c r="L87" s="26"/>
      <c r="M87" s="126">
        <v>0</v>
      </c>
      <c r="N87" s="9"/>
      <c r="O87" s="126">
        <v>0</v>
      </c>
    </row>
    <row r="88" spans="1:15" ht="23.25" customHeight="1" thickTop="1"/>
  </sheetData>
  <mergeCells count="6">
    <mergeCell ref="I5:O5"/>
    <mergeCell ref="I6:K6"/>
    <mergeCell ref="M6:O6"/>
    <mergeCell ref="I44:O44"/>
    <mergeCell ref="I45:K45"/>
    <mergeCell ref="M45:O45"/>
  </mergeCells>
  <pageMargins left="0.8" right="0.3" top="0.5" bottom="0.36" header="0.4" footer="0.23"/>
  <pageSetup paperSize="9" scale="80" firstPageNumber="8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1" manualBreakCount="1">
    <brk id="3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PL_3M</vt:lpstr>
      <vt:lpstr>SE_conso</vt:lpstr>
      <vt:lpstr>SE_separate</vt:lpstr>
      <vt:lpstr>CF</vt:lpstr>
      <vt:lpstr>CF!Print_Area</vt:lpstr>
      <vt:lpstr>FS!Print_Area</vt:lpstr>
      <vt:lpstr>PL_3M!Print_Area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2022-05-06T11:57:18Z</dcterms:created>
  <dcterms:modified xsi:type="dcterms:W3CDTF">2025-05-14T03:22:06Z</dcterms:modified>
</cp:coreProperties>
</file>