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CD68FCC9-13FE-4AB2-9C95-B46258FF3FD1}" xr6:coauthVersionLast="47" xr6:coauthVersionMax="47" xr10:uidLastSave="{00000000-0000-0000-0000-000000000000}"/>
  <bookViews>
    <workbookView xWindow="-110" yWindow="-110" windowWidth="19420" windowHeight="10420" tabRatio="818" firstSheet="2" activeTab="2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CF!$A$1:$O$92</definedName>
    <definedName name="_xlnm.Print_Area" localSheetId="2">FS!$A$1:$K$107</definedName>
    <definedName name="_xlnm.Print_Area" localSheetId="3">PL_3M!$A$1:$O$50</definedName>
    <definedName name="_xlnm.Print_Area" localSheetId="4">SE_conso!$A$1:$X$42</definedName>
    <definedName name="_xlnm.Print_Area" localSheetId="5">SE_separate!$A$1:$N$20</definedName>
    <definedName name="Z_DEBB2E38_AA91_4935_A1A5_35BF906F2210_.wvu.PrintArea" localSheetId="6" hidden="1">CF!$A$1:$O$41</definedName>
    <definedName name="Z_DEBB2E38_AA91_4935_A1A5_35BF906F2210_.wvu.PrintArea" localSheetId="3" hidden="1">PL_3M!$A$1:$O$30</definedName>
  </definedNames>
  <calcPr calcId="191029"/>
</workbook>
</file>

<file path=xl/calcChain.xml><?xml version="1.0" encoding="utf-8"?>
<calcChain xmlns="http://schemas.openxmlformats.org/spreadsheetml/2006/main">
  <c r="V42" i="5" l="1"/>
  <c r="V30" i="5"/>
  <c r="K39" i="3"/>
  <c r="I39" i="3"/>
  <c r="G39" i="3"/>
  <c r="E39" i="3"/>
  <c r="O70" i="7"/>
  <c r="M70" i="7"/>
  <c r="K70" i="7"/>
  <c r="I70" i="7"/>
  <c r="G96" i="3" l="1"/>
  <c r="K64" i="3"/>
  <c r="I64" i="3"/>
  <c r="G64" i="3"/>
  <c r="G102" i="3" l="1"/>
  <c r="T40" i="5"/>
  <c r="T36" i="5"/>
  <c r="T32" i="5"/>
  <c r="V28" i="5"/>
  <c r="R28" i="5"/>
  <c r="P28" i="5"/>
  <c r="N28" i="5"/>
  <c r="L28" i="5"/>
  <c r="J28" i="5"/>
  <c r="H28" i="5"/>
  <c r="F28" i="5"/>
  <c r="D28" i="5"/>
  <c r="T27" i="5"/>
  <c r="X27" i="5" s="1"/>
  <c r="T26" i="5"/>
  <c r="T21" i="5"/>
  <c r="T17" i="5"/>
  <c r="T28" i="5" l="1"/>
  <c r="X26" i="5"/>
  <c r="N16" i="9" l="1"/>
  <c r="N10" i="9"/>
  <c r="J20" i="9"/>
  <c r="H20" i="9"/>
  <c r="F20" i="9"/>
  <c r="D20" i="9"/>
  <c r="J14" i="9"/>
  <c r="H14" i="9"/>
  <c r="F14" i="9"/>
  <c r="D14" i="9"/>
  <c r="O20" i="10" l="1"/>
  <c r="M20" i="10"/>
  <c r="K20" i="10"/>
  <c r="I20" i="10"/>
  <c r="K25" i="3"/>
  <c r="I25" i="3"/>
  <c r="G25" i="3"/>
  <c r="E25" i="3"/>
  <c r="R23" i="5"/>
  <c r="R30" i="5" s="1"/>
  <c r="N23" i="5"/>
  <c r="N30" i="5" s="1"/>
  <c r="L23" i="5"/>
  <c r="L30" i="5" s="1"/>
  <c r="J23" i="5"/>
  <c r="J30" i="5" s="1"/>
  <c r="H23" i="5"/>
  <c r="H30" i="5" s="1"/>
  <c r="F23" i="5"/>
  <c r="F30" i="5" s="1"/>
  <c r="D23" i="5"/>
  <c r="D30" i="5" s="1"/>
  <c r="E64" i="3" l="1"/>
  <c r="X40" i="5" l="1"/>
  <c r="X32" i="5"/>
  <c r="V19" i="5"/>
  <c r="V23" i="5" s="1"/>
  <c r="X17" i="5" l="1"/>
  <c r="X21" i="5" l="1"/>
  <c r="A44" i="7" l="1"/>
  <c r="I84" i="7"/>
  <c r="K84" i="7"/>
  <c r="M84" i="7"/>
  <c r="O84" i="7"/>
  <c r="O62" i="7"/>
  <c r="M62" i="7"/>
  <c r="K62" i="7"/>
  <c r="I62" i="7"/>
  <c r="R38" i="5"/>
  <c r="R42" i="5" l="1"/>
  <c r="E102" i="3" s="1"/>
  <c r="O89" i="7"/>
  <c r="M89" i="7"/>
  <c r="K89" i="7"/>
  <c r="I89" i="7"/>
  <c r="V34" i="5" l="1"/>
  <c r="V38" i="5" s="1"/>
  <c r="N38" i="5"/>
  <c r="N42" i="5" s="1"/>
  <c r="L38" i="5"/>
  <c r="L42" i="5" s="1"/>
  <c r="J38" i="5"/>
  <c r="H38" i="5"/>
  <c r="H42" i="5" s="1"/>
  <c r="F38" i="5"/>
  <c r="F42" i="5" s="1"/>
  <c r="D38" i="5"/>
  <c r="D42" i="5" s="1"/>
  <c r="J42" i="5" l="1"/>
  <c r="E96" i="3" s="1"/>
  <c r="X36" i="5"/>
  <c r="A73" i="3" l="1"/>
  <c r="X28" i="5" l="1"/>
  <c r="F43" i="5" l="1"/>
  <c r="K13" i="10" l="1"/>
  <c r="L43" i="5"/>
  <c r="J43" i="5"/>
  <c r="K100" i="3"/>
  <c r="E100" i="3"/>
  <c r="N43" i="5" s="1"/>
  <c r="D43" i="5"/>
  <c r="I13" i="10"/>
  <c r="K70" i="3"/>
  <c r="K101" i="3"/>
  <c r="I70" i="3"/>
  <c r="I100" i="3"/>
  <c r="G70" i="3"/>
  <c r="G100" i="3"/>
  <c r="G101" i="3"/>
  <c r="G104" i="3"/>
  <c r="E70" i="3"/>
  <c r="M13" i="10"/>
  <c r="O13" i="10"/>
  <c r="A3" i="5"/>
  <c r="A3" i="9"/>
  <c r="A3" i="7"/>
  <c r="A1" i="10"/>
  <c r="M76" i="7"/>
  <c r="I76" i="7"/>
  <c r="A1" i="9"/>
  <c r="A42" i="7"/>
  <c r="A1" i="7"/>
  <c r="A75" i="3"/>
  <c r="A42" i="3"/>
  <c r="A44" i="3"/>
  <c r="A1" i="5"/>
  <c r="H43" i="5"/>
  <c r="K103" i="3" l="1"/>
  <c r="K105" i="3" s="1"/>
  <c r="G103" i="3"/>
  <c r="G105" i="3" s="1"/>
  <c r="G72" i="3"/>
  <c r="E41" i="3"/>
  <c r="O22" i="10"/>
  <c r="O26" i="10" s="1"/>
  <c r="O30" i="10" s="1"/>
  <c r="I22" i="10"/>
  <c r="I26" i="10" s="1"/>
  <c r="I30" i="10" s="1"/>
  <c r="I37" i="10" s="1"/>
  <c r="M22" i="10"/>
  <c r="M26" i="10" s="1"/>
  <c r="M30" i="10" s="1"/>
  <c r="M37" i="10" s="1"/>
  <c r="K22" i="10"/>
  <c r="K26" i="10" s="1"/>
  <c r="K30" i="10" s="1"/>
  <c r="G41" i="3"/>
  <c r="I72" i="3"/>
  <c r="K72" i="3"/>
  <c r="K41" i="3"/>
  <c r="I41" i="3"/>
  <c r="E72" i="3"/>
  <c r="E104" i="3"/>
  <c r="K42" i="10" l="1"/>
  <c r="K40" i="10" s="1"/>
  <c r="K50" i="10" s="1"/>
  <c r="K37" i="10"/>
  <c r="K47" i="10" s="1"/>
  <c r="K45" i="10" s="1"/>
  <c r="O42" i="10"/>
  <c r="O40" i="10" s="1"/>
  <c r="O50" i="10" s="1"/>
  <c r="O37" i="10"/>
  <c r="L12" i="9" s="1"/>
  <c r="P19" i="5"/>
  <c r="L18" i="9"/>
  <c r="N18" i="9" s="1"/>
  <c r="M42" i="10"/>
  <c r="M40" i="10" s="1"/>
  <c r="M50" i="10" s="1"/>
  <c r="I47" i="10"/>
  <c r="I45" i="10" s="1"/>
  <c r="I42" i="10"/>
  <c r="I40" i="10" s="1"/>
  <c r="G107" i="3"/>
  <c r="G109" i="3" s="1"/>
  <c r="M47" i="10"/>
  <c r="M45" i="10" s="1"/>
  <c r="O11" i="7"/>
  <c r="O28" i="7" s="1"/>
  <c r="O41" i="7" s="1"/>
  <c r="O72" i="7" s="1"/>
  <c r="O78" i="7" s="1"/>
  <c r="O94" i="7" s="1"/>
  <c r="K107" i="3"/>
  <c r="K109" i="3" s="1"/>
  <c r="I11" i="7"/>
  <c r="I28" i="7" s="1"/>
  <c r="M11" i="7"/>
  <c r="M28" i="7" s="1"/>
  <c r="K11" i="7"/>
  <c r="K28" i="7" s="1"/>
  <c r="K41" i="7" s="1"/>
  <c r="V43" i="5"/>
  <c r="L14" i="9" l="1"/>
  <c r="N12" i="9"/>
  <c r="N14" i="9" s="1"/>
  <c r="P23" i="5"/>
  <c r="P30" i="5" s="1"/>
  <c r="T19" i="5"/>
  <c r="T23" i="5" s="1"/>
  <c r="T30" i="5" s="1"/>
  <c r="N20" i="9"/>
  <c r="L20" i="9"/>
  <c r="I50" i="10"/>
  <c r="P34" i="5"/>
  <c r="T34" i="5" s="1"/>
  <c r="O47" i="10"/>
  <c r="O45" i="10" s="1"/>
  <c r="K72" i="7"/>
  <c r="K78" i="7" s="1"/>
  <c r="K94" i="7" s="1"/>
  <c r="M41" i="7"/>
  <c r="M72" i="7" s="1"/>
  <c r="M78" i="7" s="1"/>
  <c r="M94" i="7" s="1"/>
  <c r="I41" i="7"/>
  <c r="I72" i="7" s="1"/>
  <c r="I78" i="7" s="1"/>
  <c r="I94" i="7" s="1"/>
  <c r="X19" i="5" l="1"/>
  <c r="P38" i="5"/>
  <c r="P42" i="5" s="1"/>
  <c r="I101" i="3"/>
  <c r="I103" i="3" s="1"/>
  <c r="I105" i="3" s="1"/>
  <c r="I107" i="3" s="1"/>
  <c r="X23" i="5" l="1"/>
  <c r="X30" i="5" s="1"/>
  <c r="X34" i="5"/>
  <c r="T38" i="5"/>
  <c r="T42" i="5" s="1"/>
  <c r="E101" i="3"/>
  <c r="E103" i="3" s="1"/>
  <c r="M107" i="3"/>
  <c r="I109" i="3"/>
  <c r="P43" i="5" l="1"/>
  <c r="T43" i="5"/>
  <c r="X38" i="5"/>
  <c r="X42" i="5" s="1"/>
  <c r="E105" i="3"/>
  <c r="E107" i="3" s="1"/>
  <c r="E109" i="3" s="1"/>
  <c r="X43" i="5" l="1"/>
</calcChain>
</file>

<file path=xl/sharedStrings.xml><?xml version="1.0" encoding="utf-8"?>
<sst xmlns="http://schemas.openxmlformats.org/spreadsheetml/2006/main" count="358" uniqueCount="259">
  <si>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</si>
  <si>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</si>
  <si>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</si>
  <si>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</si>
  <si>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</si>
  <si>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</si>
  <si>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</si>
  <si>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</si>
  <si>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</si>
  <si>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</si>
  <si>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</si>
  <si>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</si>
  <si>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</si>
  <si>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</si>
  <si>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</si>
  <si>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</si>
  <si>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</si>
  <si>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</si>
  <si>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</si>
  <si>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</si>
  <si>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</si>
  <si>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</si>
  <si>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Computer softwares - net</t>
  </si>
  <si>
    <t>STATEMENT OF FINANCIAL POSITION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</si>
  <si>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</si>
  <si>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</si>
  <si>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</si>
  <si>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</si>
  <si>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</si>
  <si>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</si>
  <si>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</si>
  <si>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</si>
  <si>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</si>
  <si>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</si>
  <si>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</si>
  <si>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</si>
  <si>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</si>
  <si>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</si>
  <si>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</si>
  <si>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</si>
  <si>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</si>
  <si>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</si>
  <si>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</si>
  <si>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</si>
  <si>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</si>
  <si>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</si>
  <si>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</si>
  <si>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</si>
  <si>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</si>
  <si>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</si>
  <si>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</si>
  <si>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</si>
  <si>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</si>
  <si>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</si>
  <si>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</si>
  <si>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</si>
  <si>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</si>
  <si>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</si>
  <si>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</si>
  <si>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</si>
  <si>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</si>
  <si>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CASH FLOWS FROM INVESTING ACTIVITIES:</t>
  </si>
  <si>
    <t>Purchases of fixed assets</t>
  </si>
  <si>
    <t>Interest received</t>
  </si>
  <si>
    <t>CASH FLOWS FROM FINANCING ACTIVITIES:</t>
  </si>
  <si>
    <t>Cash and cash equivalents consisted of:</t>
  </si>
  <si>
    <t>Equity</t>
  </si>
  <si>
    <t xml:space="preserve">Total </t>
  </si>
  <si>
    <t>December 31,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</si>
  <si>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</si>
  <si>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</si>
  <si>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</si>
  <si>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</si>
  <si>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</si>
  <si>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</si>
  <si>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</si>
  <si>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</si>
  <si>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</si>
  <si>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</si>
  <si>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</si>
  <si>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</si>
  <si>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</si>
  <si>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</si>
  <si>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</si>
  <si>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</si>
  <si>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</si>
  <si>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</si>
  <si>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</si>
  <si>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</si>
  <si>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</si>
  <si>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</si>
  <si>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</si>
  <si>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</si>
  <si>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</si>
  <si>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</si>
  <si>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</si>
  <si>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</si>
  <si>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</si>
  <si>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</si>
  <si>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</si>
  <si>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</si>
  <si>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</si>
  <si>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</si>
  <si>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</si>
  <si>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</si>
  <si>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</si>
  <si>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</si>
  <si>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</si>
  <si>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</si>
  <si>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BIOSCIENCE ANIMAL HEALTH PUBLIC COMPANY LIMITED AND ITS SUBSIDIARIES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</si>
  <si>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</si>
  <si>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</si>
  <si>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</si>
  <si>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</si>
  <si>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</si>
  <si>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</si>
  <si>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</si>
  <si>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</si>
  <si>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</si>
  <si>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</si>
  <si>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</si>
  <si>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</si>
  <si>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</si>
  <si>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</si>
  <si>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</si>
  <si>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</si>
  <si>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</si>
  <si>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</si>
  <si>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</si>
  <si>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</si>
  <si>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</si>
  <si>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</si>
  <si>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</si>
  <si>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</si>
  <si>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</si>
  <si>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</si>
  <si>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</si>
  <si>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Short-term investments in unit trusts</t>
  </si>
  <si>
    <t>Investments in subsidiaries</t>
  </si>
  <si>
    <t>Equity Attributable to Owners of the Parent</t>
  </si>
  <si>
    <t>Profit before Tax</t>
  </si>
  <si>
    <t>Payment of expenses relating to initial share offering</t>
  </si>
  <si>
    <t>for the period</t>
  </si>
  <si>
    <t>from</t>
  </si>
  <si>
    <t>Share</t>
  </si>
  <si>
    <t>in</t>
  </si>
  <si>
    <t>under</t>
  </si>
  <si>
    <t>ordinary share 314,000,000 shares at</t>
  </si>
  <si>
    <t xml:space="preserve">Baht 0.50 per share </t>
  </si>
  <si>
    <t>Loans to related parties</t>
  </si>
  <si>
    <t xml:space="preserve">Deferred tax assets 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</si>
  <si>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</si>
  <si>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</si>
  <si>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</si>
  <si>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</si>
  <si>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</si>
  <si>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</si>
  <si>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</si>
  <si>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</si>
  <si>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</si>
  <si>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</si>
  <si>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</si>
  <si>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</si>
  <si>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</si>
  <si>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</si>
  <si>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</si>
  <si>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</si>
  <si>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</si>
  <si>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</si>
  <si>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</si>
  <si>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 Premium</t>
  </si>
  <si>
    <t>Ordinary Shares</t>
  </si>
  <si>
    <t>Share-Based</t>
  </si>
  <si>
    <t>Retained Earnings</t>
  </si>
  <si>
    <t>1)</t>
  </si>
  <si>
    <t>2)</t>
  </si>
  <si>
    <t>Investment properties acquired by means of:</t>
  </si>
  <si>
    <t>-  Cash payment</t>
  </si>
  <si>
    <t>3)</t>
  </si>
  <si>
    <t xml:space="preserve">Exchange differences on translation of financial statements </t>
  </si>
  <si>
    <t>in foreign currency</t>
  </si>
  <si>
    <t xml:space="preserve">Exchange </t>
  </si>
  <si>
    <t>Effects of exchange rates on cash and cash equivalents</t>
  </si>
  <si>
    <t>Other comprehensive income (loss)</t>
  </si>
  <si>
    <t>Items that may be reclassified subsequently to profit or loss:</t>
  </si>
  <si>
    <t>Balance as at January 1, 2024</t>
  </si>
  <si>
    <t>Discount from additional investment in</t>
  </si>
  <si>
    <t>7</t>
  </si>
  <si>
    <t>11</t>
  </si>
  <si>
    <t>Investment in equity instrument</t>
  </si>
  <si>
    <t>Short-term borrowings from financial institutions</t>
  </si>
  <si>
    <t>Unrealized (gain) loss on foreign exchange - net</t>
  </si>
  <si>
    <t xml:space="preserve">Adjustments to reconcile profit for the period to net cash </t>
  </si>
  <si>
    <t>Decrease in long-term investments in debt instruments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</si>
  <si>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</si>
  <si>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</si>
  <si>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</si>
  <si>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</si>
  <si>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</si>
  <si>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</si>
  <si>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>(Reversal of) allowance for decline in value of inventories</t>
  </si>
  <si>
    <t>Right-of-use assets acquired by means of lease liabilities</t>
  </si>
  <si>
    <t>Collection from long-term loan to related party</t>
  </si>
  <si>
    <t>Net Cash Provided by (Used in) Operating Activities</t>
  </si>
  <si>
    <t>Net Cash Used in Financing Activities</t>
  </si>
  <si>
    <t>-  Collected from trade receivables</t>
  </si>
  <si>
    <t>provided by (used in) operating activities:</t>
  </si>
  <si>
    <t>Profit for the Period Attributable to:</t>
  </si>
  <si>
    <t>Total Comprehensive Income for the Period Attributable to:</t>
  </si>
  <si>
    <t>Other expenses</t>
  </si>
  <si>
    <t>(Discount)</t>
  </si>
  <si>
    <t>March 31,</t>
  </si>
  <si>
    <t>AS AT MARCH 31, 2025</t>
  </si>
  <si>
    <t>FOR THE THREE-MONTH PERIOD ENDED MARCH 31, 2025</t>
  </si>
  <si>
    <t>STATEMENT OF CHANGES IN SHAREHOLDERS' EQUITY (Continued)</t>
  </si>
  <si>
    <t>Balance as at March 31, 2024</t>
  </si>
  <si>
    <t>Balance as at January 1, 2025</t>
  </si>
  <si>
    <t>Balance as at March 31, 2025</t>
  </si>
  <si>
    <t xml:space="preserve">Current portion of long-term </t>
  </si>
  <si>
    <t>trade receivables - net</t>
  </si>
  <si>
    <t>Long-term trade receivables - net</t>
  </si>
  <si>
    <t>LIABILITIES AND SHAREHOLDERS' EQUITY (Continued)</t>
  </si>
  <si>
    <t>SHAREHOLDERS' EQUITY</t>
  </si>
  <si>
    <t>Other components of shareholders' equity - net</t>
  </si>
  <si>
    <t>Total Shareholders' Equity</t>
  </si>
  <si>
    <t>TOTAL LIABILITIES AND SHAREHOLDERS' EQUITY</t>
  </si>
  <si>
    <t>9, 15</t>
  </si>
  <si>
    <t>12, 13, 15</t>
  </si>
  <si>
    <t>8, 12, 13, 15</t>
  </si>
  <si>
    <t>14</t>
  </si>
  <si>
    <t>Gain on sales of short-term investments in unit trusts</t>
  </si>
  <si>
    <t>Write-off withholding tax deducted at sources</t>
  </si>
  <si>
    <t>Tax expense</t>
  </si>
  <si>
    <t>(Reversal of) allowance for expected credit loss</t>
  </si>
  <si>
    <t>Decrease in short-term borrowings from financial institutions</t>
  </si>
  <si>
    <t>Net Cash Provided by (Used in) Investing Activities</t>
  </si>
  <si>
    <t>8, 13, 15, 20</t>
  </si>
  <si>
    <t>8, 9, 12, 13, 15</t>
  </si>
  <si>
    <t>Note</t>
  </si>
  <si>
    <t>16</t>
  </si>
  <si>
    <t>Other</t>
  </si>
  <si>
    <t>NET INCREASE (DECREASE) IN CASH AND CASH EQUIVALENTS</t>
  </si>
  <si>
    <t>Trade and other current receivables - net</t>
  </si>
  <si>
    <t>Other non-current assets</t>
  </si>
  <si>
    <t>Other current liabilities</t>
  </si>
  <si>
    <t>Other comprehensive income</t>
  </si>
  <si>
    <t>Total comprehensive income</t>
  </si>
  <si>
    <t xml:space="preserve">   for the period</t>
  </si>
  <si>
    <t>(Increase) decrease in short-term investments in unit trusts</t>
  </si>
  <si>
    <t>Increase in loans to related parties</t>
  </si>
  <si>
    <t>of Equity</t>
  </si>
  <si>
    <t>Components</t>
  </si>
  <si>
    <t>Other Comprehensive Income:</t>
  </si>
  <si>
    <t>STATEMENT OF CHANGES IN SHAREHOLDERS' EQUITY</t>
  </si>
  <si>
    <t>Indirect subsidiary increased share capital</t>
  </si>
  <si>
    <t>Direct subsidiary increased share capital</t>
  </si>
  <si>
    <t>Shareholders' Equity</t>
  </si>
  <si>
    <t>Unrealized gain on fair value adjustments of investments</t>
  </si>
  <si>
    <t>LIABILITIES AND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</si>
</sst>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4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44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9" fontId="3" fillId="0" borderId="0" applyFont="0" applyFill="0" applyBorder="0" applyAlignment="0" applyProtection="0"/>
  </cellStyleXfs>
  <cellXfs count="143">
    <xf numFmtId="0" fontId="0" fillId="0" borderId="0" xfId="0"/>
    <xf numFmtId="40" fontId="8" fillId="0" borderId="0" xfId="5" applyNumberFormat="1" applyFont="1" applyAlignment="1">
      <alignment horizontal="left"/>
    </xf>
    <xf numFmtId="0" fontId="9" fillId="0" borderId="0" xfId="3" applyFont="1" applyAlignment="1">
      <alignment horizontal="centerContinuous"/>
    </xf>
    <xf numFmtId="0" fontId="9" fillId="0" borderId="0" xfId="4" applyFont="1" applyAlignment="1">
      <alignment horizontal="center"/>
    </xf>
    <xf numFmtId="40" fontId="9" fillId="0" borderId="0" xfId="0" applyNumberFormat="1" applyFont="1"/>
    <xf numFmtId="0" fontId="9" fillId="0" borderId="0" xfId="3" applyFont="1"/>
    <xf numFmtId="40" fontId="9" fillId="0" borderId="0" xfId="0" applyNumberFormat="1" applyFont="1" applyAlignment="1">
      <alignment horizontal="center"/>
    </xf>
    <xf numFmtId="0" fontId="9" fillId="0" borderId="0" xfId="3" applyFont="1" applyAlignment="1">
      <alignment horizontal="center"/>
    </xf>
    <xf numFmtId="17" fontId="9" fillId="0" borderId="0" xfId="3" applyNumberFormat="1" applyFont="1" applyAlignment="1">
      <alignment horizontal="center"/>
    </xf>
    <xf numFmtId="40" fontId="9" fillId="0" borderId="1" xfId="0" applyNumberFormat="1" applyFont="1" applyBorder="1" applyAlignment="1">
      <alignment horizontal="center"/>
    </xf>
    <xf numFmtId="17" fontId="9" fillId="0" borderId="1" xfId="3" applyNumberFormat="1" applyFont="1" applyBorder="1" applyAlignment="1">
      <alignment horizontal="center"/>
    </xf>
    <xf numFmtId="0" fontId="8" fillId="0" borderId="0" xfId="3" applyFont="1"/>
    <xf numFmtId="165" fontId="9" fillId="0" borderId="0" xfId="2" applyNumberFormat="1" applyFont="1" applyFill="1" applyBorder="1" applyAlignment="1"/>
    <xf numFmtId="165" fontId="9" fillId="0" borderId="4" xfId="2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165" fontId="9" fillId="0" borderId="4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/>
    <xf numFmtId="165" fontId="9" fillId="0" borderId="0" xfId="3" applyNumberFormat="1" applyFont="1"/>
    <xf numFmtId="40" fontId="10" fillId="0" borderId="0" xfId="5" applyNumberFormat="1" applyFont="1"/>
    <xf numFmtId="40" fontId="11" fillId="0" borderId="0" xfId="0" applyNumberFormat="1" applyFont="1"/>
    <xf numFmtId="38" fontId="10" fillId="0" borderId="0" xfId="5" applyNumberFormat="1" applyFont="1" applyAlignment="1">
      <alignment horizontal="center"/>
    </xf>
    <xf numFmtId="40" fontId="10" fillId="0" borderId="0" xfId="0" applyNumberFormat="1" applyFont="1"/>
    <xf numFmtId="40" fontId="10" fillId="0" borderId="0" xfId="5" applyNumberFormat="1" applyFont="1" applyAlignment="1">
      <alignment horizontal="center"/>
    </xf>
    <xf numFmtId="40" fontId="10" fillId="0" borderId="0" xfId="5" applyNumberFormat="1" applyFont="1" applyAlignment="1">
      <alignment horizontal="left"/>
    </xf>
    <xf numFmtId="38" fontId="11" fillId="0" borderId="0" xfId="5" applyNumberFormat="1" applyFont="1" applyAlignment="1">
      <alignment horizontal="center"/>
    </xf>
    <xf numFmtId="38" fontId="11" fillId="0" borderId="1" xfId="5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5" applyNumberFormat="1" applyFont="1" applyAlignment="1">
      <alignment horizontal="center"/>
    </xf>
    <xf numFmtId="37" fontId="11" fillId="0" borderId="0" xfId="5" applyNumberFormat="1" applyFont="1"/>
    <xf numFmtId="40" fontId="11" fillId="0" borderId="0" xfId="5" applyNumberFormat="1" applyFont="1"/>
    <xf numFmtId="166" fontId="11" fillId="0" borderId="0" xfId="1" applyNumberFormat="1" applyFont="1" applyFill="1" applyAlignment="1" applyProtection="1"/>
    <xf numFmtId="38" fontId="11" fillId="0" borderId="0" xfId="0" applyNumberFormat="1" applyFont="1" applyAlignment="1">
      <alignment horizontal="center"/>
    </xf>
    <xf numFmtId="37" fontId="11" fillId="0" borderId="2" xfId="5" applyNumberFormat="1" applyFont="1" applyBorder="1"/>
    <xf numFmtId="166" fontId="11" fillId="0" borderId="2" xfId="1" applyNumberFormat="1" applyFont="1" applyFill="1" applyBorder="1" applyAlignment="1" applyProtection="1"/>
    <xf numFmtId="38" fontId="11" fillId="0" borderId="0" xfId="0" applyNumberFormat="1" applyFont="1"/>
    <xf numFmtId="37" fontId="11" fillId="0" borderId="0" xfId="5" quotePrefix="1" applyNumberFormat="1" applyFont="1"/>
    <xf numFmtId="166" fontId="11" fillId="0" borderId="0" xfId="1" quotePrefix="1" applyNumberFormat="1" applyFont="1" applyFill="1" applyAlignment="1" applyProtection="1"/>
    <xf numFmtId="37" fontId="11" fillId="0" borderId="3" xfId="5" applyNumberFormat="1" applyFont="1" applyBorder="1"/>
    <xf numFmtId="166" fontId="11" fillId="0" borderId="3" xfId="1" applyNumberFormat="1" applyFont="1" applyFill="1" applyBorder="1" applyAlignment="1" applyProtection="1"/>
    <xf numFmtId="166" fontId="11" fillId="0" borderId="0" xfId="1" applyNumberFormat="1" applyFont="1" applyFill="1" applyAlignment="1"/>
    <xf numFmtId="164" fontId="11" fillId="0" borderId="0" xfId="1" applyFont="1" applyFill="1" applyAlignment="1"/>
    <xf numFmtId="0" fontId="10" fillId="0" borderId="0" xfId="0" applyFont="1"/>
    <xf numFmtId="0" fontId="11" fillId="0" borderId="0" xfId="0" applyFont="1"/>
    <xf numFmtId="166" fontId="11" fillId="0" borderId="0" xfId="1" applyNumberFormat="1" applyFont="1" applyFill="1" applyBorder="1"/>
    <xf numFmtId="166" fontId="11" fillId="0" borderId="0" xfId="1" applyNumberFormat="1" applyFont="1" applyFill="1" applyBorder="1" applyAlignment="1" applyProtection="1"/>
    <xf numFmtId="37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4" fontId="11" fillId="0" borderId="0" xfId="1" applyFont="1" applyFill="1" applyBorder="1" applyAlignment="1"/>
    <xf numFmtId="37" fontId="11" fillId="0" borderId="3" xfId="1" applyNumberFormat="1" applyFont="1" applyFill="1" applyBorder="1" applyAlignment="1"/>
    <xf numFmtId="166" fontId="11" fillId="0" borderId="3" xfId="1" applyNumberFormat="1" applyFont="1" applyFill="1" applyBorder="1" applyAlignment="1"/>
    <xf numFmtId="0" fontId="11" fillId="0" borderId="0" xfId="0" applyFont="1" applyAlignment="1">
      <alignment horizontal="right"/>
    </xf>
    <xf numFmtId="0" fontId="11" fillId="0" borderId="1" xfId="0" quotePrefix="1" applyFont="1" applyBorder="1" applyAlignment="1">
      <alignment horizontal="center" wrapText="1"/>
    </xf>
    <xf numFmtId="166" fontId="11" fillId="0" borderId="0" xfId="1" quotePrefix="1" applyNumberFormat="1" applyFont="1" applyFill="1" applyBorder="1" applyAlignment="1" applyProtection="1"/>
    <xf numFmtId="37" fontId="11" fillId="0" borderId="0" xfId="1" applyNumberFormat="1" applyFont="1" applyFill="1" applyBorder="1" applyAlignment="1" applyProtection="1"/>
    <xf numFmtId="164" fontId="11" fillId="0" borderId="0" xfId="1" quotePrefix="1" applyFont="1" applyFill="1" applyBorder="1" applyAlignment="1" applyProtection="1"/>
    <xf numFmtId="37" fontId="11" fillId="0" borderId="2" xfId="5" quotePrefix="1" applyNumberFormat="1" applyFont="1" applyBorder="1"/>
    <xf numFmtId="37" fontId="11" fillId="0" borderId="1" xfId="1" applyNumberFormat="1" applyFont="1" applyFill="1" applyBorder="1" applyAlignment="1" applyProtection="1"/>
    <xf numFmtId="37" fontId="11" fillId="0" borderId="0" xfId="6" applyNumberFormat="1" applyFont="1" applyFill="1" applyBorder="1" applyProtection="1"/>
    <xf numFmtId="0" fontId="11" fillId="0" borderId="0" xfId="0" quotePrefix="1" applyFont="1" applyAlignment="1">
      <alignment horizontal="center" wrapText="1"/>
    </xf>
    <xf numFmtId="165" fontId="9" fillId="0" borderId="1" xfId="2" applyNumberFormat="1" applyFont="1" applyFill="1" applyBorder="1" applyAlignment="1"/>
    <xf numFmtId="164" fontId="11" fillId="0" borderId="0" xfId="1" applyFont="1" applyFill="1" applyBorder="1" applyAlignment="1" applyProtection="1"/>
    <xf numFmtId="41" fontId="11" fillId="0" borderId="0" xfId="1" quotePrefix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1" fontId="11" fillId="0" borderId="2" xfId="1" applyNumberFormat="1" applyFont="1" applyFill="1" applyBorder="1" applyAlignment="1" applyProtection="1"/>
    <xf numFmtId="164" fontId="11" fillId="0" borderId="1" xfId="1" applyFont="1" applyFill="1" applyBorder="1" applyAlignment="1"/>
    <xf numFmtId="164" fontId="11" fillId="0" borderId="0" xfId="1" applyFont="1" applyFill="1" applyAlignment="1" applyProtection="1"/>
    <xf numFmtId="164" fontId="11" fillId="0" borderId="1" xfId="1" applyFont="1" applyFill="1" applyBorder="1" applyAlignment="1" applyProtection="1"/>
    <xf numFmtId="165" fontId="9" fillId="0" borderId="1" xfId="2" applyNumberFormat="1" applyFont="1" applyFill="1" applyBorder="1" applyAlignment="1">
      <alignment horizontal="center"/>
    </xf>
    <xf numFmtId="41" fontId="11" fillId="0" borderId="1" xfId="1" applyNumberFormat="1" applyFont="1" applyFill="1" applyBorder="1" applyAlignment="1" applyProtection="1"/>
    <xf numFmtId="40" fontId="11" fillId="0" borderId="0" xfId="5" applyNumberFormat="1" applyFont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5" xfId="5" applyNumberFormat="1" applyFont="1" applyBorder="1"/>
    <xf numFmtId="38" fontId="11" fillId="0" borderId="0" xfId="5" quotePrefix="1" applyNumberFormat="1" applyFont="1" applyAlignment="1">
      <alignment horizontal="center"/>
    </xf>
    <xf numFmtId="38" fontId="10" fillId="0" borderId="0" xfId="5" applyNumberFormat="1" applyFont="1" applyAlignment="1">
      <alignment horizontal="left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38" fontId="10" fillId="0" borderId="0" xfId="5" applyNumberFormat="1" applyFont="1"/>
    <xf numFmtId="38" fontId="10" fillId="0" borderId="0" xfId="5" quotePrefix="1" applyNumberFormat="1" applyFont="1" applyAlignment="1">
      <alignment horizontal="center"/>
    </xf>
    <xf numFmtId="49" fontId="11" fillId="0" borderId="0" xfId="5" quotePrefix="1" applyNumberFormat="1" applyFont="1" applyAlignment="1">
      <alignment horizontal="center"/>
    </xf>
    <xf numFmtId="49" fontId="11" fillId="0" borderId="0" xfId="5" applyNumberFormat="1" applyFont="1" applyAlignment="1">
      <alignment horizontal="left"/>
    </xf>
    <xf numFmtId="166" fontId="11" fillId="0" borderId="0" xfId="5" applyNumberFormat="1" applyFont="1"/>
    <xf numFmtId="38" fontId="11" fillId="0" borderId="0" xfId="5" applyNumberFormat="1" applyFont="1"/>
    <xf numFmtId="40" fontId="11" fillId="0" borderId="0" xfId="5" quotePrefix="1" applyNumberFormat="1" applyFont="1"/>
    <xf numFmtId="40" fontId="11" fillId="0" borderId="0" xfId="0" quotePrefix="1" applyNumberFormat="1" applyFont="1"/>
    <xf numFmtId="37" fontId="11" fillId="0" borderId="0" xfId="0" applyNumberFormat="1" applyFont="1"/>
    <xf numFmtId="49" fontId="11" fillId="0" borderId="0" xfId="0" applyNumberFormat="1" applyFont="1" applyAlignment="1">
      <alignment horizontal="center"/>
    </xf>
    <xf numFmtId="37" fontId="11" fillId="0" borderId="2" xfId="0" applyNumberFormat="1" applyFont="1" applyBorder="1"/>
    <xf numFmtId="37" fontId="11" fillId="0" borderId="1" xfId="5" applyNumberFormat="1" applyFont="1" applyBorder="1"/>
    <xf numFmtId="41" fontId="11" fillId="0" borderId="0" xfId="5" quotePrefix="1" applyNumberFormat="1" applyFont="1"/>
    <xf numFmtId="41" fontId="11" fillId="0" borderId="0" xfId="5" applyNumberFormat="1" applyFont="1"/>
    <xf numFmtId="41" fontId="11" fillId="0" borderId="1" xfId="5" quotePrefix="1" applyNumberFormat="1" applyFont="1" applyBorder="1"/>
    <xf numFmtId="38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1" fillId="0" borderId="0" xfId="0" applyNumberFormat="1" applyFont="1"/>
    <xf numFmtId="41" fontId="11" fillId="0" borderId="2" xfId="0" applyNumberFormat="1" applyFont="1" applyBorder="1"/>
    <xf numFmtId="41" fontId="10" fillId="0" borderId="0" xfId="0" applyNumberFormat="1" applyFont="1"/>
    <xf numFmtId="41" fontId="11" fillId="0" borderId="1" xfId="0" applyNumberFormat="1" applyFont="1" applyBorder="1"/>
    <xf numFmtId="41" fontId="11" fillId="0" borderId="3" xfId="0" applyNumberFormat="1" applyFont="1" applyBorder="1"/>
    <xf numFmtId="41" fontId="11" fillId="0" borderId="5" xfId="0" applyNumberFormat="1" applyFont="1" applyBorder="1"/>
    <xf numFmtId="164" fontId="11" fillId="0" borderId="1" xfId="1" applyFont="1" applyBorder="1"/>
    <xf numFmtId="0" fontId="10" fillId="0" borderId="0" xfId="3" applyFont="1" applyAlignment="1">
      <alignment horizontal="centerContinuous"/>
    </xf>
    <xf numFmtId="0" fontId="11" fillId="0" borderId="0" xfId="3" applyFont="1" applyAlignment="1">
      <alignment horizontal="centerContinuous"/>
    </xf>
    <xf numFmtId="0" fontId="11" fillId="0" borderId="0" xfId="4" applyFont="1" applyAlignment="1">
      <alignment horizontal="center"/>
    </xf>
    <xf numFmtId="0" fontId="11" fillId="0" borderId="0" xfId="3" applyFont="1"/>
    <xf numFmtId="0" fontId="11" fillId="0" borderId="1" xfId="3" applyFont="1" applyBorder="1" applyAlignment="1">
      <alignment horizontal="center"/>
    </xf>
    <xf numFmtId="0" fontId="11" fillId="0" borderId="0" xfId="3" applyFont="1" applyAlignment="1">
      <alignment horizontal="center"/>
    </xf>
    <xf numFmtId="44" fontId="11" fillId="0" borderId="0" xfId="30" applyFont="1" applyFill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17" fontId="11" fillId="0" borderId="0" xfId="3" applyNumberFormat="1" applyFont="1" applyAlignment="1">
      <alignment horizontal="center"/>
    </xf>
    <xf numFmtId="40" fontId="11" fillId="0" borderId="1" xfId="0" applyNumberFormat="1" applyFont="1" applyBorder="1" applyAlignment="1">
      <alignment horizontal="center"/>
    </xf>
    <xf numFmtId="17" fontId="11" fillId="0" borderId="1" xfId="3" applyNumberFormat="1" applyFont="1" applyBorder="1" applyAlignment="1">
      <alignment horizontal="center"/>
    </xf>
    <xf numFmtId="44" fontId="11" fillId="0" borderId="1" xfId="30" applyFont="1" applyFill="1" applyBorder="1" applyAlignment="1">
      <alignment horizontal="center"/>
    </xf>
    <xf numFmtId="0" fontId="10" fillId="0" borderId="0" xfId="3" applyFont="1"/>
    <xf numFmtId="165" fontId="11" fillId="0" borderId="0" xfId="2" applyNumberFormat="1" applyFont="1" applyFill="1" applyBorder="1" applyAlignment="1"/>
    <xf numFmtId="0" fontId="11" fillId="0" borderId="0" xfId="3" quotePrefix="1" applyFont="1" applyAlignment="1">
      <alignment horizontal="center"/>
    </xf>
    <xf numFmtId="0" fontId="11" fillId="0" borderId="0" xfId="3" applyFont="1" applyAlignment="1">
      <alignment horizontal="left" indent="1"/>
    </xf>
    <xf numFmtId="165" fontId="11" fillId="0" borderId="0" xfId="2" applyNumberFormat="1" applyFont="1" applyFill="1" applyBorder="1" applyAlignment="1">
      <alignment horizontal="center"/>
    </xf>
    <xf numFmtId="165" fontId="11" fillId="0" borderId="1" xfId="2" applyNumberFormat="1" applyFont="1" applyFill="1" applyBorder="1" applyAlignment="1"/>
    <xf numFmtId="165" fontId="11" fillId="0" borderId="4" xfId="2" applyNumberFormat="1" applyFont="1" applyFill="1" applyBorder="1" applyAlignment="1"/>
    <xf numFmtId="165" fontId="11" fillId="0" borderId="3" xfId="2" applyNumberFormat="1" applyFont="1" applyFill="1" applyBorder="1" applyAlignment="1"/>
    <xf numFmtId="165" fontId="11" fillId="0" borderId="0" xfId="3" applyNumberFormat="1" applyFont="1"/>
    <xf numFmtId="164" fontId="11" fillId="0" borderId="0" xfId="1" quotePrefix="1" applyFont="1" applyFill="1" applyAlignment="1" applyProtection="1"/>
    <xf numFmtId="167" fontId="11" fillId="0" borderId="3" xfId="1" applyNumberFormat="1" applyFont="1" applyBorder="1"/>
    <xf numFmtId="167" fontId="11" fillId="0" borderId="0" xfId="1" applyNumberFormat="1" applyFont="1"/>
    <xf numFmtId="165" fontId="11" fillId="0" borderId="1" xfId="2" applyNumberFormat="1" applyFont="1" applyFill="1" applyBorder="1" applyAlignment="1">
      <alignment horizontal="center"/>
    </xf>
    <xf numFmtId="166" fontId="11" fillId="0" borderId="0" xfId="1" applyNumberFormat="1" applyFont="1"/>
    <xf numFmtId="0" fontId="11" fillId="0" borderId="0" xfId="4" applyFont="1"/>
    <xf numFmtId="0" fontId="11" fillId="0" borderId="0" xfId="4" quotePrefix="1" applyFont="1"/>
    <xf numFmtId="166" fontId="11" fillId="0" borderId="5" xfId="1" applyNumberFormat="1" applyFont="1" applyFill="1" applyBorder="1" applyAlignment="1"/>
    <xf numFmtId="37" fontId="11" fillId="0" borderId="1" xfId="1" applyNumberFormat="1" applyFont="1" applyBorder="1"/>
    <xf numFmtId="164" fontId="11" fillId="0" borderId="3" xfId="1" applyFont="1" applyFill="1" applyBorder="1" applyAlignment="1" applyProtection="1"/>
    <xf numFmtId="0" fontId="16" fillId="0" borderId="0" xfId="3" applyFont="1"/>
    <xf numFmtId="165" fontId="16" fillId="0" borderId="0" xfId="2" applyNumberFormat="1" applyFont="1" applyFill="1" applyBorder="1" applyAlignment="1"/>
    <xf numFmtId="38" fontId="11" fillId="0" borderId="1" xfId="0" applyNumberFormat="1" applyFont="1" applyBorder="1"/>
    <xf numFmtId="164" fontId="11" fillId="0" borderId="5" xfId="1" applyFont="1" applyBorder="1"/>
    <xf numFmtId="0" fontId="11" fillId="0" borderId="4" xfId="3" applyFont="1" applyBorder="1" applyAlignment="1">
      <alignment horizontal="center"/>
    </xf>
    <xf numFmtId="0" fontId="11" fillId="0" borderId="1" xfId="3" applyFont="1" applyBorder="1" applyAlignment="1">
      <alignment horizontal="centerContinuous"/>
    </xf>
    <xf numFmtId="0" fontId="11" fillId="0" borderId="4" xfId="3" applyFont="1" applyBorder="1"/>
    <xf numFmtId="40" fontId="11" fillId="0" borderId="2" xfId="5" applyNumberFormat="1" applyFont="1" applyBorder="1" applyAlignment="1">
      <alignment horizontal="center"/>
    </xf>
    <xf numFmtId="40" fontId="11" fillId="0" borderId="1" xfId="5" applyNumberFormat="1" applyFont="1" applyBorder="1" applyAlignment="1">
      <alignment horizontal="center"/>
    </xf>
    <xf numFmtId="40" fontId="11" fillId="0" borderId="0" xfId="5" applyNumberFormat="1" applyFont="1" applyAlignment="1">
      <alignment horizontal="center"/>
    </xf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</cellXfs>
  <cellStyles count="36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" xfId="32" xr:uid="{D5706D01-24BB-47E4-B789-900901D96C46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4 2 2" xfId="33" xr:uid="{9437EA94-C09E-4CF4-87C9-F194540243DE}"/>
    <cellStyle name="Normal 5" xfId="14" xr:uid="{94FFE1EC-0CC2-4446-841F-05BA7A495B89}"/>
    <cellStyle name="Normal 50" xfId="34" xr:uid="{6CDC3BD3-6EF0-4801-BD13-9B607A289483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Percent 4" xfId="35" xr:uid="{5BDB00E0-EE1C-43C4-96C8-9AFBC9A730EC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9"/>
  <sheetViews>
    <sheetView tabSelected="1" topLeftCell="A91" zoomScale="70" zoomScaleNormal="70" zoomScaleSheetLayoutView="100" workbookViewId="0">
      <selection activeCell="B53" sqref="B53"/>
    </sheetView>
  </sheetViews>
  <sheetFormatPr defaultColWidth="9.09765625" defaultRowHeight="21.25" customHeight="1"/>
  <cols>
    <col min="1" max="1" width="2.3984375" style="19" customWidth="1"/>
    <col min="2" max="2" width="38.3984375" style="19" customWidth="1"/>
    <col min="3" max="3" width="15.69921875" style="31" customWidth="1"/>
    <col min="4" max="4" width="1.09765625" style="19" customWidth="1"/>
    <col min="5" max="5" width="15.59765625" style="34" customWidth="1"/>
    <col min="6" max="6" width="1.09765625" style="19" customWidth="1"/>
    <col min="7" max="7" width="15.59765625" style="34" customWidth="1"/>
    <col min="8" max="8" width="1.09765625" style="19" customWidth="1"/>
    <col min="9" max="9" width="15.59765625" style="34" customWidth="1"/>
    <col min="10" max="10" width="1.09765625" style="19" customWidth="1"/>
    <col min="11" max="11" width="15.59765625" style="34" customWidth="1"/>
    <col min="12" max="13" width="12.09765625" style="19" customWidth="1"/>
    <col min="14" max="14" width="12" style="19" customWidth="1"/>
    <col min="15" max="16384" width="9.09765625" style="19"/>
  </cols>
  <sheetData>
    <row r="1" spans="1:11" ht="20" customHeight="1">
      <c r="A1" s="18" t="s">
        <v>109</v>
      </c>
      <c r="C1" s="20"/>
      <c r="D1" s="18"/>
      <c r="E1" s="18"/>
      <c r="F1" s="18"/>
      <c r="G1" s="18"/>
      <c r="H1" s="18"/>
      <c r="I1" s="18"/>
      <c r="J1" s="18"/>
      <c r="K1" s="18"/>
    </row>
    <row r="2" spans="1:11" s="21" customFormat="1" ht="20" customHeight="1">
      <c r="A2" s="21" t="s">
        <v>23</v>
      </c>
      <c r="B2" s="19"/>
      <c r="C2" s="22"/>
      <c r="D2" s="18"/>
      <c r="E2" s="18"/>
      <c r="F2" s="18"/>
      <c r="G2" s="18"/>
      <c r="H2" s="18"/>
      <c r="I2" s="18"/>
      <c r="J2" s="18"/>
      <c r="K2" s="18"/>
    </row>
    <row r="3" spans="1:11" ht="20" customHeight="1">
      <c r="A3" s="18" t="s">
        <v>212</v>
      </c>
      <c r="C3" s="22"/>
      <c r="D3" s="18"/>
      <c r="E3" s="18"/>
      <c r="F3" s="18"/>
      <c r="G3" s="18"/>
      <c r="H3" s="18"/>
      <c r="I3" s="18"/>
      <c r="J3" s="18"/>
      <c r="K3" s="18"/>
    </row>
    <row r="4" spans="1:11" ht="20" customHeight="1">
      <c r="A4" s="23"/>
      <c r="C4" s="20"/>
      <c r="D4" s="23"/>
      <c r="E4" s="73"/>
      <c r="F4" s="23"/>
      <c r="G4" s="73"/>
      <c r="H4" s="23"/>
      <c r="I4" s="73"/>
      <c r="J4" s="23"/>
      <c r="K4" s="73"/>
    </row>
    <row r="5" spans="1:11" ht="20" customHeight="1">
      <c r="A5" s="23" t="s">
        <v>12</v>
      </c>
      <c r="C5" s="20"/>
      <c r="D5" s="23"/>
      <c r="E5" s="73"/>
      <c r="F5" s="23"/>
      <c r="G5" s="73"/>
      <c r="H5" s="23"/>
      <c r="I5" s="73"/>
      <c r="J5" s="23"/>
      <c r="K5" s="73"/>
    </row>
    <row r="6" spans="1:11" ht="20" customHeight="1">
      <c r="A6" s="23"/>
      <c r="C6" s="20"/>
      <c r="D6" s="23"/>
      <c r="E6" s="73"/>
      <c r="F6" s="23"/>
      <c r="G6" s="73"/>
      <c r="H6" s="23"/>
      <c r="I6" s="73"/>
      <c r="J6" s="23"/>
      <c r="K6" s="73"/>
    </row>
    <row r="7" spans="1:11" ht="20" customHeight="1">
      <c r="A7" s="23"/>
      <c r="C7" s="24"/>
      <c r="D7" s="24"/>
      <c r="E7" s="139" t="s">
        <v>123</v>
      </c>
      <c r="F7" s="139"/>
      <c r="G7" s="139"/>
      <c r="H7" s="139"/>
      <c r="I7" s="139"/>
      <c r="J7" s="139"/>
      <c r="K7" s="139"/>
    </row>
    <row r="8" spans="1:11" ht="20" customHeight="1">
      <c r="A8" s="23"/>
      <c r="C8" s="24"/>
      <c r="D8" s="24"/>
      <c r="E8" s="138" t="s">
        <v>39</v>
      </c>
      <c r="F8" s="138"/>
      <c r="G8" s="138"/>
      <c r="H8" s="24"/>
      <c r="I8" s="138" t="s">
        <v>38</v>
      </c>
      <c r="J8" s="138"/>
      <c r="K8" s="138"/>
    </row>
    <row r="9" spans="1:11" ht="20" customHeight="1">
      <c r="A9" s="23"/>
      <c r="C9" s="24"/>
      <c r="D9" s="24"/>
      <c r="E9" s="69" t="s">
        <v>211</v>
      </c>
      <c r="F9" s="69"/>
      <c r="G9" s="69" t="s">
        <v>68</v>
      </c>
      <c r="H9" s="24"/>
      <c r="I9" s="69" t="s">
        <v>211</v>
      </c>
      <c r="J9" s="69"/>
      <c r="K9" s="69" t="s">
        <v>68</v>
      </c>
    </row>
    <row r="10" spans="1:11" ht="20" customHeight="1">
      <c r="A10" s="23"/>
      <c r="C10" s="24"/>
      <c r="D10" s="24"/>
      <c r="E10" s="74">
        <v>2025</v>
      </c>
      <c r="F10" s="26"/>
      <c r="G10" s="74">
        <v>2024</v>
      </c>
      <c r="H10" s="24"/>
      <c r="I10" s="74">
        <v>2025</v>
      </c>
      <c r="J10" s="26"/>
      <c r="K10" s="74">
        <v>2024</v>
      </c>
    </row>
    <row r="11" spans="1:11" ht="20" customHeight="1">
      <c r="A11" s="23"/>
      <c r="C11" s="24"/>
      <c r="D11" s="24"/>
      <c r="E11" s="69" t="s">
        <v>92</v>
      </c>
      <c r="F11" s="69"/>
      <c r="G11" s="69"/>
      <c r="H11" s="24"/>
      <c r="I11" s="69" t="s">
        <v>92</v>
      </c>
      <c r="J11" s="69"/>
      <c r="K11" s="69"/>
    </row>
    <row r="12" spans="1:11" ht="20" customHeight="1">
      <c r="A12" s="23"/>
      <c r="C12" s="25" t="s">
        <v>1</v>
      </c>
      <c r="D12" s="26"/>
      <c r="E12" s="75" t="s">
        <v>93</v>
      </c>
      <c r="F12" s="26"/>
      <c r="G12" s="75" t="s">
        <v>94</v>
      </c>
      <c r="H12" s="26"/>
      <c r="I12" s="75" t="s">
        <v>93</v>
      </c>
      <c r="J12" s="26"/>
      <c r="K12" s="75" t="s">
        <v>94</v>
      </c>
    </row>
    <row r="13" spans="1:11" ht="20" customHeight="1">
      <c r="A13" s="23"/>
      <c r="C13" s="20"/>
      <c r="D13" s="18"/>
      <c r="E13" s="76"/>
      <c r="F13" s="18"/>
      <c r="G13" s="77"/>
      <c r="H13" s="18"/>
      <c r="I13" s="76"/>
      <c r="J13" s="18"/>
      <c r="K13" s="77"/>
    </row>
    <row r="14" spans="1:11" ht="20" customHeight="1">
      <c r="A14" s="18" t="s">
        <v>2</v>
      </c>
      <c r="C14" s="27"/>
      <c r="D14" s="28"/>
      <c r="E14" s="28"/>
      <c r="F14" s="28"/>
      <c r="G14" s="28"/>
      <c r="H14" s="28"/>
      <c r="I14" s="28"/>
      <c r="J14" s="28"/>
      <c r="K14" s="28"/>
    </row>
    <row r="15" spans="1:11" ht="20" customHeight="1">
      <c r="A15" s="29" t="s">
        <v>15</v>
      </c>
      <c r="C15" s="78"/>
      <c r="D15" s="28"/>
      <c r="E15" s="28">
        <v>50895</v>
      </c>
      <c r="F15" s="28"/>
      <c r="G15" s="28">
        <v>128086</v>
      </c>
      <c r="H15" s="28"/>
      <c r="I15" s="30">
        <v>12463</v>
      </c>
      <c r="J15" s="28"/>
      <c r="K15" s="28">
        <v>68134</v>
      </c>
    </row>
    <row r="16" spans="1:11" ht="20" customHeight="1">
      <c r="A16" s="79" t="s">
        <v>137</v>
      </c>
      <c r="C16" s="27" t="s">
        <v>135</v>
      </c>
      <c r="D16" s="28"/>
      <c r="E16" s="28">
        <v>90229</v>
      </c>
      <c r="F16" s="28"/>
      <c r="G16" s="28">
        <v>55008</v>
      </c>
      <c r="H16" s="28"/>
      <c r="I16" s="30">
        <v>90229</v>
      </c>
      <c r="J16" s="28"/>
      <c r="K16" s="28">
        <v>55008</v>
      </c>
    </row>
    <row r="17" spans="1:11" ht="20" customHeight="1">
      <c r="A17" s="29" t="s">
        <v>242</v>
      </c>
      <c r="C17" s="27" t="s">
        <v>136</v>
      </c>
      <c r="D17" s="28"/>
      <c r="E17" s="28">
        <v>491607</v>
      </c>
      <c r="F17" s="28"/>
      <c r="G17" s="28">
        <v>483318</v>
      </c>
      <c r="H17" s="28"/>
      <c r="I17" s="30">
        <v>119826</v>
      </c>
      <c r="J17" s="28"/>
      <c r="K17" s="28">
        <v>135939</v>
      </c>
    </row>
    <row r="18" spans="1:11" ht="20" customHeight="1">
      <c r="A18" s="29" t="s">
        <v>149</v>
      </c>
      <c r="C18" s="27" t="s">
        <v>187</v>
      </c>
      <c r="D18" s="28"/>
      <c r="E18" s="65">
        <v>0</v>
      </c>
      <c r="F18" s="28"/>
      <c r="G18" s="65">
        <v>0</v>
      </c>
      <c r="H18" s="28"/>
      <c r="I18" s="30">
        <v>228700</v>
      </c>
      <c r="J18" s="28"/>
      <c r="K18" s="28">
        <v>197700</v>
      </c>
    </row>
    <row r="19" spans="1:11" ht="20" customHeight="1">
      <c r="A19" s="29" t="s">
        <v>218</v>
      </c>
      <c r="C19" s="27"/>
      <c r="D19" s="28"/>
      <c r="E19" s="65"/>
      <c r="F19" s="28"/>
      <c r="G19" s="65"/>
      <c r="H19" s="28"/>
      <c r="I19" s="30"/>
      <c r="J19" s="28"/>
      <c r="K19" s="28"/>
    </row>
    <row r="20" spans="1:11" ht="20" customHeight="1">
      <c r="A20" s="29"/>
      <c r="B20" s="19" t="s">
        <v>219</v>
      </c>
      <c r="C20" s="27"/>
      <c r="D20" s="28"/>
      <c r="E20" s="30">
        <v>11152</v>
      </c>
      <c r="F20" s="28"/>
      <c r="G20" s="30">
        <v>10470</v>
      </c>
      <c r="H20" s="28"/>
      <c r="I20" s="30">
        <v>0</v>
      </c>
      <c r="J20" s="28"/>
      <c r="K20" s="30">
        <v>0</v>
      </c>
    </row>
    <row r="21" spans="1:11" ht="20" customHeight="1">
      <c r="A21" s="29" t="s">
        <v>46</v>
      </c>
      <c r="C21" s="27"/>
      <c r="D21" s="28"/>
      <c r="E21" s="28"/>
      <c r="F21" s="28"/>
      <c r="G21" s="28"/>
      <c r="H21" s="28"/>
      <c r="I21" s="30"/>
      <c r="J21" s="28"/>
      <c r="K21" s="28"/>
    </row>
    <row r="22" spans="1:11" ht="20" customHeight="1">
      <c r="B22" s="19" t="s">
        <v>116</v>
      </c>
      <c r="C22" s="27"/>
      <c r="D22" s="28"/>
      <c r="E22" s="28">
        <v>9161</v>
      </c>
      <c r="F22" s="28"/>
      <c r="G22" s="28">
        <v>7565</v>
      </c>
      <c r="H22" s="28"/>
      <c r="I22" s="30">
        <v>0</v>
      </c>
      <c r="J22" s="28"/>
      <c r="K22" s="30">
        <v>0</v>
      </c>
    </row>
    <row r="23" spans="1:11" ht="20" customHeight="1">
      <c r="A23" s="79" t="s">
        <v>33</v>
      </c>
      <c r="C23" s="27" t="s">
        <v>236</v>
      </c>
      <c r="D23" s="28"/>
      <c r="E23" s="28">
        <v>279100</v>
      </c>
      <c r="F23" s="28"/>
      <c r="G23" s="28">
        <v>264711</v>
      </c>
      <c r="H23" s="28"/>
      <c r="I23" s="30">
        <v>110197</v>
      </c>
      <c r="J23" s="28"/>
      <c r="K23" s="28">
        <v>90120</v>
      </c>
    </row>
    <row r="24" spans="1:11" ht="20" customHeight="1">
      <c r="A24" s="29" t="s">
        <v>3</v>
      </c>
      <c r="C24" s="78" t="s">
        <v>97</v>
      </c>
      <c r="D24" s="28"/>
      <c r="E24" s="28">
        <v>77100</v>
      </c>
      <c r="F24" s="28"/>
      <c r="G24" s="28">
        <v>70053</v>
      </c>
      <c r="H24" s="28"/>
      <c r="I24" s="30">
        <v>6015</v>
      </c>
      <c r="J24" s="28"/>
      <c r="K24" s="28">
        <v>7020</v>
      </c>
    </row>
    <row r="25" spans="1:11" ht="20" customHeight="1">
      <c r="A25" s="18" t="s">
        <v>4</v>
      </c>
      <c r="D25" s="28"/>
      <c r="E25" s="32">
        <f>SUM(E15:E24)</f>
        <v>1009244</v>
      </c>
      <c r="F25" s="28"/>
      <c r="G25" s="32">
        <f>SUM(G15:G24)</f>
        <v>1019211</v>
      </c>
      <c r="H25" s="28"/>
      <c r="I25" s="32">
        <f>SUM(I15:I24)</f>
        <v>567430</v>
      </c>
      <c r="J25" s="28"/>
      <c r="K25" s="32">
        <f>SUM(K15:K24)</f>
        <v>553921</v>
      </c>
    </row>
    <row r="26" spans="1:11" ht="20" customHeight="1">
      <c r="A26" s="18"/>
      <c r="C26" s="27"/>
      <c r="D26" s="28"/>
      <c r="E26" s="28"/>
      <c r="F26" s="28"/>
      <c r="G26" s="28"/>
      <c r="H26" s="28"/>
      <c r="I26" s="28"/>
      <c r="J26" s="28"/>
      <c r="K26" s="28"/>
    </row>
    <row r="27" spans="1:11" ht="20" customHeight="1">
      <c r="A27" s="18" t="s">
        <v>5</v>
      </c>
      <c r="C27" s="27"/>
      <c r="D27" s="28"/>
      <c r="E27" s="28"/>
      <c r="F27" s="28"/>
      <c r="G27" s="28"/>
      <c r="H27" s="28"/>
      <c r="I27" s="28"/>
      <c r="J27" s="28"/>
      <c r="K27" s="28"/>
    </row>
    <row r="28" spans="1:11" ht="20" customHeight="1">
      <c r="A28" s="19" t="s">
        <v>115</v>
      </c>
      <c r="C28" s="27" t="s">
        <v>226</v>
      </c>
      <c r="E28" s="34">
        <v>36014</v>
      </c>
      <c r="G28" s="34">
        <v>35751</v>
      </c>
      <c r="I28" s="34">
        <v>31966</v>
      </c>
      <c r="K28" s="34">
        <v>31704</v>
      </c>
    </row>
    <row r="29" spans="1:11" ht="20" customHeight="1">
      <c r="A29" s="19" t="s">
        <v>220</v>
      </c>
      <c r="C29" s="27"/>
      <c r="E29" s="34">
        <v>9565</v>
      </c>
      <c r="G29" s="34">
        <v>12575</v>
      </c>
      <c r="I29" s="30">
        <v>0</v>
      </c>
      <c r="K29" s="30">
        <v>0</v>
      </c>
    </row>
    <row r="30" spans="1:11" ht="20" customHeight="1">
      <c r="A30" s="19" t="s">
        <v>69</v>
      </c>
      <c r="C30" s="27"/>
      <c r="E30" s="30">
        <v>12360</v>
      </c>
      <c r="G30" s="30">
        <v>13992</v>
      </c>
      <c r="I30" s="30">
        <v>0</v>
      </c>
      <c r="J30" s="30"/>
      <c r="K30" s="30">
        <v>0</v>
      </c>
    </row>
    <row r="31" spans="1:11" ht="20" customHeight="1">
      <c r="A31" s="29" t="s">
        <v>189</v>
      </c>
      <c r="C31" s="27" t="s">
        <v>98</v>
      </c>
      <c r="D31" s="35"/>
      <c r="E31" s="36">
        <v>7608</v>
      </c>
      <c r="F31" s="35"/>
      <c r="G31" s="36">
        <v>7608</v>
      </c>
      <c r="H31" s="35"/>
      <c r="I31" s="36">
        <v>7608</v>
      </c>
      <c r="J31" s="35"/>
      <c r="K31" s="36">
        <v>7608</v>
      </c>
    </row>
    <row r="32" spans="1:11" ht="20" customHeight="1">
      <c r="A32" s="29" t="s">
        <v>138</v>
      </c>
      <c r="C32" s="27" t="s">
        <v>188</v>
      </c>
      <c r="D32" s="28"/>
      <c r="E32" s="121">
        <v>0</v>
      </c>
      <c r="F32" s="28"/>
      <c r="G32" s="65">
        <v>0</v>
      </c>
      <c r="H32" s="28"/>
      <c r="I32" s="28">
        <v>108164</v>
      </c>
      <c r="J32" s="28"/>
      <c r="K32" s="28">
        <v>106464</v>
      </c>
    </row>
    <row r="33" spans="1:11" ht="20" customHeight="1">
      <c r="A33" s="19" t="s">
        <v>117</v>
      </c>
      <c r="C33" s="27" t="s">
        <v>227</v>
      </c>
      <c r="D33" s="28"/>
      <c r="E33" s="28">
        <v>18955</v>
      </c>
      <c r="F33" s="28"/>
      <c r="G33" s="28">
        <v>20664</v>
      </c>
      <c r="H33" s="28"/>
      <c r="I33" s="28">
        <v>18702</v>
      </c>
      <c r="J33" s="28"/>
      <c r="K33" s="28">
        <v>23453</v>
      </c>
    </row>
    <row r="34" spans="1:11" ht="20" customHeight="1">
      <c r="A34" s="29" t="s">
        <v>36</v>
      </c>
      <c r="C34" s="27" t="s">
        <v>228</v>
      </c>
      <c r="D34" s="35"/>
      <c r="E34" s="35">
        <v>111736</v>
      </c>
      <c r="F34" s="35"/>
      <c r="G34" s="35">
        <v>111843</v>
      </c>
      <c r="H34" s="35"/>
      <c r="I34" s="36">
        <v>84152</v>
      </c>
      <c r="J34" s="35"/>
      <c r="K34" s="35">
        <v>80237</v>
      </c>
    </row>
    <row r="35" spans="1:11" ht="20" customHeight="1">
      <c r="A35" s="19" t="s">
        <v>90</v>
      </c>
      <c r="C35" s="27"/>
      <c r="D35" s="35"/>
      <c r="E35" s="35">
        <v>11828</v>
      </c>
      <c r="F35" s="35"/>
      <c r="G35" s="35">
        <v>12935</v>
      </c>
      <c r="H35" s="35"/>
      <c r="I35" s="36">
        <v>232</v>
      </c>
      <c r="J35" s="35"/>
      <c r="K35" s="35">
        <v>340</v>
      </c>
    </row>
    <row r="36" spans="1:11" ht="20" customHeight="1">
      <c r="A36" s="29" t="s">
        <v>22</v>
      </c>
      <c r="C36" s="27"/>
      <c r="D36" s="35"/>
      <c r="E36" s="35">
        <v>6270</v>
      </c>
      <c r="F36" s="35"/>
      <c r="G36" s="35">
        <v>6436</v>
      </c>
      <c r="H36" s="35"/>
      <c r="I36" s="36">
        <v>1379</v>
      </c>
      <c r="J36" s="35"/>
      <c r="K36" s="35">
        <v>1373</v>
      </c>
    </row>
    <row r="37" spans="1:11" ht="20" customHeight="1">
      <c r="A37" s="29" t="s">
        <v>150</v>
      </c>
      <c r="C37" s="27" t="s">
        <v>229</v>
      </c>
      <c r="D37" s="35"/>
      <c r="E37" s="35">
        <v>11003</v>
      </c>
      <c r="F37" s="35"/>
      <c r="G37" s="35">
        <v>10883</v>
      </c>
      <c r="H37" s="35"/>
      <c r="I37" s="36">
        <v>3251</v>
      </c>
      <c r="J37" s="35"/>
      <c r="K37" s="35">
        <v>3394</v>
      </c>
    </row>
    <row r="38" spans="1:11" ht="20" customHeight="1">
      <c r="A38" s="29" t="s">
        <v>243</v>
      </c>
      <c r="C38" s="27"/>
      <c r="D38" s="35"/>
      <c r="E38" s="35">
        <v>829</v>
      </c>
      <c r="F38" s="35"/>
      <c r="G38" s="35">
        <v>703</v>
      </c>
      <c r="H38" s="35"/>
      <c r="I38" s="36">
        <v>419</v>
      </c>
      <c r="J38" s="35"/>
      <c r="K38" s="35">
        <v>419</v>
      </c>
    </row>
    <row r="39" spans="1:11" ht="20" customHeight="1">
      <c r="A39" s="18" t="s">
        <v>13</v>
      </c>
      <c r="D39" s="28"/>
      <c r="E39" s="32">
        <f>SUM(E28:E38)</f>
        <v>226168</v>
      </c>
      <c r="F39" s="28"/>
      <c r="G39" s="32">
        <f>SUM(G28:G38)</f>
        <v>233390</v>
      </c>
      <c r="H39" s="28"/>
      <c r="I39" s="32">
        <f>SUM(I28:I38)</f>
        <v>255873</v>
      </c>
      <c r="J39" s="28"/>
      <c r="K39" s="32">
        <f>SUM(K28:K38)</f>
        <v>254992</v>
      </c>
    </row>
    <row r="40" spans="1:11" ht="20" customHeight="1">
      <c r="A40" s="18"/>
      <c r="C40" s="27"/>
      <c r="D40" s="28"/>
      <c r="E40" s="28"/>
      <c r="F40" s="28"/>
      <c r="G40" s="80"/>
      <c r="H40" s="28"/>
      <c r="I40" s="28"/>
      <c r="J40" s="28"/>
      <c r="K40" s="80"/>
    </row>
    <row r="41" spans="1:11" ht="20" customHeight="1" thickBot="1">
      <c r="A41" s="18" t="s">
        <v>6</v>
      </c>
      <c r="C41" s="24"/>
      <c r="D41" s="28"/>
      <c r="E41" s="37">
        <f>E25+E39</f>
        <v>1235412</v>
      </c>
      <c r="F41" s="28"/>
      <c r="G41" s="38">
        <f>G25+G39</f>
        <v>1252601</v>
      </c>
      <c r="H41" s="28"/>
      <c r="I41" s="37">
        <f>I25+I39</f>
        <v>823303</v>
      </c>
      <c r="J41" s="28"/>
      <c r="K41" s="38">
        <f>K25+K39</f>
        <v>808913</v>
      </c>
    </row>
    <row r="42" spans="1:11" ht="20" customHeight="1" thickTop="1">
      <c r="A42" s="18" t="str">
        <f>A1</f>
        <v>BIOSCIENCE ANIMAL HEALTH PUBLIC COMPANY LIMITED AND ITS SUBSIDIARIES</v>
      </c>
      <c r="B42" s="23"/>
      <c r="C42" s="22"/>
      <c r="D42" s="23"/>
      <c r="E42" s="23"/>
      <c r="F42" s="23"/>
      <c r="H42" s="23"/>
      <c r="I42" s="23"/>
      <c r="J42" s="23"/>
    </row>
    <row r="43" spans="1:11" s="21" customFormat="1" ht="20" customHeight="1">
      <c r="A43" s="21" t="s">
        <v>88</v>
      </c>
      <c r="B43" s="19"/>
      <c r="C43" s="22"/>
      <c r="D43" s="23"/>
      <c r="E43" s="23"/>
      <c r="F43" s="23"/>
      <c r="H43" s="23"/>
      <c r="I43" s="23"/>
      <c r="J43" s="23"/>
    </row>
    <row r="44" spans="1:11" ht="20" customHeight="1">
      <c r="A44" s="18" t="str">
        <f>A3</f>
        <v>AS AT MARCH 31, 2025</v>
      </c>
      <c r="B44" s="18"/>
      <c r="C44" s="22"/>
      <c r="D44" s="18"/>
      <c r="E44" s="18"/>
      <c r="F44" s="18"/>
      <c r="H44" s="18"/>
      <c r="I44" s="18"/>
      <c r="J44" s="18"/>
    </row>
    <row r="45" spans="1:11" ht="20" customHeight="1">
      <c r="A45" s="29"/>
      <c r="B45" s="18"/>
      <c r="C45" s="22"/>
      <c r="D45" s="18"/>
      <c r="E45" s="18"/>
      <c r="F45" s="18"/>
      <c r="H45" s="18"/>
      <c r="I45" s="18"/>
      <c r="J45" s="18"/>
    </row>
    <row r="46" spans="1:11" ht="20" customHeight="1">
      <c r="A46" s="23" t="s">
        <v>258</v>
      </c>
      <c r="C46" s="20"/>
      <c r="D46" s="23"/>
      <c r="E46" s="73"/>
      <c r="F46" s="23"/>
      <c r="G46" s="73"/>
      <c r="H46" s="23"/>
      <c r="I46" s="73"/>
      <c r="J46" s="23"/>
      <c r="K46" s="73"/>
    </row>
    <row r="47" spans="1:11" ht="20" customHeight="1">
      <c r="A47" s="23"/>
      <c r="C47" s="20"/>
      <c r="D47" s="23"/>
      <c r="E47" s="73"/>
      <c r="F47" s="23"/>
      <c r="G47" s="73"/>
      <c r="H47" s="23"/>
      <c r="I47" s="73"/>
      <c r="J47" s="23"/>
      <c r="K47" s="73"/>
    </row>
    <row r="48" spans="1:11" ht="20" customHeight="1">
      <c r="A48" s="23"/>
      <c r="C48" s="24"/>
      <c r="D48" s="24"/>
      <c r="E48" s="139" t="s">
        <v>123</v>
      </c>
      <c r="F48" s="139"/>
      <c r="G48" s="139"/>
      <c r="H48" s="139"/>
      <c r="I48" s="139"/>
      <c r="J48" s="139"/>
      <c r="K48" s="139"/>
    </row>
    <row r="49" spans="1:11" ht="20" customHeight="1">
      <c r="A49" s="23"/>
      <c r="C49" s="24"/>
      <c r="D49" s="24"/>
      <c r="E49" s="138" t="s">
        <v>39</v>
      </c>
      <c r="F49" s="138"/>
      <c r="G49" s="138"/>
      <c r="H49" s="24"/>
      <c r="I49" s="138" t="s">
        <v>38</v>
      </c>
      <c r="J49" s="138"/>
      <c r="K49" s="138"/>
    </row>
    <row r="50" spans="1:11" ht="20" customHeight="1">
      <c r="A50" s="23"/>
      <c r="C50" s="24"/>
      <c r="D50" s="24"/>
      <c r="E50" s="69" t="s">
        <v>211</v>
      </c>
      <c r="F50" s="69"/>
      <c r="G50" s="69" t="s">
        <v>68</v>
      </c>
      <c r="H50" s="24"/>
      <c r="I50" s="69" t="s">
        <v>211</v>
      </c>
      <c r="J50" s="69"/>
      <c r="K50" s="69" t="s">
        <v>68</v>
      </c>
    </row>
    <row r="51" spans="1:11" ht="20" customHeight="1">
      <c r="A51" s="23"/>
      <c r="C51" s="24"/>
      <c r="D51" s="24"/>
      <c r="E51" s="74">
        <v>2025</v>
      </c>
      <c r="F51" s="26"/>
      <c r="G51" s="74">
        <v>2024</v>
      </c>
      <c r="H51" s="24"/>
      <c r="I51" s="74">
        <v>2025</v>
      </c>
      <c r="J51" s="26"/>
      <c r="K51" s="74">
        <v>2024</v>
      </c>
    </row>
    <row r="52" spans="1:11" ht="20" customHeight="1">
      <c r="A52" s="23"/>
      <c r="C52" s="24"/>
      <c r="D52" s="24"/>
      <c r="E52" s="69" t="s">
        <v>92</v>
      </c>
      <c r="F52" s="69"/>
      <c r="G52" s="69"/>
      <c r="H52" s="24"/>
      <c r="I52" s="69" t="s">
        <v>92</v>
      </c>
      <c r="J52" s="69"/>
      <c r="K52" s="69"/>
    </row>
    <row r="53" spans="1:11" ht="20" customHeight="1">
      <c r="A53" s="23"/>
      <c r="C53" s="25" t="s">
        <v>1</v>
      </c>
      <c r="D53" s="26"/>
      <c r="E53" s="75" t="s">
        <v>93</v>
      </c>
      <c r="F53" s="26"/>
      <c r="G53" s="75" t="s">
        <v>94</v>
      </c>
      <c r="H53" s="26"/>
      <c r="I53" s="75" t="s">
        <v>93</v>
      </c>
      <c r="J53" s="26"/>
      <c r="K53" s="75" t="s">
        <v>94</v>
      </c>
    </row>
    <row r="54" spans="1:11" ht="20" customHeight="1">
      <c r="A54" s="23"/>
      <c r="C54" s="20"/>
      <c r="D54" s="18"/>
      <c r="E54" s="76"/>
      <c r="F54" s="18"/>
      <c r="G54" s="77"/>
      <c r="H54" s="18"/>
      <c r="I54" s="76"/>
      <c r="J54" s="18"/>
      <c r="K54" s="77"/>
    </row>
    <row r="55" spans="1:11" ht="20" customHeight="1">
      <c r="A55" s="18" t="s">
        <v>7</v>
      </c>
      <c r="C55" s="24"/>
      <c r="D55" s="29"/>
      <c r="E55" s="81"/>
      <c r="F55" s="29"/>
      <c r="G55" s="81"/>
      <c r="H55" s="29"/>
      <c r="I55" s="81"/>
      <c r="J55" s="29"/>
      <c r="K55" s="81"/>
    </row>
    <row r="56" spans="1:11" ht="20" customHeight="1">
      <c r="A56" s="29" t="s">
        <v>190</v>
      </c>
      <c r="C56" s="24" t="s">
        <v>237</v>
      </c>
      <c r="D56" s="29"/>
      <c r="E56" s="39">
        <v>0</v>
      </c>
      <c r="F56" s="29"/>
      <c r="G56" s="30">
        <v>43999</v>
      </c>
      <c r="H56" s="29"/>
      <c r="I56" s="39">
        <v>0</v>
      </c>
      <c r="J56" s="29"/>
      <c r="K56" s="30">
        <v>5000</v>
      </c>
    </row>
    <row r="57" spans="1:11" ht="20" customHeight="1">
      <c r="A57" s="29" t="s">
        <v>70</v>
      </c>
      <c r="C57" s="24"/>
      <c r="D57" s="29"/>
      <c r="E57" s="81"/>
      <c r="F57" s="29"/>
      <c r="G57" s="81"/>
      <c r="H57" s="29"/>
      <c r="I57" s="81"/>
      <c r="J57" s="29"/>
      <c r="K57" s="81"/>
    </row>
    <row r="58" spans="1:11" ht="20" customHeight="1">
      <c r="A58" s="82" t="s">
        <v>20</v>
      </c>
      <c r="B58" s="83" t="s">
        <v>24</v>
      </c>
      <c r="C58" s="24">
        <v>4</v>
      </c>
      <c r="D58" s="29"/>
      <c r="E58" s="81">
        <v>357</v>
      </c>
      <c r="F58" s="29"/>
      <c r="G58" s="81">
        <v>3675</v>
      </c>
      <c r="H58" s="29"/>
      <c r="I58" s="81">
        <v>1955</v>
      </c>
      <c r="J58" s="29"/>
      <c r="K58" s="81">
        <v>2161</v>
      </c>
    </row>
    <row r="59" spans="1:11" ht="20" customHeight="1">
      <c r="A59" s="82" t="s">
        <v>20</v>
      </c>
      <c r="B59" s="19" t="s">
        <v>21</v>
      </c>
      <c r="C59" s="24"/>
      <c r="D59" s="29"/>
      <c r="E59" s="81">
        <v>340170</v>
      </c>
      <c r="F59" s="29"/>
      <c r="G59" s="81">
        <v>318797</v>
      </c>
      <c r="H59" s="29"/>
      <c r="I59" s="81">
        <v>77527</v>
      </c>
      <c r="J59" s="29"/>
      <c r="K59" s="81">
        <v>52846</v>
      </c>
    </row>
    <row r="60" spans="1:11" ht="20" customHeight="1">
      <c r="A60" s="82" t="s">
        <v>41</v>
      </c>
      <c r="C60" s="27"/>
      <c r="D60" s="84"/>
      <c r="E60" s="39">
        <v>4745</v>
      </c>
      <c r="F60" s="84"/>
      <c r="G60" s="39">
        <v>4869</v>
      </c>
      <c r="H60" s="84"/>
      <c r="I60" s="39">
        <v>245</v>
      </c>
      <c r="J60" s="84"/>
      <c r="K60" s="39">
        <v>346</v>
      </c>
    </row>
    <row r="61" spans="1:11" ht="20" customHeight="1">
      <c r="A61" s="82" t="s">
        <v>28</v>
      </c>
      <c r="D61" s="84"/>
      <c r="E61" s="39">
        <v>13014</v>
      </c>
      <c r="F61" s="84"/>
      <c r="G61" s="39">
        <v>9341</v>
      </c>
      <c r="H61" s="84"/>
      <c r="I61" s="39">
        <v>0</v>
      </c>
      <c r="J61" s="84"/>
      <c r="K61" s="39">
        <v>0</v>
      </c>
    </row>
    <row r="62" spans="1:11" ht="20" customHeight="1">
      <c r="A62" s="19" t="s">
        <v>34</v>
      </c>
      <c r="C62" s="85"/>
      <c r="D62" s="28"/>
      <c r="E62" s="84">
        <v>20238</v>
      </c>
      <c r="F62" s="84"/>
      <c r="G62" s="84">
        <v>33510</v>
      </c>
      <c r="H62" s="84"/>
      <c r="I62" s="39">
        <v>5739</v>
      </c>
      <c r="J62" s="28"/>
      <c r="K62" s="84">
        <v>10850</v>
      </c>
    </row>
    <row r="63" spans="1:11" ht="20" customHeight="1">
      <c r="A63" s="29" t="s">
        <v>244</v>
      </c>
      <c r="C63" s="85"/>
      <c r="D63" s="28"/>
      <c r="E63" s="39">
        <v>4805</v>
      </c>
      <c r="F63" s="84"/>
      <c r="G63" s="84">
        <v>6133</v>
      </c>
      <c r="H63" s="84"/>
      <c r="I63" s="39">
        <v>567</v>
      </c>
      <c r="J63" s="28"/>
      <c r="K63" s="84">
        <v>1055</v>
      </c>
    </row>
    <row r="64" spans="1:11" ht="20" customHeight="1">
      <c r="A64" s="18" t="s">
        <v>8</v>
      </c>
      <c r="D64" s="28"/>
      <c r="E64" s="32">
        <f>SUM(E56:E63)</f>
        <v>383329</v>
      </c>
      <c r="F64" s="28"/>
      <c r="G64" s="32">
        <f>SUM(G56:G63)</f>
        <v>420324</v>
      </c>
      <c r="H64" s="28"/>
      <c r="I64" s="32">
        <f>SUM(I56:I63)</f>
        <v>86033</v>
      </c>
      <c r="J64" s="28"/>
      <c r="K64" s="32">
        <f>SUM(K56:K63)</f>
        <v>72258</v>
      </c>
    </row>
    <row r="65" spans="1:11" ht="20" customHeight="1">
      <c r="A65" s="18"/>
      <c r="C65" s="78"/>
      <c r="D65" s="28"/>
      <c r="E65" s="28"/>
      <c r="F65" s="28"/>
      <c r="G65" s="28"/>
      <c r="H65" s="28"/>
      <c r="I65" s="28"/>
      <c r="J65" s="28"/>
      <c r="K65" s="28"/>
    </row>
    <row r="66" spans="1:11" s="42" customFormat="1" ht="20" customHeight="1">
      <c r="A66" s="41" t="s">
        <v>35</v>
      </c>
      <c r="C66" s="78"/>
      <c r="D66" s="84"/>
      <c r="E66" s="84"/>
      <c r="F66" s="84"/>
      <c r="G66" s="28"/>
      <c r="H66" s="84"/>
      <c r="I66" s="84"/>
      <c r="J66" s="84"/>
      <c r="K66" s="28"/>
    </row>
    <row r="67" spans="1:11" s="42" customFormat="1" ht="20" customHeight="1">
      <c r="A67" s="42" t="s">
        <v>42</v>
      </c>
      <c r="C67" s="85"/>
      <c r="D67" s="84"/>
      <c r="E67" s="43">
        <v>6510</v>
      </c>
      <c r="F67" s="84"/>
      <c r="G67" s="43">
        <v>7100</v>
      </c>
      <c r="H67" s="84"/>
      <c r="I67" s="44">
        <v>0</v>
      </c>
      <c r="J67" s="84"/>
      <c r="K67" s="43">
        <v>0</v>
      </c>
    </row>
    <row r="68" spans="1:11" s="42" customFormat="1" ht="20" customHeight="1">
      <c r="A68" s="42" t="s">
        <v>43</v>
      </c>
      <c r="C68" s="85"/>
      <c r="D68" s="84"/>
      <c r="E68" s="43"/>
      <c r="F68" s="84"/>
      <c r="G68" s="43"/>
      <c r="H68" s="84"/>
      <c r="I68" s="44"/>
      <c r="J68" s="84"/>
      <c r="K68" s="43"/>
    </row>
    <row r="69" spans="1:11" s="42" customFormat="1" ht="20" customHeight="1">
      <c r="B69" s="42" t="s">
        <v>44</v>
      </c>
      <c r="C69" s="85"/>
      <c r="D69" s="84"/>
      <c r="E69" s="43">
        <v>11962</v>
      </c>
      <c r="F69" s="84"/>
      <c r="G69" s="43">
        <v>11450</v>
      </c>
      <c r="H69" s="84"/>
      <c r="I69" s="44">
        <v>2244</v>
      </c>
      <c r="J69" s="84"/>
      <c r="K69" s="43">
        <v>2134</v>
      </c>
    </row>
    <row r="70" spans="1:11" s="42" customFormat="1" ht="20" customHeight="1">
      <c r="A70" s="18" t="s">
        <v>71</v>
      </c>
      <c r="C70" s="85"/>
      <c r="D70" s="84"/>
      <c r="E70" s="86">
        <f>SUM(E67:E69)</f>
        <v>18472</v>
      </c>
      <c r="F70" s="84"/>
      <c r="G70" s="86">
        <f>SUM(G67:G69)</f>
        <v>18550</v>
      </c>
      <c r="H70" s="84"/>
      <c r="I70" s="86">
        <f>SUM(I67:I69)</f>
        <v>2244</v>
      </c>
      <c r="J70" s="84"/>
      <c r="K70" s="86">
        <f>SUM(K67:K69)</f>
        <v>2134</v>
      </c>
    </row>
    <row r="71" spans="1:11" ht="20" customHeight="1">
      <c r="A71" s="18"/>
      <c r="C71" s="85"/>
      <c r="D71" s="28"/>
      <c r="E71" s="28"/>
      <c r="F71" s="28"/>
      <c r="G71" s="28"/>
      <c r="H71" s="28"/>
      <c r="I71" s="28"/>
      <c r="J71" s="28"/>
      <c r="K71" s="28"/>
    </row>
    <row r="72" spans="1:11" ht="20" customHeight="1">
      <c r="A72" s="18" t="s">
        <v>9</v>
      </c>
      <c r="C72" s="78"/>
      <c r="D72" s="28"/>
      <c r="E72" s="87">
        <f>E64+E70</f>
        <v>401801</v>
      </c>
      <c r="F72" s="28"/>
      <c r="G72" s="87">
        <f>G64+G70</f>
        <v>438874</v>
      </c>
      <c r="H72" s="28"/>
      <c r="I72" s="87">
        <f>I64+I70</f>
        <v>88277</v>
      </c>
      <c r="J72" s="28"/>
      <c r="K72" s="87">
        <f>K64+K70</f>
        <v>74392</v>
      </c>
    </row>
    <row r="73" spans="1:11" ht="20" customHeight="1">
      <c r="A73" s="18" t="str">
        <f>A1</f>
        <v>BIOSCIENCE ANIMAL HEALTH PUBLIC COMPANY LIMITED AND ITS SUBSIDIARIES</v>
      </c>
      <c r="B73" s="23"/>
      <c r="C73" s="22"/>
      <c r="D73" s="23"/>
      <c r="E73" s="23"/>
      <c r="F73" s="23"/>
      <c r="H73" s="23"/>
      <c r="I73" s="23"/>
      <c r="J73" s="23"/>
    </row>
    <row r="74" spans="1:11" s="21" customFormat="1" ht="20" customHeight="1">
      <c r="A74" s="21" t="s">
        <v>88</v>
      </c>
      <c r="B74" s="19"/>
      <c r="C74" s="22"/>
      <c r="D74" s="23"/>
      <c r="E74" s="23"/>
      <c r="F74" s="23"/>
      <c r="H74" s="23"/>
      <c r="I74" s="23"/>
      <c r="J74" s="23"/>
    </row>
    <row r="75" spans="1:11" ht="20" customHeight="1">
      <c r="A75" s="18" t="str">
        <f>A3</f>
        <v>AS AT MARCH 31, 2025</v>
      </c>
      <c r="B75" s="18"/>
      <c r="C75" s="22"/>
      <c r="D75" s="18"/>
      <c r="E75" s="18"/>
      <c r="F75" s="18"/>
      <c r="H75" s="18"/>
      <c r="I75" s="18"/>
      <c r="J75" s="18"/>
    </row>
    <row r="76" spans="1:11" ht="20" customHeight="1">
      <c r="A76" s="29"/>
      <c r="B76" s="18"/>
      <c r="C76" s="22"/>
      <c r="D76" s="18"/>
      <c r="E76" s="18"/>
      <c r="F76" s="18"/>
      <c r="H76" s="18"/>
      <c r="I76" s="18"/>
      <c r="J76" s="18"/>
    </row>
    <row r="77" spans="1:11" ht="20" customHeight="1">
      <c r="A77" s="23" t="s">
        <v>221</v>
      </c>
      <c r="C77" s="20"/>
      <c r="D77" s="23"/>
      <c r="E77" s="73"/>
      <c r="F77" s="23"/>
      <c r="G77" s="73"/>
      <c r="H77" s="23"/>
      <c r="I77" s="73"/>
      <c r="J77" s="23"/>
      <c r="K77" s="73"/>
    </row>
    <row r="78" spans="1:11" ht="20" customHeight="1">
      <c r="A78" s="23"/>
      <c r="C78" s="20"/>
      <c r="D78" s="23"/>
      <c r="E78" s="73"/>
      <c r="F78" s="23"/>
      <c r="G78" s="73"/>
      <c r="H78" s="23"/>
      <c r="I78" s="73"/>
      <c r="J78" s="23"/>
      <c r="K78" s="73"/>
    </row>
    <row r="79" spans="1:11" ht="20" customHeight="1">
      <c r="A79" s="23"/>
      <c r="C79" s="24"/>
      <c r="D79" s="24"/>
      <c r="E79" s="139" t="s">
        <v>123</v>
      </c>
      <c r="F79" s="139"/>
      <c r="G79" s="139"/>
      <c r="H79" s="139"/>
      <c r="I79" s="139"/>
      <c r="J79" s="139"/>
      <c r="K79" s="139"/>
    </row>
    <row r="80" spans="1:11" ht="20" customHeight="1">
      <c r="A80" s="23"/>
      <c r="C80" s="24"/>
      <c r="D80" s="24"/>
      <c r="E80" s="138" t="s">
        <v>39</v>
      </c>
      <c r="F80" s="138"/>
      <c r="G80" s="138"/>
      <c r="H80" s="24"/>
      <c r="I80" s="138" t="s">
        <v>38</v>
      </c>
      <c r="J80" s="138"/>
      <c r="K80" s="138"/>
    </row>
    <row r="81" spans="1:11" ht="20" customHeight="1">
      <c r="A81" s="23"/>
      <c r="C81" s="24"/>
      <c r="D81" s="24"/>
      <c r="E81" s="69" t="s">
        <v>211</v>
      </c>
      <c r="F81" s="69"/>
      <c r="G81" s="69" t="s">
        <v>68</v>
      </c>
      <c r="H81" s="24"/>
      <c r="I81" s="69" t="s">
        <v>211</v>
      </c>
      <c r="J81" s="69"/>
      <c r="K81" s="69" t="s">
        <v>68</v>
      </c>
    </row>
    <row r="82" spans="1:11" ht="20" customHeight="1">
      <c r="A82" s="23"/>
      <c r="C82" s="24"/>
      <c r="D82" s="24"/>
      <c r="E82" s="74">
        <v>2025</v>
      </c>
      <c r="F82" s="26"/>
      <c r="G82" s="74">
        <v>2024</v>
      </c>
      <c r="H82" s="24"/>
      <c r="I82" s="74">
        <v>2025</v>
      </c>
      <c r="J82" s="26"/>
      <c r="K82" s="74">
        <v>2024</v>
      </c>
    </row>
    <row r="83" spans="1:11" ht="20" customHeight="1">
      <c r="A83" s="23"/>
      <c r="C83" s="24"/>
      <c r="D83" s="24"/>
      <c r="E83" s="69" t="s">
        <v>92</v>
      </c>
      <c r="F83" s="69"/>
      <c r="G83" s="69"/>
      <c r="H83" s="24"/>
      <c r="I83" s="69" t="s">
        <v>92</v>
      </c>
      <c r="J83" s="69"/>
      <c r="K83" s="69"/>
    </row>
    <row r="84" spans="1:11" ht="20" customHeight="1">
      <c r="A84" s="23"/>
      <c r="C84" s="25" t="s">
        <v>238</v>
      </c>
      <c r="D84" s="26"/>
      <c r="E84" s="75" t="s">
        <v>93</v>
      </c>
      <c r="F84" s="26"/>
      <c r="G84" s="75" t="s">
        <v>94</v>
      </c>
      <c r="H84" s="26"/>
      <c r="I84" s="75" t="s">
        <v>93</v>
      </c>
      <c r="J84" s="26"/>
      <c r="K84" s="75" t="s">
        <v>94</v>
      </c>
    </row>
    <row r="85" spans="1:11" ht="20" customHeight="1">
      <c r="A85" s="29"/>
      <c r="C85" s="85"/>
      <c r="D85" s="28"/>
      <c r="E85" s="28"/>
      <c r="F85" s="28"/>
      <c r="G85" s="45"/>
      <c r="H85" s="28"/>
      <c r="I85" s="28"/>
      <c r="J85" s="28"/>
      <c r="K85" s="45"/>
    </row>
    <row r="86" spans="1:11" ht="20" customHeight="1">
      <c r="A86" s="18" t="s">
        <v>222</v>
      </c>
      <c r="C86" s="27"/>
      <c r="D86" s="28"/>
      <c r="E86" s="28"/>
      <c r="F86" s="28"/>
      <c r="G86" s="28"/>
      <c r="H86" s="28"/>
      <c r="I86" s="28"/>
      <c r="J86" s="28"/>
      <c r="K86" s="28"/>
    </row>
    <row r="87" spans="1:11" ht="20" customHeight="1">
      <c r="A87" s="29" t="s">
        <v>10</v>
      </c>
      <c r="C87" s="27"/>
      <c r="D87" s="28"/>
      <c r="E87" s="28"/>
      <c r="F87" s="28"/>
      <c r="G87" s="28"/>
      <c r="H87" s="28"/>
      <c r="I87" s="28"/>
      <c r="J87" s="28"/>
      <c r="K87" s="28"/>
    </row>
    <row r="88" spans="1:11" ht="20" customHeight="1">
      <c r="A88" s="82" t="s">
        <v>0</v>
      </c>
      <c r="B88" s="19" t="s">
        <v>118</v>
      </c>
      <c r="C88" s="27"/>
      <c r="D88" s="28"/>
      <c r="E88" s="28"/>
      <c r="F88" s="28"/>
      <c r="G88" s="28"/>
      <c r="H88" s="28"/>
      <c r="I88" s="28"/>
      <c r="J88" s="28"/>
      <c r="K88" s="28"/>
    </row>
    <row r="89" spans="1:11" ht="20" customHeight="1" thickBot="1">
      <c r="B89" s="19" t="s">
        <v>119</v>
      </c>
      <c r="C89" s="27"/>
      <c r="D89" s="28"/>
      <c r="E89" s="37">
        <v>157000</v>
      </c>
      <c r="F89" s="28"/>
      <c r="G89" s="37">
        <v>157000</v>
      </c>
      <c r="H89" s="28"/>
      <c r="I89" s="37">
        <v>157000</v>
      </c>
      <c r="J89" s="28"/>
      <c r="K89" s="37">
        <v>157000</v>
      </c>
    </row>
    <row r="90" spans="1:11" ht="20" customHeight="1" thickTop="1">
      <c r="A90" s="82" t="s">
        <v>0</v>
      </c>
      <c r="B90" s="19" t="s">
        <v>45</v>
      </c>
      <c r="C90" s="78"/>
      <c r="D90" s="28"/>
      <c r="E90" s="28"/>
      <c r="F90" s="28"/>
      <c r="G90" s="28"/>
      <c r="H90" s="28"/>
      <c r="I90" s="28"/>
      <c r="J90" s="28"/>
      <c r="K90" s="28"/>
    </row>
    <row r="91" spans="1:11" ht="20" customHeight="1">
      <c r="A91" s="82"/>
      <c r="B91" s="19" t="s">
        <v>147</v>
      </c>
      <c r="C91" s="78"/>
      <c r="D91" s="28"/>
      <c r="E91" s="28"/>
      <c r="F91" s="28"/>
      <c r="G91" s="28"/>
      <c r="H91" s="28"/>
      <c r="I91" s="28"/>
      <c r="J91" s="28"/>
      <c r="K91" s="28"/>
    </row>
    <row r="92" spans="1:11" ht="20" customHeight="1">
      <c r="A92" s="82"/>
      <c r="B92" s="19" t="s">
        <v>148</v>
      </c>
      <c r="C92" s="27"/>
      <c r="D92" s="28"/>
      <c r="E92" s="28">
        <v>157000</v>
      </c>
      <c r="F92" s="28"/>
      <c r="G92" s="28">
        <v>157000</v>
      </c>
      <c r="H92" s="28"/>
      <c r="I92" s="46">
        <v>157000</v>
      </c>
      <c r="J92" s="28"/>
      <c r="K92" s="28">
        <v>157000</v>
      </c>
    </row>
    <row r="93" spans="1:11" ht="20" customHeight="1">
      <c r="A93" s="19" t="s">
        <v>129</v>
      </c>
      <c r="C93" s="27"/>
      <c r="D93" s="28"/>
      <c r="E93" s="28">
        <v>501620</v>
      </c>
      <c r="F93" s="28"/>
      <c r="G93" s="28">
        <v>501620</v>
      </c>
      <c r="H93" s="28"/>
      <c r="I93" s="46">
        <v>501620</v>
      </c>
      <c r="J93" s="28"/>
      <c r="K93" s="28">
        <v>501620</v>
      </c>
    </row>
    <row r="94" spans="1:11" ht="20" customHeight="1">
      <c r="A94" s="19" t="s">
        <v>91</v>
      </c>
      <c r="C94" s="27"/>
      <c r="D94" s="28"/>
      <c r="E94" s="28">
        <v>12118</v>
      </c>
      <c r="F94" s="28"/>
      <c r="G94" s="28">
        <v>12118</v>
      </c>
      <c r="H94" s="28"/>
      <c r="I94" s="46">
        <v>12118</v>
      </c>
      <c r="J94" s="28"/>
      <c r="K94" s="28">
        <v>12118</v>
      </c>
    </row>
    <row r="95" spans="1:11" ht="20" customHeight="1">
      <c r="A95" s="19" t="s">
        <v>186</v>
      </c>
      <c r="C95" s="27"/>
      <c r="D95" s="28"/>
      <c r="E95" s="28"/>
      <c r="F95" s="28"/>
      <c r="G95" s="28"/>
      <c r="H95" s="28"/>
      <c r="I95" s="46"/>
      <c r="J95" s="28"/>
      <c r="K95" s="28"/>
    </row>
    <row r="96" spans="1:11" ht="20" customHeight="1">
      <c r="B96" s="19" t="s">
        <v>110</v>
      </c>
      <c r="C96" s="27"/>
      <c r="D96" s="28"/>
      <c r="E96" s="28">
        <f>SE_conso!J42</f>
        <v>-403</v>
      </c>
      <c r="F96" s="28"/>
      <c r="G96" s="28">
        <f>SE_conso!J32</f>
        <v>-403</v>
      </c>
      <c r="H96" s="28"/>
      <c r="I96" s="46">
        <v>0</v>
      </c>
      <c r="J96" s="28"/>
      <c r="K96" s="47">
        <v>0</v>
      </c>
    </row>
    <row r="97" spans="1:14" ht="20" customHeight="1">
      <c r="A97" s="19" t="s">
        <v>84</v>
      </c>
      <c r="C97" s="27"/>
      <c r="D97" s="28"/>
      <c r="E97" s="28"/>
      <c r="F97" s="28"/>
      <c r="G97" s="28"/>
      <c r="H97" s="28"/>
      <c r="I97" s="46"/>
      <c r="J97" s="28"/>
      <c r="K97" s="47"/>
    </row>
    <row r="98" spans="1:14" ht="20" customHeight="1">
      <c r="B98" s="19" t="s">
        <v>85</v>
      </c>
      <c r="C98" s="27"/>
      <c r="D98" s="28"/>
      <c r="E98" s="28">
        <v>3213</v>
      </c>
      <c r="F98" s="28"/>
      <c r="G98" s="28">
        <v>3213</v>
      </c>
      <c r="H98" s="28"/>
      <c r="I98" s="46">
        <v>0</v>
      </c>
      <c r="J98" s="28"/>
      <c r="K98" s="47">
        <v>0</v>
      </c>
    </row>
    <row r="99" spans="1:14" ht="20" customHeight="1">
      <c r="A99" s="19" t="s">
        <v>27</v>
      </c>
      <c r="B99" s="29"/>
      <c r="C99" s="27"/>
      <c r="D99" s="28"/>
      <c r="E99" s="28"/>
      <c r="F99" s="28"/>
      <c r="G99" s="28"/>
      <c r="H99" s="28"/>
      <c r="I99" s="47"/>
      <c r="J99" s="28"/>
      <c r="K99" s="28"/>
    </row>
    <row r="100" spans="1:14" ht="20" customHeight="1">
      <c r="A100" s="82" t="s">
        <v>0</v>
      </c>
      <c r="B100" s="29" t="s">
        <v>31</v>
      </c>
      <c r="C100" s="27" t="s">
        <v>239</v>
      </c>
      <c r="D100" s="28"/>
      <c r="E100" s="28">
        <f>SE_conso!N42</f>
        <v>15700</v>
      </c>
      <c r="F100" s="28"/>
      <c r="G100" s="28">
        <f>SE_conso!N32</f>
        <v>15700</v>
      </c>
      <c r="H100" s="28"/>
      <c r="I100" s="46">
        <f>SE_separate!J20</f>
        <v>15700</v>
      </c>
      <c r="J100" s="28"/>
      <c r="K100" s="28">
        <f>SE_separate!J16</f>
        <v>15700</v>
      </c>
    </row>
    <row r="101" spans="1:14" ht="20" customHeight="1">
      <c r="A101" s="82" t="s">
        <v>0</v>
      </c>
      <c r="B101" s="19" t="s">
        <v>30</v>
      </c>
      <c r="C101" s="27"/>
      <c r="D101" s="28"/>
      <c r="E101" s="28">
        <f>SE_conso!P42</f>
        <v>132253</v>
      </c>
      <c r="F101" s="28"/>
      <c r="G101" s="28">
        <f>SE_conso!P32</f>
        <v>113639</v>
      </c>
      <c r="H101" s="28"/>
      <c r="I101" s="28">
        <f>SE_separate!L20</f>
        <v>48588</v>
      </c>
      <c r="J101" s="28"/>
      <c r="K101" s="28">
        <f>SE_separate!L16</f>
        <v>48083</v>
      </c>
    </row>
    <row r="102" spans="1:14" ht="20" customHeight="1">
      <c r="A102" s="82" t="s">
        <v>223</v>
      </c>
      <c r="C102" s="27"/>
      <c r="D102" s="28"/>
      <c r="E102" s="129">
        <f>SE_conso!R42</f>
        <v>-678</v>
      </c>
      <c r="F102" s="28"/>
      <c r="G102" s="129">
        <f>SE_conso!R32</f>
        <v>-748</v>
      </c>
      <c r="H102" s="28"/>
      <c r="I102" s="99">
        <v>0</v>
      </c>
      <c r="J102" s="28"/>
      <c r="K102" s="99">
        <v>0</v>
      </c>
    </row>
    <row r="103" spans="1:14" ht="20" customHeight="1">
      <c r="A103" s="18" t="s">
        <v>139</v>
      </c>
      <c r="B103" s="18"/>
      <c r="C103" s="27"/>
      <c r="D103" s="28"/>
      <c r="E103" s="28">
        <f>SUM(E90:E102)</f>
        <v>820823</v>
      </c>
      <c r="F103" s="28"/>
      <c r="G103" s="28">
        <f>SUM(G90:G102)</f>
        <v>802139</v>
      </c>
      <c r="H103" s="28"/>
      <c r="I103" s="28">
        <f>SUM(I90:I102)</f>
        <v>735026</v>
      </c>
      <c r="J103" s="28"/>
      <c r="K103" s="28">
        <f>SUM(K90:K102)</f>
        <v>734521</v>
      </c>
    </row>
    <row r="104" spans="1:14" ht="20" customHeight="1">
      <c r="A104" s="29" t="s">
        <v>47</v>
      </c>
      <c r="C104" s="27"/>
      <c r="D104" s="28"/>
      <c r="E104" s="87">
        <f>SE_conso!V42</f>
        <v>12788</v>
      </c>
      <c r="F104" s="28"/>
      <c r="G104" s="87">
        <f>SE_conso!V32</f>
        <v>11588</v>
      </c>
      <c r="H104" s="28"/>
      <c r="I104" s="66">
        <v>0</v>
      </c>
      <c r="J104" s="28"/>
      <c r="K104" s="64">
        <v>0</v>
      </c>
      <c r="M104" s="47"/>
    </row>
    <row r="105" spans="1:14" ht="20" customHeight="1">
      <c r="A105" s="18" t="s">
        <v>224</v>
      </c>
      <c r="C105" s="27"/>
      <c r="D105" s="28"/>
      <c r="E105" s="87">
        <f>SUM(E103:E104)</f>
        <v>833611</v>
      </c>
      <c r="F105" s="28"/>
      <c r="G105" s="87">
        <f>SUM(G103:G104)</f>
        <v>813727</v>
      </c>
      <c r="H105" s="28"/>
      <c r="I105" s="87">
        <f>SUM(I103:I104)</f>
        <v>735026</v>
      </c>
      <c r="J105" s="28"/>
      <c r="K105" s="87">
        <f>SUM(K103:K104)</f>
        <v>734521</v>
      </c>
    </row>
    <row r="106" spans="1:14" ht="20" customHeight="1">
      <c r="A106" s="18"/>
      <c r="C106" s="27"/>
      <c r="D106" s="28"/>
      <c r="E106" s="28"/>
      <c r="F106" s="28"/>
      <c r="G106" s="28"/>
      <c r="H106" s="28"/>
      <c r="I106" s="28"/>
      <c r="J106" s="28"/>
      <c r="K106" s="28"/>
    </row>
    <row r="107" spans="1:14" ht="20" customHeight="1" thickBot="1">
      <c r="A107" s="21" t="s">
        <v>225</v>
      </c>
      <c r="C107" s="27"/>
      <c r="D107" s="45"/>
      <c r="E107" s="48">
        <f>E72+E105</f>
        <v>1235412</v>
      </c>
      <c r="F107" s="45"/>
      <c r="G107" s="49">
        <f>G72+G105</f>
        <v>1252601</v>
      </c>
      <c r="H107" s="45"/>
      <c r="I107" s="48">
        <f>I72+I105</f>
        <v>823303</v>
      </c>
      <c r="J107" s="45"/>
      <c r="K107" s="49">
        <f>K72+K105</f>
        <v>808913</v>
      </c>
      <c r="M107" s="40">
        <f>I107-I41</f>
        <v>0</v>
      </c>
      <c r="N107" s="40"/>
    </row>
    <row r="108" spans="1:14" ht="21.25" customHeight="1" thickTop="1"/>
    <row r="109" spans="1:14" ht="21.25" customHeight="1">
      <c r="E109" s="40">
        <f>E41-E107</f>
        <v>0</v>
      </c>
      <c r="G109" s="40">
        <f>G41-G107</f>
        <v>0</v>
      </c>
      <c r="I109" s="40">
        <f>I41-I107</f>
        <v>0</v>
      </c>
      <c r="K109" s="40">
        <f>K41-K107</f>
        <v>0</v>
      </c>
    </row>
  </sheetData>
  <mergeCells count="9">
    <mergeCell ref="I8:K8"/>
    <mergeCell ref="E79:K79"/>
    <mergeCell ref="E80:G80"/>
    <mergeCell ref="I80:K80"/>
    <mergeCell ref="E7:K7"/>
    <mergeCell ref="E8:G8"/>
    <mergeCell ref="E48:K48"/>
    <mergeCell ref="E49:G49"/>
    <mergeCell ref="I49:K49"/>
  </mergeCells>
  <phoneticPr fontId="5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1" max="14" man="1"/>
    <brk id="7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2"/>
  <sheetViews>
    <sheetView tabSelected="1" zoomScale="70" zoomScaleNormal="70" zoomScaleSheetLayoutView="100" workbookViewId="0">
      <selection activeCell="B53" sqref="B53"/>
    </sheetView>
  </sheetViews>
  <sheetFormatPr defaultColWidth="9.09765625" defaultRowHeight="21.25" customHeight="1"/>
  <cols>
    <col min="1" max="1" width="2.69921875" style="19" customWidth="1"/>
    <col min="2" max="2" width="35.09765625" style="19" customWidth="1"/>
    <col min="3" max="3" width="14" style="31" customWidth="1"/>
    <col min="4" max="4" width="1.09765625" style="19" customWidth="1"/>
    <col min="5" max="5" width="3.5" style="34" customWidth="1"/>
    <col min="6" max="6" width="1.09765625" style="19" customWidth="1"/>
    <col min="7" max="7" width="10.5" style="34" customWidth="1"/>
    <col min="8" max="8" width="1.09765625" style="19" customWidth="1"/>
    <col min="9" max="9" width="12.59765625" style="34" customWidth="1"/>
    <col min="10" max="10" width="1.09765625" style="19" customWidth="1"/>
    <col min="11" max="11" width="12.59765625" style="34" customWidth="1"/>
    <col min="12" max="12" width="1.09765625" style="19" customWidth="1"/>
    <col min="13" max="13" width="12.59765625" style="34" customWidth="1"/>
    <col min="14" max="14" width="1.09765625" style="19" customWidth="1"/>
    <col min="15" max="15" width="12.59765625" style="34" customWidth="1"/>
    <col min="16" max="17" width="12.09765625" style="19" customWidth="1"/>
    <col min="18" max="18" width="12" style="19" customWidth="1"/>
    <col min="19" max="16384" width="9.09765625" style="19"/>
  </cols>
  <sheetData>
    <row r="1" spans="1:15" s="21" customFormat="1" ht="20" customHeight="1">
      <c r="A1" s="18" t="str">
        <f>FS!A1</f>
        <v>BIOSCIENCE ANIMAL HEALTH PUBLIC COMPANY LIMITED AND ITS SUBSIDIARIES</v>
      </c>
      <c r="B1" s="23"/>
      <c r="C1" s="22"/>
      <c r="D1" s="23"/>
      <c r="E1" s="23"/>
      <c r="F1" s="23"/>
      <c r="G1" s="50"/>
      <c r="H1" s="23"/>
      <c r="I1" s="50"/>
      <c r="J1" s="23"/>
      <c r="K1" s="23"/>
      <c r="L1" s="23"/>
      <c r="M1" s="50"/>
      <c r="N1" s="23"/>
      <c r="O1" s="50" t="s">
        <v>95</v>
      </c>
    </row>
    <row r="2" spans="1:15" ht="20" customHeight="1">
      <c r="A2" s="23" t="s">
        <v>40</v>
      </c>
      <c r="B2" s="23"/>
      <c r="C2" s="22"/>
      <c r="D2" s="23"/>
      <c r="E2" s="23"/>
      <c r="F2" s="23"/>
      <c r="G2" s="50"/>
      <c r="H2" s="23"/>
      <c r="I2" s="50"/>
      <c r="J2" s="23"/>
      <c r="K2" s="23"/>
      <c r="L2" s="23"/>
      <c r="M2" s="50"/>
      <c r="N2" s="23"/>
      <c r="O2" s="50" t="s">
        <v>96</v>
      </c>
    </row>
    <row r="3" spans="1:15" ht="20" customHeight="1">
      <c r="A3" s="23" t="s">
        <v>213</v>
      </c>
      <c r="B3" s="23"/>
      <c r="C3" s="22"/>
      <c r="D3" s="23"/>
      <c r="E3" s="23"/>
      <c r="F3" s="23"/>
      <c r="G3" s="19"/>
      <c r="H3" s="23"/>
      <c r="I3" s="19"/>
      <c r="J3" s="23"/>
      <c r="K3" s="23"/>
      <c r="L3" s="23"/>
      <c r="M3" s="19"/>
      <c r="N3" s="23"/>
      <c r="O3" s="19"/>
    </row>
    <row r="4" spans="1:15" ht="10" customHeight="1">
      <c r="A4" s="23"/>
      <c r="B4" s="23"/>
      <c r="C4" s="22"/>
      <c r="D4" s="23"/>
      <c r="E4" s="23"/>
      <c r="F4" s="23"/>
      <c r="G4" s="19"/>
      <c r="H4" s="23"/>
      <c r="I4" s="19"/>
      <c r="J4" s="23"/>
      <c r="K4" s="23"/>
      <c r="L4" s="23"/>
      <c r="M4" s="19"/>
      <c r="N4" s="23"/>
      <c r="O4" s="19"/>
    </row>
    <row r="5" spans="1:15" ht="20" customHeight="1">
      <c r="B5" s="23"/>
      <c r="C5" s="20"/>
      <c r="D5" s="20"/>
      <c r="E5" s="29"/>
      <c r="F5" s="29"/>
      <c r="G5" s="29"/>
      <c r="H5" s="29"/>
      <c r="I5" s="139" t="s">
        <v>123</v>
      </c>
      <c r="J5" s="139"/>
      <c r="K5" s="139"/>
      <c r="L5" s="139"/>
      <c r="M5" s="139"/>
      <c r="N5" s="139"/>
      <c r="O5" s="139"/>
    </row>
    <row r="6" spans="1:15" ht="20" customHeight="1">
      <c r="B6" s="23"/>
      <c r="C6" s="20"/>
      <c r="D6" s="20"/>
      <c r="E6" s="29"/>
      <c r="F6" s="29"/>
      <c r="G6" s="29"/>
      <c r="H6" s="29"/>
      <c r="I6" s="140" t="s">
        <v>50</v>
      </c>
      <c r="J6" s="140"/>
      <c r="K6" s="140"/>
      <c r="L6" s="69"/>
      <c r="M6" s="140" t="s">
        <v>52</v>
      </c>
      <c r="N6" s="140"/>
      <c r="O6" s="140"/>
    </row>
    <row r="7" spans="1:15" ht="20" customHeight="1">
      <c r="B7" s="23"/>
      <c r="C7" s="20"/>
      <c r="D7" s="20"/>
      <c r="E7" s="29"/>
      <c r="F7" s="29"/>
      <c r="G7" s="29"/>
      <c r="H7" s="29"/>
      <c r="I7" s="139" t="s">
        <v>51</v>
      </c>
      <c r="J7" s="139"/>
      <c r="K7" s="139"/>
      <c r="L7" s="69"/>
      <c r="M7" s="139" t="s">
        <v>51</v>
      </c>
      <c r="N7" s="139"/>
      <c r="O7" s="139"/>
    </row>
    <row r="8" spans="1:15" ht="20" customHeight="1">
      <c r="B8" s="23"/>
      <c r="C8" s="19"/>
      <c r="D8" s="26"/>
      <c r="E8" s="58"/>
      <c r="F8" s="26"/>
      <c r="G8" s="25" t="s">
        <v>1</v>
      </c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8" customHeight="1">
      <c r="B9" s="18"/>
      <c r="D9" s="28"/>
      <c r="E9" s="28"/>
      <c r="F9" s="28"/>
      <c r="G9" s="24"/>
      <c r="H9" s="28"/>
      <c r="I9" s="53"/>
      <c r="J9" s="28"/>
      <c r="K9" s="53"/>
      <c r="L9" s="28"/>
      <c r="M9" s="53"/>
      <c r="N9" s="28"/>
      <c r="O9" s="53"/>
    </row>
    <row r="10" spans="1:15" ht="20" customHeight="1">
      <c r="A10" s="18" t="s">
        <v>16</v>
      </c>
      <c r="C10" s="20"/>
      <c r="D10" s="28"/>
      <c r="E10" s="28"/>
      <c r="F10" s="28"/>
      <c r="G10" s="24" t="s">
        <v>97</v>
      </c>
      <c r="H10" s="28"/>
      <c r="I10" s="28"/>
      <c r="J10" s="28"/>
      <c r="K10" s="28"/>
      <c r="L10" s="28"/>
      <c r="M10" s="28"/>
      <c r="N10" s="28"/>
      <c r="O10" s="28"/>
    </row>
    <row r="11" spans="1:15" ht="20" customHeight="1">
      <c r="A11" s="29" t="s">
        <v>25</v>
      </c>
      <c r="C11" s="20"/>
      <c r="D11" s="35"/>
      <c r="E11" s="35"/>
      <c r="F11" s="35"/>
      <c r="H11" s="35"/>
      <c r="I11" s="52">
        <v>573779</v>
      </c>
      <c r="J11" s="35"/>
      <c r="K11" s="52">
        <v>568360</v>
      </c>
      <c r="L11" s="35"/>
      <c r="M11" s="52">
        <v>106197</v>
      </c>
      <c r="N11" s="35"/>
      <c r="O11" s="52">
        <v>111416</v>
      </c>
    </row>
    <row r="12" spans="1:15" ht="20" customHeight="1">
      <c r="A12" s="29" t="s">
        <v>11</v>
      </c>
      <c r="D12" s="35"/>
      <c r="E12" s="35"/>
      <c r="F12" s="35"/>
      <c r="G12" s="24"/>
      <c r="H12" s="35"/>
      <c r="I12" s="52">
        <v>13635</v>
      </c>
      <c r="J12" s="35"/>
      <c r="K12" s="52">
        <v>8481</v>
      </c>
      <c r="L12" s="35"/>
      <c r="M12" s="52">
        <v>6755</v>
      </c>
      <c r="N12" s="35"/>
      <c r="O12" s="52">
        <v>4808</v>
      </c>
    </row>
    <row r="13" spans="1:15" ht="20" customHeight="1">
      <c r="A13" s="18" t="s">
        <v>17</v>
      </c>
      <c r="D13" s="28"/>
      <c r="E13" s="28"/>
      <c r="F13" s="28"/>
      <c r="G13" s="24"/>
      <c r="H13" s="28"/>
      <c r="I13" s="33">
        <f>SUM(I11:I12)</f>
        <v>587414</v>
      </c>
      <c r="J13" s="28"/>
      <c r="K13" s="32">
        <f>SUM(K11:K12)</f>
        <v>576841</v>
      </c>
      <c r="L13" s="28"/>
      <c r="M13" s="33">
        <f>SUM(M11:M12)</f>
        <v>112952</v>
      </c>
      <c r="N13" s="28"/>
      <c r="O13" s="33">
        <f>SUM(O11:O12)</f>
        <v>116224</v>
      </c>
    </row>
    <row r="14" spans="1:15" ht="8" customHeight="1">
      <c r="B14" s="18"/>
      <c r="D14" s="28"/>
      <c r="E14" s="28"/>
      <c r="F14" s="28"/>
      <c r="G14" s="24"/>
      <c r="H14" s="28"/>
      <c r="I14" s="53"/>
      <c r="J14" s="28"/>
      <c r="K14" s="28"/>
      <c r="L14" s="28"/>
      <c r="M14" s="53"/>
      <c r="N14" s="28"/>
      <c r="O14" s="53"/>
    </row>
    <row r="15" spans="1:15" ht="20" customHeight="1">
      <c r="A15" s="18" t="s">
        <v>18</v>
      </c>
      <c r="D15" s="28"/>
      <c r="E15" s="28"/>
      <c r="F15" s="28"/>
      <c r="G15" s="24"/>
      <c r="H15" s="28"/>
      <c r="I15" s="28"/>
      <c r="J15" s="28"/>
      <c r="K15" s="28"/>
      <c r="L15" s="28"/>
      <c r="M15" s="28"/>
      <c r="N15" s="28"/>
      <c r="O15" s="28"/>
    </row>
    <row r="16" spans="1:15" ht="20" customHeight="1">
      <c r="A16" s="29" t="s">
        <v>26</v>
      </c>
      <c r="D16" s="28"/>
      <c r="E16" s="28"/>
      <c r="F16" s="28"/>
      <c r="G16" s="24" t="s">
        <v>97</v>
      </c>
      <c r="H16" s="28"/>
      <c r="I16" s="44">
        <v>484353</v>
      </c>
      <c r="J16" s="28"/>
      <c r="K16" s="44">
        <v>487363</v>
      </c>
      <c r="L16" s="28"/>
      <c r="M16" s="44">
        <v>89342</v>
      </c>
      <c r="N16" s="28"/>
      <c r="O16" s="44">
        <v>96059</v>
      </c>
    </row>
    <row r="17" spans="1:15" ht="20" customHeight="1">
      <c r="A17" s="29" t="s">
        <v>72</v>
      </c>
      <c r="D17" s="35"/>
      <c r="E17" s="52"/>
      <c r="F17" s="35"/>
      <c r="G17" s="24"/>
      <c r="H17" s="35"/>
      <c r="I17" s="52">
        <v>38896</v>
      </c>
      <c r="J17" s="35"/>
      <c r="K17" s="52">
        <v>38634</v>
      </c>
      <c r="L17" s="35"/>
      <c r="M17" s="52">
        <v>8371</v>
      </c>
      <c r="N17" s="35"/>
      <c r="O17" s="52">
        <v>6509</v>
      </c>
    </row>
    <row r="18" spans="1:15" ht="20" customHeight="1">
      <c r="A18" s="29" t="s">
        <v>37</v>
      </c>
      <c r="D18" s="35"/>
      <c r="E18" s="52"/>
      <c r="F18" s="35"/>
      <c r="G18" s="24" t="s">
        <v>97</v>
      </c>
      <c r="H18" s="35"/>
      <c r="I18" s="52">
        <v>34105</v>
      </c>
      <c r="J18" s="35"/>
      <c r="K18" s="52">
        <v>31544</v>
      </c>
      <c r="L18" s="35"/>
      <c r="M18" s="52">
        <v>14580</v>
      </c>
      <c r="N18" s="35"/>
      <c r="O18" s="52">
        <v>12940</v>
      </c>
    </row>
    <row r="19" spans="1:15" ht="20" customHeight="1">
      <c r="A19" s="29" t="s">
        <v>209</v>
      </c>
      <c r="D19" s="28"/>
      <c r="E19" s="28"/>
      <c r="F19" s="28"/>
      <c r="G19" s="24"/>
      <c r="H19" s="28"/>
      <c r="I19" s="44">
        <v>4745</v>
      </c>
      <c r="J19" s="28"/>
      <c r="K19" s="52">
        <v>1105</v>
      </c>
      <c r="L19" s="28"/>
      <c r="M19" s="52">
        <v>0</v>
      </c>
      <c r="N19" s="28"/>
      <c r="O19" s="52">
        <v>0</v>
      </c>
    </row>
    <row r="20" spans="1:15" ht="20" customHeight="1">
      <c r="A20" s="41" t="s">
        <v>19</v>
      </c>
      <c r="D20" s="35"/>
      <c r="E20" s="35"/>
      <c r="F20" s="35"/>
      <c r="G20" s="24"/>
      <c r="H20" s="35"/>
      <c r="I20" s="55">
        <f>SUM(I16:I19)</f>
        <v>562099</v>
      </c>
      <c r="J20" s="35"/>
      <c r="K20" s="55">
        <f>SUM(K16:K19)</f>
        <v>558646</v>
      </c>
      <c r="L20" s="35"/>
      <c r="M20" s="55">
        <f>SUM(M16:M19)</f>
        <v>112293</v>
      </c>
      <c r="N20" s="35"/>
      <c r="O20" s="55">
        <f>SUM(O16:O19)</f>
        <v>115508</v>
      </c>
    </row>
    <row r="21" spans="1:15" ht="8" customHeight="1">
      <c r="B21" s="18"/>
      <c r="D21" s="35"/>
      <c r="E21" s="35"/>
      <c r="F21" s="35"/>
      <c r="G21" s="20"/>
      <c r="H21" s="35"/>
      <c r="I21" s="53"/>
      <c r="J21" s="35"/>
      <c r="K21" s="35"/>
      <c r="L21" s="35"/>
      <c r="M21" s="53"/>
      <c r="N21" s="35"/>
      <c r="O21" s="53"/>
    </row>
    <row r="22" spans="1:15" ht="20" customHeight="1">
      <c r="A22" s="18" t="s">
        <v>48</v>
      </c>
      <c r="B22" s="18"/>
      <c r="D22" s="35"/>
      <c r="E22" s="35"/>
      <c r="F22" s="35"/>
      <c r="G22" s="20"/>
      <c r="H22" s="35"/>
      <c r="I22" s="35">
        <f>I13-I20</f>
        <v>25315</v>
      </c>
      <c r="J22" s="35"/>
      <c r="K22" s="35">
        <f>K13-K20</f>
        <v>18195</v>
      </c>
      <c r="L22" s="35"/>
      <c r="M22" s="35">
        <f>M13-M20</f>
        <v>659</v>
      </c>
      <c r="N22" s="35"/>
      <c r="O22" s="35">
        <f>O13-O20</f>
        <v>716</v>
      </c>
    </row>
    <row r="23" spans="1:15" ht="8" customHeight="1">
      <c r="B23" s="29"/>
      <c r="C23" s="20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5" ht="20" customHeight="1">
      <c r="A24" s="29" t="s">
        <v>55</v>
      </c>
      <c r="B24" s="18"/>
      <c r="C24" s="20"/>
      <c r="D24" s="35"/>
      <c r="E24" s="35"/>
      <c r="F24" s="35"/>
      <c r="G24" s="72"/>
      <c r="H24" s="35"/>
      <c r="I24" s="56">
        <v>-585</v>
      </c>
      <c r="J24" s="35"/>
      <c r="K24" s="56">
        <v>-557</v>
      </c>
      <c r="L24" s="35"/>
      <c r="M24" s="56">
        <v>-11</v>
      </c>
      <c r="N24" s="35"/>
      <c r="O24" s="56">
        <v>-41</v>
      </c>
    </row>
    <row r="25" spans="1:15" ht="8" customHeight="1">
      <c r="A25" s="18"/>
      <c r="B25" s="18"/>
      <c r="C25" s="20"/>
      <c r="D25" s="35"/>
      <c r="E25" s="35"/>
      <c r="F25" s="35"/>
      <c r="G25" s="53"/>
      <c r="H25" s="35"/>
      <c r="I25" s="53"/>
      <c r="J25" s="35"/>
      <c r="K25" s="35"/>
      <c r="L25" s="35"/>
      <c r="M25" s="53"/>
      <c r="N25" s="35"/>
      <c r="O25" s="53"/>
    </row>
    <row r="26" spans="1:15" ht="20" customHeight="1">
      <c r="A26" s="18" t="s">
        <v>140</v>
      </c>
      <c r="B26" s="18"/>
      <c r="C26" s="20"/>
      <c r="D26" s="35"/>
      <c r="E26" s="35"/>
      <c r="F26" s="35"/>
      <c r="G26" s="35"/>
      <c r="H26" s="35"/>
      <c r="I26" s="35">
        <f>SUM(I22:I24)</f>
        <v>24730</v>
      </c>
      <c r="J26" s="35"/>
      <c r="K26" s="35">
        <f>SUM(K22:K24)</f>
        <v>17638</v>
      </c>
      <c r="L26" s="35"/>
      <c r="M26" s="35">
        <f>SUM(M22:M24)</f>
        <v>648</v>
      </c>
      <c r="N26" s="35"/>
      <c r="O26" s="35">
        <f>SUM(O22:O24)</f>
        <v>675</v>
      </c>
    </row>
    <row r="27" spans="1:15" ht="8" customHeight="1">
      <c r="A27" s="18"/>
      <c r="B27" s="18"/>
      <c r="C27" s="20"/>
      <c r="D27" s="35"/>
      <c r="E27" s="35"/>
      <c r="F27" s="35"/>
      <c r="G27" s="53"/>
      <c r="H27" s="35"/>
      <c r="I27" s="53"/>
      <c r="J27" s="35"/>
      <c r="K27" s="35"/>
      <c r="L27" s="35"/>
      <c r="M27" s="53"/>
      <c r="N27" s="35"/>
      <c r="O27" s="53"/>
    </row>
    <row r="28" spans="1:15" ht="20" customHeight="1">
      <c r="A28" s="29" t="s">
        <v>232</v>
      </c>
      <c r="B28" s="18"/>
      <c r="C28" s="20"/>
      <c r="D28" s="35"/>
      <c r="E28" s="53"/>
      <c r="F28" s="35"/>
      <c r="G28" s="72">
        <v>14</v>
      </c>
      <c r="H28" s="35"/>
      <c r="I28" s="56">
        <v>-5194</v>
      </c>
      <c r="J28" s="35"/>
      <c r="K28" s="56">
        <v>-3629</v>
      </c>
      <c r="L28" s="35"/>
      <c r="M28" s="56">
        <v>-143</v>
      </c>
      <c r="N28" s="35"/>
      <c r="O28" s="56">
        <v>-91</v>
      </c>
    </row>
    <row r="29" spans="1:15" ht="8" customHeight="1">
      <c r="B29" s="18"/>
      <c r="C29" s="20"/>
      <c r="D29" s="35"/>
      <c r="E29" s="35"/>
      <c r="F29" s="35"/>
      <c r="G29" s="53"/>
      <c r="H29" s="35"/>
      <c r="I29" s="53"/>
      <c r="J29" s="35"/>
      <c r="K29" s="35"/>
      <c r="L29" s="35"/>
      <c r="M29" s="53"/>
      <c r="N29" s="35"/>
      <c r="O29" s="53"/>
    </row>
    <row r="30" spans="1:15" ht="20" customHeight="1">
      <c r="A30" s="18" t="s">
        <v>99</v>
      </c>
      <c r="C30" s="27"/>
      <c r="D30" s="57"/>
      <c r="E30" s="35"/>
      <c r="F30" s="57"/>
      <c r="G30" s="35"/>
      <c r="H30" s="57"/>
      <c r="I30" s="35">
        <f>I26+I28</f>
        <v>19536</v>
      </c>
      <c r="J30" s="57"/>
      <c r="K30" s="35">
        <f>K26+K28</f>
        <v>14009</v>
      </c>
      <c r="L30" s="57"/>
      <c r="M30" s="35">
        <f>M26+M28</f>
        <v>505</v>
      </c>
      <c r="N30" s="57"/>
      <c r="O30" s="35">
        <f>O26+O28</f>
        <v>584</v>
      </c>
    </row>
    <row r="31" spans="1:15" ht="8" customHeight="1">
      <c r="A31" s="41"/>
      <c r="I31" s="28"/>
      <c r="J31" s="70"/>
      <c r="K31" s="28"/>
      <c r="L31" s="28"/>
      <c r="M31" s="28"/>
      <c r="N31" s="70"/>
      <c r="O31" s="28"/>
    </row>
    <row r="32" spans="1:15" ht="20" customHeight="1">
      <c r="A32" s="41" t="s">
        <v>252</v>
      </c>
    </row>
    <row r="33" spans="1:15" ht="20" customHeight="1">
      <c r="A33" s="41" t="s">
        <v>184</v>
      </c>
    </row>
    <row r="34" spans="1:15" ht="20" customHeight="1">
      <c r="A34" s="42" t="s">
        <v>179</v>
      </c>
    </row>
    <row r="35" spans="1:15" ht="20" customHeight="1">
      <c r="A35" s="41"/>
      <c r="B35" s="19" t="s">
        <v>180</v>
      </c>
      <c r="I35" s="87">
        <v>48</v>
      </c>
      <c r="K35" s="133">
        <v>267</v>
      </c>
      <c r="M35" s="99">
        <v>0</v>
      </c>
      <c r="O35" s="99">
        <v>0</v>
      </c>
    </row>
    <row r="36" spans="1:15" ht="8" customHeight="1">
      <c r="B36" s="18"/>
      <c r="C36" s="20"/>
      <c r="D36" s="35"/>
      <c r="E36" s="35"/>
      <c r="F36" s="35"/>
      <c r="G36" s="53"/>
      <c r="H36" s="35"/>
      <c r="I36" s="53"/>
      <c r="J36" s="35"/>
      <c r="K36" s="35"/>
      <c r="L36" s="35"/>
      <c r="M36" s="53"/>
      <c r="N36" s="35"/>
      <c r="O36" s="53"/>
    </row>
    <row r="37" spans="1:15" ht="20" customHeight="1" thickBot="1">
      <c r="A37" s="41" t="s">
        <v>100</v>
      </c>
      <c r="I37" s="37">
        <f>I30+I35</f>
        <v>19584</v>
      </c>
      <c r="J37" s="70"/>
      <c r="K37" s="37">
        <f>K30+K35</f>
        <v>14276</v>
      </c>
      <c r="L37" s="28"/>
      <c r="M37" s="37">
        <f>M30+M35</f>
        <v>505</v>
      </c>
      <c r="N37" s="70"/>
      <c r="O37" s="37">
        <f>O30+O35</f>
        <v>584</v>
      </c>
    </row>
    <row r="38" spans="1:15" ht="8" customHeight="1" thickTop="1">
      <c r="A38" s="41"/>
    </row>
    <row r="39" spans="1:15" ht="20" customHeight="1">
      <c r="A39" s="41" t="s">
        <v>207</v>
      </c>
    </row>
    <row r="40" spans="1:15" ht="20" customHeight="1">
      <c r="A40" s="41"/>
      <c r="B40" s="19" t="s">
        <v>49</v>
      </c>
      <c r="I40" s="28">
        <f>I42-I41</f>
        <v>18614</v>
      </c>
      <c r="J40" s="70"/>
      <c r="K40" s="28">
        <f>K42-K41</f>
        <v>13469</v>
      </c>
      <c r="L40" s="70"/>
      <c r="M40" s="28">
        <f>M42-M41</f>
        <v>505</v>
      </c>
      <c r="N40" s="28"/>
      <c r="O40" s="28">
        <f>O42-O41</f>
        <v>584</v>
      </c>
    </row>
    <row r="41" spans="1:15" ht="20" customHeight="1">
      <c r="A41" s="41"/>
      <c r="B41" s="19" t="s">
        <v>47</v>
      </c>
      <c r="I41" s="28">
        <v>922</v>
      </c>
      <c r="J41" s="70"/>
      <c r="K41" s="28">
        <v>540</v>
      </c>
      <c r="L41" s="70"/>
      <c r="M41" s="60">
        <v>0</v>
      </c>
      <c r="N41" s="28"/>
      <c r="O41" s="60">
        <v>0</v>
      </c>
    </row>
    <row r="42" spans="1:15" ht="20" customHeight="1" thickBot="1">
      <c r="A42" s="18" t="s">
        <v>101</v>
      </c>
      <c r="I42" s="71">
        <f>I30</f>
        <v>19536</v>
      </c>
      <c r="J42" s="70"/>
      <c r="K42" s="71">
        <f>K30</f>
        <v>14009</v>
      </c>
      <c r="L42" s="28"/>
      <c r="M42" s="71">
        <f>M30</f>
        <v>505</v>
      </c>
      <c r="N42" s="70"/>
      <c r="O42" s="71">
        <f>O30</f>
        <v>584</v>
      </c>
    </row>
    <row r="43" spans="1:15" ht="8" customHeight="1" thickTop="1">
      <c r="A43" s="18"/>
    </row>
    <row r="44" spans="1:15" ht="20" customHeight="1">
      <c r="A44" s="18" t="s">
        <v>208</v>
      </c>
    </row>
    <row r="45" spans="1:15" ht="20" customHeight="1">
      <c r="A45" s="18"/>
      <c r="B45" s="19" t="s">
        <v>49</v>
      </c>
      <c r="I45" s="28">
        <f>I47-I46</f>
        <v>18684</v>
      </c>
      <c r="J45" s="70"/>
      <c r="K45" s="28">
        <f>K47-K46</f>
        <v>13656</v>
      </c>
      <c r="L45" s="70"/>
      <c r="M45" s="28">
        <f>M47-M46</f>
        <v>505</v>
      </c>
      <c r="N45" s="28"/>
      <c r="O45" s="28">
        <f>O47-O46</f>
        <v>584</v>
      </c>
    </row>
    <row r="46" spans="1:15" ht="20" customHeight="1">
      <c r="A46" s="18"/>
      <c r="B46" s="19" t="s">
        <v>47</v>
      </c>
      <c r="I46" s="28">
        <v>900</v>
      </c>
      <c r="J46" s="70"/>
      <c r="K46" s="28">
        <v>620</v>
      </c>
      <c r="L46" s="70"/>
      <c r="M46" s="60">
        <v>0</v>
      </c>
      <c r="N46" s="28"/>
      <c r="O46" s="60">
        <v>0</v>
      </c>
    </row>
    <row r="47" spans="1:15" ht="20" customHeight="1" thickBot="1">
      <c r="A47" s="18" t="s">
        <v>102</v>
      </c>
      <c r="I47" s="71">
        <f>I37</f>
        <v>19584</v>
      </c>
      <c r="K47" s="71">
        <f>K37</f>
        <v>14276</v>
      </c>
      <c r="M47" s="71">
        <f>M37</f>
        <v>505</v>
      </c>
      <c r="O47" s="71">
        <f>O37</f>
        <v>584</v>
      </c>
    </row>
    <row r="48" spans="1:15" ht="8" customHeight="1" thickTop="1">
      <c r="A48" s="42"/>
    </row>
    <row r="49" spans="1:15" ht="20" customHeight="1">
      <c r="A49" s="18" t="s">
        <v>126</v>
      </c>
    </row>
    <row r="50" spans="1:15" ht="20" customHeight="1" thickBot="1">
      <c r="B50" s="18" t="s">
        <v>127</v>
      </c>
      <c r="G50" s="72">
        <v>17</v>
      </c>
      <c r="I50" s="122">
        <f>ROUND(I40/314000,3)</f>
        <v>5.8999999999999997E-2</v>
      </c>
      <c r="J50" s="123"/>
      <c r="K50" s="122">
        <f>ROUND(K40/314000,3)</f>
        <v>4.2999999999999997E-2</v>
      </c>
      <c r="L50" s="123"/>
      <c r="M50" s="122">
        <f>ROUND(M40/314000,3)</f>
        <v>2E-3</v>
      </c>
      <c r="N50" s="123"/>
      <c r="O50" s="122">
        <f>ROUND(O40/314000,3)</f>
        <v>2E-3</v>
      </c>
    </row>
    <row r="51" spans="1:15" ht="21.25" customHeight="1" thickTop="1"/>
    <row r="82" spans="1:1" ht="21.25" customHeight="1">
      <c r="A82" s="19" t="s">
        <v>141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86"/>
  <sheetViews>
    <sheetView tabSelected="1" topLeftCell="A13" zoomScale="80" zoomScaleNormal="80" zoomScaleSheetLayoutView="120" workbookViewId="0">
      <selection activeCell="B53" sqref="B53"/>
    </sheetView>
  </sheetViews>
  <sheetFormatPr defaultColWidth="9.09765625" defaultRowHeight="21.25" customHeight="1"/>
  <cols>
    <col min="1" max="1" width="36.8984375" style="103" customWidth="1"/>
    <col min="2" max="2" width="8.19921875" style="103" customWidth="1"/>
    <col min="3" max="3" width="0.8984375" style="103" customWidth="1"/>
    <col min="4" max="4" width="12.59765625" style="103" customWidth="1"/>
    <col min="5" max="5" width="0.8984375" style="103" customWidth="1"/>
    <col min="6" max="6" width="12.59765625" style="103" customWidth="1"/>
    <col min="7" max="7" width="0.8984375" style="103" customWidth="1"/>
    <col min="8" max="8" width="12.59765625" style="103" customWidth="1"/>
    <col min="9" max="9" width="0.8984375" style="103" customWidth="1"/>
    <col min="10" max="10" width="12.59765625" style="103" customWidth="1"/>
    <col min="11" max="11" width="0.8984375" style="103" customWidth="1"/>
    <col min="12" max="12" width="12.59765625" style="103" customWidth="1"/>
    <col min="13" max="13" width="0.8984375" style="103" customWidth="1"/>
    <col min="14" max="14" width="12.59765625" style="103" customWidth="1"/>
    <col min="15" max="15" width="0.8984375" style="103" customWidth="1"/>
    <col min="16" max="16" width="12.59765625" style="103" customWidth="1"/>
    <col min="17" max="17" width="0.8984375" style="103" customWidth="1"/>
    <col min="18" max="18" width="12.59765625" style="103" customWidth="1"/>
    <col min="19" max="19" width="0.8984375" style="103" customWidth="1"/>
    <col min="20" max="20" width="12.59765625" style="103" customWidth="1"/>
    <col min="21" max="21" width="0.8984375" style="103" customWidth="1"/>
    <col min="22" max="22" width="12.59765625" style="103" customWidth="1"/>
    <col min="23" max="23" width="0.8984375" style="103" customWidth="1"/>
    <col min="24" max="24" width="12.59765625" style="103" customWidth="1"/>
    <col min="25" max="25" width="13.19921875" style="103" bestFit="1" customWidth="1"/>
    <col min="26" max="16384" width="9.09765625" style="103"/>
  </cols>
  <sheetData>
    <row r="1" spans="1:24" ht="18" customHeight="1">
      <c r="A1" s="23" t="str">
        <f>FS!A1</f>
        <v>BIOSCIENCE ANIMAL HEALTH PUBLIC COMPANY LIMITED AND ITS SUBSIDIARIES</v>
      </c>
      <c r="B1" s="100"/>
      <c r="C1" s="101"/>
      <c r="D1" s="101"/>
      <c r="E1" s="101"/>
      <c r="F1" s="101"/>
      <c r="G1" s="101"/>
      <c r="H1" s="101"/>
      <c r="I1" s="102"/>
      <c r="J1" s="102"/>
      <c r="K1" s="102"/>
      <c r="L1" s="101"/>
      <c r="M1" s="101"/>
      <c r="N1" s="101"/>
      <c r="O1" s="102"/>
      <c r="P1" s="101"/>
      <c r="Q1" s="101"/>
      <c r="R1" s="101"/>
      <c r="S1" s="101"/>
      <c r="T1" s="101"/>
      <c r="U1" s="102"/>
      <c r="V1" s="101"/>
      <c r="W1" s="102"/>
      <c r="X1" s="50" t="s">
        <v>95</v>
      </c>
    </row>
    <row r="2" spans="1:24" ht="18" customHeight="1">
      <c r="A2" s="23" t="s">
        <v>253</v>
      </c>
      <c r="B2" s="100"/>
      <c r="C2" s="101"/>
      <c r="D2" s="101"/>
      <c r="E2" s="101"/>
      <c r="F2" s="101"/>
      <c r="G2" s="101"/>
      <c r="H2" s="101"/>
      <c r="I2" s="102"/>
      <c r="J2" s="102"/>
      <c r="K2" s="102"/>
      <c r="L2" s="101"/>
      <c r="M2" s="101"/>
      <c r="N2" s="101"/>
      <c r="O2" s="102"/>
      <c r="P2" s="101"/>
      <c r="Q2" s="101"/>
      <c r="R2" s="101"/>
      <c r="S2" s="101"/>
      <c r="T2" s="101"/>
      <c r="U2" s="102"/>
      <c r="V2" s="101"/>
      <c r="W2" s="102"/>
      <c r="X2" s="50" t="s">
        <v>96</v>
      </c>
    </row>
    <row r="3" spans="1:24" s="19" customFormat="1" ht="18" customHeight="1">
      <c r="A3" s="23" t="str">
        <f>PL_3M!A3</f>
        <v>FOR THE THREE-MONTH PERIOD ENDED MARCH 31, 2025</v>
      </c>
    </row>
    <row r="4" spans="1:24" s="19" customFormat="1" ht="9.5" customHeight="1">
      <c r="A4" s="23"/>
    </row>
    <row r="5" spans="1:24" ht="18" customHeight="1">
      <c r="A5" s="101"/>
      <c r="B5" s="101"/>
      <c r="D5" s="141" t="s">
        <v>124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</row>
    <row r="6" spans="1:24" ht="18" customHeight="1">
      <c r="A6" s="101"/>
      <c r="B6" s="101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35" t="s">
        <v>240</v>
      </c>
      <c r="S6" s="137"/>
      <c r="T6" s="105"/>
      <c r="U6" s="105"/>
      <c r="V6" s="105"/>
      <c r="W6" s="105"/>
      <c r="X6" s="105"/>
    </row>
    <row r="7" spans="1:24" ht="18" customHeight="1">
      <c r="A7" s="101"/>
      <c r="B7" s="101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 t="s">
        <v>251</v>
      </c>
      <c r="S7" s="105"/>
      <c r="T7" s="105"/>
      <c r="U7" s="105"/>
      <c r="V7" s="105"/>
      <c r="W7" s="105"/>
      <c r="X7" s="105"/>
    </row>
    <row r="8" spans="1:24" ht="18" customHeight="1">
      <c r="A8" s="101"/>
      <c r="B8" s="101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4" t="s">
        <v>250</v>
      </c>
      <c r="S8" s="105"/>
      <c r="T8" s="105"/>
      <c r="U8" s="105"/>
      <c r="V8" s="105"/>
      <c r="W8" s="105"/>
      <c r="X8" s="105"/>
    </row>
    <row r="9" spans="1:24" ht="18" customHeight="1">
      <c r="A9" s="101"/>
      <c r="B9" s="101"/>
      <c r="D9" s="105"/>
      <c r="E9" s="105"/>
      <c r="F9" s="105"/>
      <c r="G9" s="105"/>
      <c r="H9" s="105"/>
      <c r="I9" s="105"/>
      <c r="J9" s="105" t="s">
        <v>111</v>
      </c>
      <c r="K9" s="105"/>
      <c r="L9" s="106" t="s">
        <v>87</v>
      </c>
      <c r="M9" s="105"/>
      <c r="N9" s="105"/>
      <c r="O9" s="105"/>
      <c r="P9" s="105"/>
      <c r="Q9" s="105"/>
      <c r="R9" s="105" t="s">
        <v>181</v>
      </c>
      <c r="S9" s="105"/>
      <c r="T9" s="105"/>
      <c r="U9" s="105"/>
      <c r="V9" s="105"/>
      <c r="W9" s="105"/>
      <c r="X9" s="105"/>
    </row>
    <row r="10" spans="1:24" ht="18" customHeight="1">
      <c r="B10" s="101"/>
      <c r="D10" s="105"/>
      <c r="E10" s="105"/>
      <c r="F10" s="105"/>
      <c r="G10" s="105"/>
      <c r="H10" s="105"/>
      <c r="I10" s="105"/>
      <c r="J10" s="105" t="s">
        <v>210</v>
      </c>
      <c r="K10" s="105"/>
      <c r="L10" s="106" t="s">
        <v>86</v>
      </c>
      <c r="M10" s="105"/>
      <c r="N10" s="105"/>
      <c r="O10" s="105"/>
      <c r="P10" s="105"/>
      <c r="Q10" s="105"/>
      <c r="R10" s="105" t="s">
        <v>194</v>
      </c>
      <c r="S10" s="105"/>
      <c r="U10" s="105"/>
      <c r="V10" s="105"/>
      <c r="W10" s="105"/>
      <c r="X10" s="105"/>
    </row>
    <row r="11" spans="1:24" ht="18" customHeight="1">
      <c r="B11" s="101"/>
      <c r="D11" s="105"/>
      <c r="E11" s="105"/>
      <c r="F11" s="105" t="s">
        <v>144</v>
      </c>
      <c r="G11" s="105"/>
      <c r="H11" s="105"/>
      <c r="I11" s="105"/>
      <c r="J11" s="105" t="s">
        <v>143</v>
      </c>
      <c r="K11" s="105"/>
      <c r="L11" s="106" t="s">
        <v>160</v>
      </c>
      <c r="M11" s="105"/>
      <c r="N11" s="105"/>
      <c r="O11" s="105"/>
      <c r="P11" s="105"/>
      <c r="Q11" s="105"/>
      <c r="R11" s="105" t="s">
        <v>195</v>
      </c>
      <c r="S11" s="105"/>
      <c r="U11" s="105"/>
      <c r="V11" s="105"/>
      <c r="W11" s="105"/>
      <c r="X11" s="105"/>
    </row>
    <row r="12" spans="1:24" ht="18" customHeight="1">
      <c r="B12" s="101"/>
      <c r="D12" s="105"/>
      <c r="E12" s="105"/>
      <c r="F12" s="108" t="s">
        <v>153</v>
      </c>
      <c r="G12" s="105"/>
      <c r="H12" s="105"/>
      <c r="I12" s="105"/>
      <c r="J12" s="105" t="s">
        <v>157</v>
      </c>
      <c r="K12" s="105"/>
      <c r="L12" s="106" t="s">
        <v>161</v>
      </c>
      <c r="M12" s="105"/>
      <c r="N12" s="141" t="s">
        <v>173</v>
      </c>
      <c r="O12" s="141"/>
      <c r="P12" s="141"/>
      <c r="Q12" s="105"/>
      <c r="R12" s="105" t="s">
        <v>196</v>
      </c>
      <c r="S12" s="105"/>
      <c r="T12" s="105" t="s">
        <v>66</v>
      </c>
      <c r="U12" s="105"/>
      <c r="V12" s="105"/>
      <c r="W12" s="105"/>
      <c r="X12" s="105"/>
    </row>
    <row r="13" spans="1:24" ht="18" customHeight="1">
      <c r="B13" s="101"/>
      <c r="D13" s="107" t="s">
        <v>14</v>
      </c>
      <c r="E13" s="105"/>
      <c r="F13" s="105" t="s">
        <v>131</v>
      </c>
      <c r="G13" s="105"/>
      <c r="H13" s="105" t="s">
        <v>81</v>
      </c>
      <c r="J13" s="105" t="s">
        <v>158</v>
      </c>
      <c r="L13" s="106" t="s">
        <v>146</v>
      </c>
      <c r="M13" s="105"/>
      <c r="N13" s="108" t="s">
        <v>83</v>
      </c>
      <c r="Q13" s="105"/>
      <c r="R13" s="105" t="s">
        <v>197</v>
      </c>
      <c r="S13" s="105"/>
      <c r="T13" s="105" t="s">
        <v>165</v>
      </c>
      <c r="X13" s="105"/>
    </row>
    <row r="14" spans="1:24" ht="18" customHeight="1">
      <c r="B14" s="101"/>
      <c r="D14" s="107" t="s">
        <v>151</v>
      </c>
      <c r="E14" s="105"/>
      <c r="F14" s="108" t="s">
        <v>154</v>
      </c>
      <c r="G14" s="105"/>
      <c r="H14" s="108" t="s">
        <v>172</v>
      </c>
      <c r="I14" s="105"/>
      <c r="J14" s="105" t="s">
        <v>145</v>
      </c>
      <c r="K14" s="105"/>
      <c r="L14" s="106" t="s">
        <v>162</v>
      </c>
      <c r="M14" s="105"/>
      <c r="N14" s="108" t="s">
        <v>82</v>
      </c>
      <c r="O14" s="105"/>
      <c r="P14" s="108"/>
      <c r="Q14" s="105"/>
      <c r="R14" s="105" t="s">
        <v>198</v>
      </c>
      <c r="S14" s="105"/>
      <c r="T14" s="108" t="s">
        <v>166</v>
      </c>
      <c r="U14" s="105"/>
      <c r="V14" s="105" t="s">
        <v>168</v>
      </c>
      <c r="W14" s="105"/>
      <c r="X14" s="105" t="s">
        <v>67</v>
      </c>
    </row>
    <row r="15" spans="1:24" ht="18" customHeight="1">
      <c r="B15" s="136" t="s">
        <v>238</v>
      </c>
      <c r="D15" s="109" t="s">
        <v>152</v>
      </c>
      <c r="E15" s="105"/>
      <c r="F15" s="110" t="s">
        <v>155</v>
      </c>
      <c r="G15" s="105"/>
      <c r="H15" s="110" t="s">
        <v>156</v>
      </c>
      <c r="I15" s="108"/>
      <c r="J15" s="110" t="s">
        <v>159</v>
      </c>
      <c r="K15" s="108"/>
      <c r="L15" s="111" t="s">
        <v>163</v>
      </c>
      <c r="M15" s="105"/>
      <c r="N15" s="110" t="s">
        <v>164</v>
      </c>
      <c r="O15" s="108"/>
      <c r="P15" s="110" t="s">
        <v>30</v>
      </c>
      <c r="Q15" s="105"/>
      <c r="R15" s="104" t="s">
        <v>199</v>
      </c>
      <c r="S15" s="105"/>
      <c r="T15" s="110" t="s">
        <v>167</v>
      </c>
      <c r="U15" s="108"/>
      <c r="V15" s="110" t="s">
        <v>169</v>
      </c>
      <c r="W15" s="108"/>
      <c r="X15" s="110" t="s">
        <v>66</v>
      </c>
    </row>
    <row r="16" spans="1:24" ht="10" customHeight="1">
      <c r="A16" s="112"/>
      <c r="B16" s="101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</row>
    <row r="17" spans="1:24" ht="18" customHeight="1">
      <c r="A17" s="112" t="s">
        <v>185</v>
      </c>
      <c r="B17" s="101"/>
      <c r="D17" s="124">
        <v>157000</v>
      </c>
      <c r="E17" s="113"/>
      <c r="F17" s="124">
        <v>501620</v>
      </c>
      <c r="G17" s="113"/>
      <c r="H17" s="124">
        <v>12118</v>
      </c>
      <c r="I17" s="116"/>
      <c r="J17" s="124">
        <v>4007</v>
      </c>
      <c r="K17" s="116"/>
      <c r="L17" s="124">
        <v>3213</v>
      </c>
      <c r="M17" s="113"/>
      <c r="N17" s="124">
        <v>15700</v>
      </c>
      <c r="O17" s="116"/>
      <c r="P17" s="124">
        <v>86208</v>
      </c>
      <c r="Q17" s="113"/>
      <c r="R17" s="124">
        <v>-20</v>
      </c>
      <c r="S17" s="113"/>
      <c r="T17" s="117">
        <f>D17+H17+L17+N17+P17+J17+F17+R17</f>
        <v>779846</v>
      </c>
      <c r="U17" s="116"/>
      <c r="V17" s="124">
        <v>10658</v>
      </c>
      <c r="W17" s="116"/>
      <c r="X17" s="117">
        <f>SUM(T17:V17)</f>
        <v>790504</v>
      </c>
    </row>
    <row r="18" spans="1:24" ht="5" customHeight="1">
      <c r="B18" s="101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</row>
    <row r="19" spans="1:24" ht="18" customHeight="1">
      <c r="A19" s="103" t="s">
        <v>103</v>
      </c>
      <c r="B19" s="105"/>
      <c r="D19" s="116">
        <v>0</v>
      </c>
      <c r="E19" s="113"/>
      <c r="F19" s="116">
        <v>0</v>
      </c>
      <c r="G19" s="113"/>
      <c r="H19" s="116">
        <v>0</v>
      </c>
      <c r="I19" s="116"/>
      <c r="J19" s="116">
        <v>0</v>
      </c>
      <c r="K19" s="116"/>
      <c r="L19" s="116">
        <v>0</v>
      </c>
      <c r="M19" s="113"/>
      <c r="N19" s="116">
        <v>0</v>
      </c>
      <c r="O19" s="116"/>
      <c r="P19" s="116">
        <f>PL_3M!K40</f>
        <v>13469</v>
      </c>
      <c r="Q19" s="113"/>
      <c r="R19" s="116">
        <v>0</v>
      </c>
      <c r="S19" s="113"/>
      <c r="T19" s="113">
        <f>D19+H19+L19+N19+P19+J19+F19+R19</f>
        <v>13469</v>
      </c>
      <c r="U19" s="116"/>
      <c r="V19" s="116">
        <f>PL_3M!K41</f>
        <v>540</v>
      </c>
      <c r="W19" s="116"/>
      <c r="X19" s="113">
        <f>SUM(T19:V19)</f>
        <v>14009</v>
      </c>
    </row>
    <row r="20" spans="1:24" ht="18" customHeight="1">
      <c r="A20" s="103" t="s">
        <v>245</v>
      </c>
      <c r="B20" s="105"/>
      <c r="D20" s="116"/>
      <c r="E20" s="113"/>
      <c r="F20" s="116"/>
      <c r="G20" s="113"/>
      <c r="H20" s="116"/>
      <c r="I20" s="116"/>
      <c r="J20" s="116"/>
      <c r="K20" s="116"/>
      <c r="L20" s="116"/>
      <c r="M20" s="113"/>
      <c r="N20" s="116"/>
      <c r="O20" s="116"/>
      <c r="P20" s="116"/>
      <c r="Q20" s="113"/>
      <c r="R20" s="116"/>
      <c r="S20" s="113"/>
      <c r="T20" s="113"/>
      <c r="U20" s="116"/>
      <c r="V20" s="116"/>
      <c r="W20" s="116"/>
      <c r="X20" s="113"/>
    </row>
    <row r="21" spans="1:24" ht="18" customHeight="1">
      <c r="A21" s="115" t="s">
        <v>142</v>
      </c>
      <c r="B21" s="105"/>
      <c r="D21" s="117">
        <v>0</v>
      </c>
      <c r="E21" s="113"/>
      <c r="F21" s="117">
        <v>0</v>
      </c>
      <c r="G21" s="113"/>
      <c r="H21" s="117">
        <v>0</v>
      </c>
      <c r="I21" s="113"/>
      <c r="J21" s="117">
        <v>0</v>
      </c>
      <c r="K21" s="113"/>
      <c r="L21" s="117">
        <v>0</v>
      </c>
      <c r="M21" s="113"/>
      <c r="N21" s="117">
        <v>0</v>
      </c>
      <c r="O21" s="113"/>
      <c r="P21" s="117">
        <v>0</v>
      </c>
      <c r="Q21" s="113"/>
      <c r="R21" s="117">
        <v>187</v>
      </c>
      <c r="S21" s="113"/>
      <c r="T21" s="117">
        <f>D21+H21+L21+N21+P21+J21+F21+R21</f>
        <v>187</v>
      </c>
      <c r="U21" s="113"/>
      <c r="V21" s="117">
        <v>80</v>
      </c>
      <c r="W21" s="113"/>
      <c r="X21" s="117">
        <f>SUM(T21:V21)</f>
        <v>267</v>
      </c>
    </row>
    <row r="22" spans="1:24" ht="18" customHeight="1">
      <c r="A22" s="103" t="s">
        <v>246</v>
      </c>
      <c r="B22" s="105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</row>
    <row r="23" spans="1:24" ht="18" customHeight="1">
      <c r="A23" s="115" t="s">
        <v>142</v>
      </c>
      <c r="B23" s="105"/>
      <c r="D23" s="117">
        <f>SUM(D19:D21)</f>
        <v>0</v>
      </c>
      <c r="E23" s="113"/>
      <c r="F23" s="117">
        <f>SUM(F19:F21)</f>
        <v>0</v>
      </c>
      <c r="G23" s="113"/>
      <c r="H23" s="117">
        <f>SUM(H19:H21)</f>
        <v>0</v>
      </c>
      <c r="I23" s="113">
        <v>0</v>
      </c>
      <c r="J23" s="117">
        <f>SUM(J19:J21)</f>
        <v>0</v>
      </c>
      <c r="K23" s="113"/>
      <c r="L23" s="117">
        <f>SUM(L19:L21)</f>
        <v>0</v>
      </c>
      <c r="M23" s="113"/>
      <c r="N23" s="117">
        <f>SUM(N19:N21)</f>
        <v>0</v>
      </c>
      <c r="O23" s="113"/>
      <c r="P23" s="117">
        <f>SUM(P19:P21)</f>
        <v>13469</v>
      </c>
      <c r="Q23" s="113"/>
      <c r="R23" s="117">
        <f>SUM(R19:R21)</f>
        <v>187</v>
      </c>
      <c r="S23" s="113"/>
      <c r="T23" s="117">
        <f>SUM(T19:T21)</f>
        <v>13656</v>
      </c>
      <c r="U23" s="113"/>
      <c r="V23" s="117">
        <f>SUM(V19:V21)</f>
        <v>620</v>
      </c>
      <c r="W23" s="113"/>
      <c r="X23" s="117">
        <f>SUM(X19:X21)</f>
        <v>14276</v>
      </c>
    </row>
    <row r="24" spans="1:24" ht="5" customHeight="1">
      <c r="B24" s="105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</row>
    <row r="25" spans="1:24" ht="18" customHeight="1">
      <c r="A25" s="103" t="s">
        <v>186</v>
      </c>
      <c r="B25" s="105"/>
      <c r="D25" s="116"/>
      <c r="E25" s="113"/>
      <c r="F25" s="116"/>
      <c r="G25" s="113"/>
      <c r="H25" s="116"/>
      <c r="I25" s="116"/>
      <c r="J25" s="116"/>
      <c r="K25" s="116"/>
      <c r="L25" s="116"/>
      <c r="M25" s="113"/>
      <c r="N25" s="116"/>
      <c r="O25" s="116"/>
      <c r="P25" s="116"/>
      <c r="Q25" s="113"/>
      <c r="R25" s="116"/>
      <c r="S25" s="113"/>
      <c r="T25" s="113"/>
      <c r="U25" s="116"/>
      <c r="V25" s="116"/>
      <c r="W25" s="116"/>
      <c r="X25" s="113"/>
    </row>
    <row r="26" spans="1:24" ht="18" customHeight="1">
      <c r="A26" s="115" t="s">
        <v>110</v>
      </c>
      <c r="B26" s="105"/>
      <c r="D26" s="116">
        <v>0</v>
      </c>
      <c r="E26" s="113"/>
      <c r="F26" s="116">
        <v>0</v>
      </c>
      <c r="G26" s="113"/>
      <c r="H26" s="116">
        <v>0</v>
      </c>
      <c r="I26" s="116"/>
      <c r="J26" s="116">
        <v>-4410</v>
      </c>
      <c r="K26" s="116"/>
      <c r="L26" s="116">
        <v>0</v>
      </c>
      <c r="M26" s="113"/>
      <c r="N26" s="116">
        <v>0</v>
      </c>
      <c r="O26" s="116"/>
      <c r="P26" s="116">
        <v>0</v>
      </c>
      <c r="Q26" s="113"/>
      <c r="R26" s="116">
        <v>0</v>
      </c>
      <c r="S26" s="113"/>
      <c r="T26" s="113">
        <f>D26+H26+L26+N26+P26+J26+F26+R26</f>
        <v>-4410</v>
      </c>
      <c r="U26" s="116"/>
      <c r="V26" s="116">
        <v>-6668</v>
      </c>
      <c r="W26" s="116"/>
      <c r="X26" s="113">
        <f>SUM(T26:V26)</f>
        <v>-11078</v>
      </c>
    </row>
    <row r="27" spans="1:24" ht="18" customHeight="1">
      <c r="A27" s="103" t="s">
        <v>254</v>
      </c>
      <c r="B27" s="105"/>
      <c r="D27" s="124">
        <v>0</v>
      </c>
      <c r="E27" s="113"/>
      <c r="F27" s="124">
        <v>0</v>
      </c>
      <c r="G27" s="113"/>
      <c r="H27" s="124">
        <v>0</v>
      </c>
      <c r="I27" s="116"/>
      <c r="J27" s="124">
        <v>0</v>
      </c>
      <c r="K27" s="116"/>
      <c r="L27" s="124">
        <v>0</v>
      </c>
      <c r="M27" s="113"/>
      <c r="N27" s="124">
        <v>0</v>
      </c>
      <c r="O27" s="116"/>
      <c r="P27" s="124">
        <v>0</v>
      </c>
      <c r="Q27" s="113"/>
      <c r="R27" s="124">
        <v>0</v>
      </c>
      <c r="S27" s="113"/>
      <c r="T27" s="117">
        <f>D27+H27+L27+N27+P27+J27+F27+R27</f>
        <v>0</v>
      </c>
      <c r="U27" s="116"/>
      <c r="V27" s="124">
        <v>648</v>
      </c>
      <c r="W27" s="116"/>
      <c r="X27" s="117">
        <f>SUM(T27:V27)</f>
        <v>648</v>
      </c>
    </row>
    <row r="28" spans="1:24" ht="18" customHeight="1">
      <c r="A28" s="103" t="s">
        <v>134</v>
      </c>
      <c r="B28" s="114"/>
      <c r="D28" s="116">
        <f>SUM(D26:D27)</f>
        <v>0</v>
      </c>
      <c r="E28" s="113"/>
      <c r="F28" s="116">
        <f>SUM(F26:F27)</f>
        <v>0</v>
      </c>
      <c r="G28" s="113"/>
      <c r="H28" s="116">
        <f>SUM(H26:H27)</f>
        <v>0</v>
      </c>
      <c r="I28" s="116">
        <v>0</v>
      </c>
      <c r="J28" s="116">
        <f>SUM(J26:J27)</f>
        <v>-4410</v>
      </c>
      <c r="K28" s="116"/>
      <c r="L28" s="116">
        <f>SUM(L26:L27)</f>
        <v>0</v>
      </c>
      <c r="M28" s="113"/>
      <c r="N28" s="116">
        <f>SUM(N26:N27)</f>
        <v>0</v>
      </c>
      <c r="O28" s="116"/>
      <c r="P28" s="116">
        <f>SUM(P26:P27)</f>
        <v>0</v>
      </c>
      <c r="Q28" s="113"/>
      <c r="R28" s="116">
        <f>SUM(R26:R27)</f>
        <v>0</v>
      </c>
      <c r="S28" s="113"/>
      <c r="T28" s="116">
        <f>SUM(T26:T27)</f>
        <v>-4410</v>
      </c>
      <c r="U28" s="116"/>
      <c r="V28" s="116">
        <f>SUM(V26:V27)</f>
        <v>-6020</v>
      </c>
      <c r="W28" s="116"/>
      <c r="X28" s="113">
        <f>SUM(T28:V28)</f>
        <v>-10430</v>
      </c>
    </row>
    <row r="29" spans="1:24" ht="5" customHeight="1">
      <c r="B29" s="101"/>
      <c r="D29" s="118"/>
      <c r="E29" s="113"/>
      <c r="F29" s="118"/>
      <c r="G29" s="113"/>
      <c r="H29" s="118"/>
      <c r="I29" s="113"/>
      <c r="J29" s="118"/>
      <c r="K29" s="113"/>
      <c r="L29" s="118"/>
      <c r="M29" s="113"/>
      <c r="N29" s="118"/>
      <c r="O29" s="113"/>
      <c r="P29" s="118"/>
      <c r="Q29" s="113"/>
      <c r="R29" s="118"/>
      <c r="S29" s="113"/>
      <c r="T29" s="118"/>
      <c r="U29" s="113"/>
      <c r="V29" s="118"/>
      <c r="W29" s="113"/>
      <c r="X29" s="118"/>
    </row>
    <row r="30" spans="1:24" ht="18" customHeight="1" thickBot="1">
      <c r="A30" s="112" t="s">
        <v>215</v>
      </c>
      <c r="D30" s="119">
        <f>D17+D23+D28</f>
        <v>157000</v>
      </c>
      <c r="E30" s="113"/>
      <c r="F30" s="119">
        <f>F17+F23+F28</f>
        <v>501620</v>
      </c>
      <c r="G30" s="113"/>
      <c r="H30" s="119">
        <f>H17+H23+H28</f>
        <v>12118</v>
      </c>
      <c r="I30" s="113"/>
      <c r="J30" s="119">
        <f>J17+J23+J28</f>
        <v>-403</v>
      </c>
      <c r="K30" s="113"/>
      <c r="L30" s="119">
        <f>L17+L23+L28</f>
        <v>3213</v>
      </c>
      <c r="M30" s="113"/>
      <c r="N30" s="119">
        <f>N17+N23+N28</f>
        <v>15700</v>
      </c>
      <c r="O30" s="113"/>
      <c r="P30" s="119">
        <f>P17+P23+P28</f>
        <v>99677</v>
      </c>
      <c r="Q30" s="113"/>
      <c r="R30" s="119">
        <f>R17+R23+R28</f>
        <v>167</v>
      </c>
      <c r="S30" s="113"/>
      <c r="T30" s="119">
        <f>T17+T23+T28</f>
        <v>789092</v>
      </c>
      <c r="U30" s="113"/>
      <c r="V30" s="119">
        <f>V17+V23+V28</f>
        <v>5258</v>
      </c>
      <c r="W30" s="113"/>
      <c r="X30" s="119">
        <f>X17+X23+X28</f>
        <v>794350</v>
      </c>
    </row>
    <row r="31" spans="1:24" ht="10" customHeight="1" thickTop="1"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</row>
    <row r="32" spans="1:24" ht="18" customHeight="1">
      <c r="A32" s="112" t="s">
        <v>216</v>
      </c>
      <c r="B32" s="105"/>
      <c r="D32" s="117">
        <v>157000</v>
      </c>
      <c r="E32" s="113"/>
      <c r="F32" s="117">
        <v>501620</v>
      </c>
      <c r="G32" s="113"/>
      <c r="H32" s="117">
        <v>12118</v>
      </c>
      <c r="I32" s="113"/>
      <c r="J32" s="117">
        <v>-403</v>
      </c>
      <c r="K32" s="113"/>
      <c r="L32" s="117">
        <v>3213</v>
      </c>
      <c r="M32" s="113"/>
      <c r="N32" s="117">
        <v>15700</v>
      </c>
      <c r="O32" s="113"/>
      <c r="P32" s="117">
        <v>113639</v>
      </c>
      <c r="Q32" s="113"/>
      <c r="R32" s="117">
        <v>-748</v>
      </c>
      <c r="S32" s="113"/>
      <c r="T32" s="117">
        <f>D32+H32+L32+N32+P32+J32+F32+R32</f>
        <v>802139</v>
      </c>
      <c r="U32" s="113"/>
      <c r="V32" s="117">
        <v>11588</v>
      </c>
      <c r="W32" s="113"/>
      <c r="X32" s="117">
        <f>SUM(T32:V32)</f>
        <v>813727</v>
      </c>
    </row>
    <row r="33" spans="1:25" ht="5" customHeight="1">
      <c r="B33" s="101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</row>
    <row r="34" spans="1:25" ht="18" customHeight="1">
      <c r="A34" s="103" t="s">
        <v>103</v>
      </c>
      <c r="B34" s="105"/>
      <c r="D34" s="116">
        <v>0</v>
      </c>
      <c r="E34" s="113"/>
      <c r="F34" s="116">
        <v>0</v>
      </c>
      <c r="G34" s="113"/>
      <c r="H34" s="116">
        <v>0</v>
      </c>
      <c r="I34" s="116"/>
      <c r="J34" s="116">
        <v>0</v>
      </c>
      <c r="K34" s="116"/>
      <c r="L34" s="116">
        <v>0</v>
      </c>
      <c r="M34" s="113"/>
      <c r="N34" s="116">
        <v>0</v>
      </c>
      <c r="O34" s="116"/>
      <c r="P34" s="116">
        <f>PL_3M!I40</f>
        <v>18614</v>
      </c>
      <c r="Q34" s="113"/>
      <c r="R34" s="116">
        <v>0</v>
      </c>
      <c r="S34" s="113"/>
      <c r="T34" s="113">
        <f>D34+H34+L34+N34+P34+J34+F34+R34</f>
        <v>18614</v>
      </c>
      <c r="U34" s="116"/>
      <c r="V34" s="116">
        <f>PL_3M!I41</f>
        <v>922</v>
      </c>
      <c r="W34" s="116"/>
      <c r="X34" s="113">
        <f>SUM(T34:V34)</f>
        <v>19536</v>
      </c>
    </row>
    <row r="35" spans="1:25" ht="18" customHeight="1">
      <c r="A35" s="103" t="s">
        <v>183</v>
      </c>
      <c r="B35" s="105"/>
      <c r="D35" s="116"/>
      <c r="E35" s="113"/>
      <c r="F35" s="116"/>
      <c r="G35" s="113"/>
      <c r="H35" s="116"/>
      <c r="I35" s="116"/>
      <c r="J35" s="116"/>
      <c r="K35" s="116"/>
      <c r="L35" s="116"/>
      <c r="M35" s="113"/>
      <c r="N35" s="116"/>
      <c r="O35" s="116"/>
      <c r="P35" s="116"/>
      <c r="Q35" s="113"/>
      <c r="R35" s="116"/>
      <c r="S35" s="113"/>
      <c r="T35" s="113"/>
      <c r="U35" s="116"/>
      <c r="V35" s="116"/>
      <c r="W35" s="116"/>
      <c r="X35" s="113"/>
    </row>
    <row r="36" spans="1:25" ht="18" customHeight="1">
      <c r="A36" s="103" t="s">
        <v>247</v>
      </c>
      <c r="B36" s="105"/>
      <c r="D36" s="117">
        <v>0</v>
      </c>
      <c r="E36" s="113"/>
      <c r="F36" s="117">
        <v>0</v>
      </c>
      <c r="G36" s="113"/>
      <c r="H36" s="117">
        <v>0</v>
      </c>
      <c r="I36" s="113"/>
      <c r="J36" s="117">
        <v>0</v>
      </c>
      <c r="K36" s="113"/>
      <c r="L36" s="117">
        <v>0</v>
      </c>
      <c r="M36" s="113"/>
      <c r="N36" s="117">
        <v>0</v>
      </c>
      <c r="O36" s="113"/>
      <c r="P36" s="117">
        <v>0</v>
      </c>
      <c r="Q36" s="113"/>
      <c r="R36" s="117">
        <v>70</v>
      </c>
      <c r="S36" s="113"/>
      <c r="T36" s="117">
        <f>D36+H36+L36+N36+P36+J36+F36+R36</f>
        <v>70</v>
      </c>
      <c r="U36" s="113"/>
      <c r="V36" s="117">
        <v>-22</v>
      </c>
      <c r="W36" s="113"/>
      <c r="X36" s="117">
        <f>SUM(T36:V36)</f>
        <v>48</v>
      </c>
    </row>
    <row r="37" spans="1:25" ht="18" customHeight="1">
      <c r="A37" s="103" t="s">
        <v>246</v>
      </c>
      <c r="B37" s="105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</row>
    <row r="38" spans="1:25" ht="18" customHeight="1">
      <c r="A38" s="115" t="s">
        <v>142</v>
      </c>
      <c r="B38" s="105"/>
      <c r="D38" s="117">
        <f>SUM(D34:D36)</f>
        <v>0</v>
      </c>
      <c r="E38" s="113"/>
      <c r="F38" s="117">
        <f>SUM(F34:F36)</f>
        <v>0</v>
      </c>
      <c r="G38" s="113"/>
      <c r="H38" s="117">
        <f>SUM(H34:H36)</f>
        <v>0</v>
      </c>
      <c r="I38" s="113">
        <v>0</v>
      </c>
      <c r="J38" s="117">
        <f>SUM(J34:J36)</f>
        <v>0</v>
      </c>
      <c r="K38" s="113"/>
      <c r="L38" s="117">
        <f>SUM(L34:L36)</f>
        <v>0</v>
      </c>
      <c r="M38" s="113"/>
      <c r="N38" s="117">
        <f>SUM(N34:N36)</f>
        <v>0</v>
      </c>
      <c r="O38" s="113"/>
      <c r="P38" s="117">
        <f>SUM(P34:P36)</f>
        <v>18614</v>
      </c>
      <c r="Q38" s="113"/>
      <c r="R38" s="117">
        <f>SUM(R34:R36)</f>
        <v>70</v>
      </c>
      <c r="S38" s="113"/>
      <c r="T38" s="117">
        <f>SUM(T34:T36)</f>
        <v>18684</v>
      </c>
      <c r="U38" s="113"/>
      <c r="V38" s="117">
        <f>SUM(V34:V36)</f>
        <v>900</v>
      </c>
      <c r="W38" s="113"/>
      <c r="X38" s="117">
        <f>SUM(T38:V38)</f>
        <v>19584</v>
      </c>
    </row>
    <row r="39" spans="1:25" ht="5" customHeight="1">
      <c r="B39" s="105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</row>
    <row r="40" spans="1:25" ht="18" customHeight="1">
      <c r="A40" s="103" t="s">
        <v>255</v>
      </c>
      <c r="B40" s="105">
        <v>11</v>
      </c>
      <c r="D40" s="124">
        <v>0</v>
      </c>
      <c r="E40" s="113"/>
      <c r="F40" s="124">
        <v>0</v>
      </c>
      <c r="G40" s="113"/>
      <c r="H40" s="124">
        <v>0</v>
      </c>
      <c r="I40" s="116"/>
      <c r="J40" s="124">
        <v>0</v>
      </c>
      <c r="K40" s="116"/>
      <c r="L40" s="124">
        <v>0</v>
      </c>
      <c r="M40" s="113"/>
      <c r="N40" s="124">
        <v>0</v>
      </c>
      <c r="O40" s="113"/>
      <c r="P40" s="117">
        <v>0</v>
      </c>
      <c r="Q40" s="113"/>
      <c r="R40" s="117">
        <v>0</v>
      </c>
      <c r="S40" s="113"/>
      <c r="T40" s="117">
        <f>D40+H40+L40+N40+P40+J40+F40+R40</f>
        <v>0</v>
      </c>
      <c r="U40" s="113"/>
      <c r="V40" s="117">
        <v>300</v>
      </c>
      <c r="W40" s="113"/>
      <c r="X40" s="117">
        <f t="shared" ref="X40" si="0">SUM(T40:V40)</f>
        <v>300</v>
      </c>
    </row>
    <row r="41" spans="1:25" ht="5" customHeight="1">
      <c r="B41" s="105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</row>
    <row r="42" spans="1:25" ht="18" customHeight="1" thickBot="1">
      <c r="A42" s="112" t="s">
        <v>217</v>
      </c>
      <c r="D42" s="119">
        <f>D32+D38+D40</f>
        <v>157000</v>
      </c>
      <c r="E42" s="113"/>
      <c r="F42" s="119">
        <f>F32+F38+F40</f>
        <v>501620</v>
      </c>
      <c r="G42" s="113"/>
      <c r="H42" s="119">
        <f>H32+H38+H40</f>
        <v>12118</v>
      </c>
      <c r="I42" s="113"/>
      <c r="J42" s="119">
        <f>J32+J38+J40</f>
        <v>-403</v>
      </c>
      <c r="K42" s="113"/>
      <c r="L42" s="119">
        <f>L32+L38+L40</f>
        <v>3213</v>
      </c>
      <c r="M42" s="113"/>
      <c r="N42" s="119">
        <f>N32+N38+N40</f>
        <v>15700</v>
      </c>
      <c r="O42" s="113"/>
      <c r="P42" s="119">
        <f>P32+P38+P40</f>
        <v>132253</v>
      </c>
      <c r="Q42" s="113"/>
      <c r="R42" s="119">
        <f>R32+R38+R40</f>
        <v>-678</v>
      </c>
      <c r="S42" s="113"/>
      <c r="T42" s="119">
        <f>T32+T38+T40</f>
        <v>820823</v>
      </c>
      <c r="U42" s="113"/>
      <c r="V42" s="119">
        <f>V32+V38+V40</f>
        <v>12788</v>
      </c>
      <c r="W42" s="113"/>
      <c r="X42" s="119">
        <f>X32+X38+X40</f>
        <v>833611</v>
      </c>
      <c r="Y42" s="120"/>
    </row>
    <row r="43" spans="1:25" ht="21.25" customHeight="1" thickTop="1">
      <c r="C43" s="113"/>
      <c r="D43" s="120">
        <f>D42-FS!E92</f>
        <v>0</v>
      </c>
      <c r="F43" s="120">
        <f>F42-FS!E93</f>
        <v>0</v>
      </c>
      <c r="H43" s="120">
        <f>H42-FS!E94</f>
        <v>0</v>
      </c>
      <c r="J43" s="120">
        <f>J42-FS!E96</f>
        <v>0</v>
      </c>
      <c r="L43" s="120">
        <f>L42-FS!E98</f>
        <v>0</v>
      </c>
      <c r="N43" s="120">
        <f>N42-FS!E100</f>
        <v>0</v>
      </c>
      <c r="P43" s="120">
        <f>P42-FS!E101</f>
        <v>0</v>
      </c>
      <c r="T43" s="120">
        <f>T42-FS!E103</f>
        <v>0</v>
      </c>
      <c r="V43" s="120">
        <f>V42-FS!E104</f>
        <v>0</v>
      </c>
      <c r="X43" s="120">
        <f>X42-FS!E105</f>
        <v>0</v>
      </c>
    </row>
    <row r="44" spans="1:25" ht="21.25" customHeight="1"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</row>
    <row r="45" spans="1:25" ht="21.25" customHeight="1"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</row>
    <row r="46" spans="1:25" ht="21.25" customHeight="1"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</row>
    <row r="86" spans="1:1" ht="21.25" customHeight="1">
      <c r="A86" s="103" t="s">
        <v>141</v>
      </c>
    </row>
  </sheetData>
  <mergeCells count="2">
    <mergeCell ref="D5:X5"/>
    <mergeCell ref="N12:P12"/>
  </mergeCells>
  <phoneticPr fontId="5" type="noConversion"/>
  <pageMargins left="0.5" right="0.36" top="0.8" bottom="0.4" header="0.4" footer="0.3"/>
  <pageSetup paperSize="9" scale="77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O24"/>
  <sheetViews>
    <sheetView tabSelected="1" zoomScale="90" zoomScaleNormal="90" zoomScaleSheetLayoutView="120" workbookViewId="0">
      <selection activeCell="B53" sqref="B53"/>
    </sheetView>
  </sheetViews>
  <sheetFormatPr defaultColWidth="9.09765625" defaultRowHeight="21.25" customHeight="1"/>
  <cols>
    <col min="1" max="1" width="41.59765625" style="5" customWidth="1"/>
    <col min="2" max="2" width="7.3984375" style="5" customWidth="1"/>
    <col min="3" max="3" width="0.8984375" style="5" customWidth="1"/>
    <col min="4" max="4" width="15.59765625" style="5" customWidth="1"/>
    <col min="5" max="5" width="0.8984375" style="5" customWidth="1"/>
    <col min="6" max="6" width="15.69921875" style="5" customWidth="1"/>
    <col min="7" max="7" width="0.8984375" style="5" customWidth="1"/>
    <col min="8" max="8" width="15.59765625" style="5" customWidth="1"/>
    <col min="9" max="9" width="0.8984375" style="5" customWidth="1"/>
    <col min="10" max="10" width="15.59765625" style="5" customWidth="1"/>
    <col min="11" max="11" width="0.8984375" style="5" customWidth="1"/>
    <col min="12" max="12" width="15.59765625" style="5" customWidth="1"/>
    <col min="13" max="13" width="0.8984375" style="5" customWidth="1"/>
    <col min="14" max="14" width="15.59765625" style="5" customWidth="1"/>
    <col min="15" max="15" width="13.19921875" style="5" bestFit="1" customWidth="1"/>
    <col min="16" max="16384" width="9.09765625" style="5"/>
  </cols>
  <sheetData>
    <row r="1" spans="1:14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50" t="s">
        <v>95</v>
      </c>
    </row>
    <row r="2" spans="1:14" ht="18" customHeight="1">
      <c r="A2" s="1" t="s">
        <v>214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50" t="s">
        <v>96</v>
      </c>
    </row>
    <row r="3" spans="1:14" s="4" customFormat="1" ht="18" customHeight="1">
      <c r="A3" s="1" t="str">
        <f>PL_3M!A3</f>
        <v>FOR THE THREE-MONTH PERIOD ENDED MARCH 31, 2025</v>
      </c>
    </row>
    <row r="4" spans="1:14" s="4" customFormat="1" ht="18" customHeight="1">
      <c r="A4" s="1"/>
    </row>
    <row r="5" spans="1:14" ht="18" customHeight="1">
      <c r="A5" s="2"/>
      <c r="C5" s="4"/>
      <c r="D5" s="142" t="s">
        <v>125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18" customHeight="1">
      <c r="B6" s="7"/>
      <c r="C6" s="4"/>
      <c r="D6" s="6" t="s">
        <v>14</v>
      </c>
      <c r="E6" s="7"/>
      <c r="F6" s="7" t="s">
        <v>170</v>
      </c>
      <c r="G6" s="7"/>
      <c r="H6" s="7" t="s">
        <v>81</v>
      </c>
      <c r="I6" s="7"/>
      <c r="J6" s="142" t="s">
        <v>173</v>
      </c>
      <c r="K6" s="142"/>
      <c r="L6" s="142"/>
    </row>
    <row r="7" spans="1:14" ht="18" customHeight="1">
      <c r="B7" s="8"/>
      <c r="C7" s="7"/>
      <c r="D7" s="6" t="s">
        <v>151</v>
      </c>
      <c r="E7" s="7"/>
      <c r="F7" s="8" t="s">
        <v>131</v>
      </c>
      <c r="G7" s="7"/>
      <c r="H7" s="8" t="s">
        <v>172</v>
      </c>
      <c r="I7" s="7"/>
      <c r="J7" s="8" t="s">
        <v>29</v>
      </c>
      <c r="K7" s="7"/>
      <c r="L7" s="8"/>
      <c r="M7" s="7"/>
      <c r="N7" s="7" t="s">
        <v>32</v>
      </c>
    </row>
    <row r="8" spans="1:14" ht="18" customHeight="1">
      <c r="B8" s="8"/>
      <c r="C8" s="7"/>
      <c r="D8" s="9" t="s">
        <v>152</v>
      </c>
      <c r="E8" s="7"/>
      <c r="F8" s="10" t="s">
        <v>171</v>
      </c>
      <c r="G8" s="7"/>
      <c r="H8" s="10" t="s">
        <v>156</v>
      </c>
      <c r="I8" s="7"/>
      <c r="J8" s="10" t="s">
        <v>164</v>
      </c>
      <c r="K8" s="8"/>
      <c r="L8" s="10" t="s">
        <v>30</v>
      </c>
      <c r="M8" s="8"/>
      <c r="N8" s="10" t="s">
        <v>256</v>
      </c>
    </row>
    <row r="9" spans="1:14" ht="10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8" customHeight="1">
      <c r="A10" s="11" t="s">
        <v>185</v>
      </c>
      <c r="B10" s="2"/>
      <c r="C10" s="12"/>
      <c r="D10" s="12">
        <v>157000</v>
      </c>
      <c r="E10" s="12"/>
      <c r="F10" s="12">
        <v>501620</v>
      </c>
      <c r="G10" s="12"/>
      <c r="H10" s="12">
        <v>12118</v>
      </c>
      <c r="I10" s="12"/>
      <c r="J10" s="12">
        <v>15700</v>
      </c>
      <c r="K10" s="12"/>
      <c r="L10" s="12">
        <v>47114</v>
      </c>
      <c r="M10" s="12"/>
      <c r="N10" s="12">
        <f>D10+H10+J10+L10+F10</f>
        <v>733552</v>
      </c>
    </row>
    <row r="11" spans="1:14" s="131" customFormat="1" ht="5" customHeight="1"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" customHeight="1">
      <c r="A12" s="5" t="s">
        <v>104</v>
      </c>
      <c r="B12" s="7"/>
      <c r="C12" s="12"/>
      <c r="D12" s="67">
        <v>0</v>
      </c>
      <c r="E12" s="14"/>
      <c r="F12" s="67">
        <v>0</v>
      </c>
      <c r="G12" s="14"/>
      <c r="H12" s="67">
        <v>0</v>
      </c>
      <c r="I12" s="12"/>
      <c r="J12" s="67">
        <v>0</v>
      </c>
      <c r="K12" s="14"/>
      <c r="L12" s="67">
        <f>PL_3M!O37</f>
        <v>584</v>
      </c>
      <c r="M12" s="14"/>
      <c r="N12" s="59">
        <f>D12+H12+J12+L12+F12</f>
        <v>584</v>
      </c>
    </row>
    <row r="13" spans="1:14" ht="10" customHeight="1">
      <c r="B13" s="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8" customHeight="1" thickBot="1">
      <c r="A14" s="11" t="s">
        <v>215</v>
      </c>
      <c r="C14" s="12"/>
      <c r="D14" s="16">
        <f>D10+D12</f>
        <v>157000</v>
      </c>
      <c r="E14" s="12"/>
      <c r="F14" s="16">
        <f>F10+F12</f>
        <v>501620</v>
      </c>
      <c r="G14" s="12"/>
      <c r="H14" s="16">
        <f>H10+H12</f>
        <v>12118</v>
      </c>
      <c r="I14" s="12"/>
      <c r="J14" s="16">
        <f>J10+J12</f>
        <v>15700</v>
      </c>
      <c r="K14" s="12"/>
      <c r="L14" s="16">
        <f>L10+L12</f>
        <v>47698</v>
      </c>
      <c r="M14" s="12"/>
      <c r="N14" s="16">
        <f>N10+N12</f>
        <v>734136</v>
      </c>
    </row>
    <row r="15" spans="1:14" ht="10" customHeight="1" thickTop="1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8" customHeight="1">
      <c r="A16" s="11" t="s">
        <v>216</v>
      </c>
      <c r="B16" s="7"/>
      <c r="C16" s="12"/>
      <c r="D16" s="12">
        <v>157000</v>
      </c>
      <c r="E16" s="12"/>
      <c r="F16" s="12">
        <v>501620</v>
      </c>
      <c r="G16" s="12"/>
      <c r="H16" s="12">
        <v>12118</v>
      </c>
      <c r="I16" s="12"/>
      <c r="J16" s="12">
        <v>15700</v>
      </c>
      <c r="K16" s="12"/>
      <c r="L16" s="12">
        <v>48083</v>
      </c>
      <c r="M16" s="12"/>
      <c r="N16" s="12">
        <f>D16+H16+J16+L16+F16</f>
        <v>734521</v>
      </c>
    </row>
    <row r="17" spans="1:15" s="131" customFormat="1" ht="5" customHeight="1"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5" ht="18" customHeight="1">
      <c r="A18" s="5" t="s">
        <v>104</v>
      </c>
      <c r="B18" s="14"/>
      <c r="C18" s="12"/>
      <c r="D18" s="14">
        <v>0</v>
      </c>
      <c r="E18" s="14"/>
      <c r="F18" s="14">
        <v>0</v>
      </c>
      <c r="G18" s="14"/>
      <c r="H18" s="14">
        <v>0</v>
      </c>
      <c r="I18" s="12"/>
      <c r="J18" s="14">
        <v>0</v>
      </c>
      <c r="K18" s="14"/>
      <c r="L18" s="14">
        <f>PL_3M!M30</f>
        <v>505</v>
      </c>
      <c r="M18" s="14"/>
      <c r="N18" s="59">
        <f>D18+H18+J18+L18+F18</f>
        <v>505</v>
      </c>
    </row>
    <row r="19" spans="1:15" ht="10" customHeight="1">
      <c r="B19" s="14"/>
      <c r="C19" s="12"/>
      <c r="D19" s="15"/>
      <c r="E19" s="14"/>
      <c r="F19" s="15"/>
      <c r="G19" s="14"/>
      <c r="H19" s="15"/>
      <c r="I19" s="12"/>
      <c r="J19" s="15"/>
      <c r="K19" s="14"/>
      <c r="L19" s="15"/>
      <c r="M19" s="14"/>
      <c r="N19" s="13"/>
    </row>
    <row r="20" spans="1:15" ht="18" customHeight="1" thickBot="1">
      <c r="A20" s="11" t="s">
        <v>217</v>
      </c>
      <c r="B20" s="12"/>
      <c r="C20" s="12"/>
      <c r="D20" s="16">
        <f>D16+D18</f>
        <v>157000</v>
      </c>
      <c r="E20" s="12"/>
      <c r="F20" s="16">
        <f>F16+F18</f>
        <v>501620</v>
      </c>
      <c r="G20" s="12"/>
      <c r="H20" s="16">
        <f>H16+H18</f>
        <v>12118</v>
      </c>
      <c r="I20" s="12"/>
      <c r="J20" s="16">
        <f>J16+J18</f>
        <v>15700</v>
      </c>
      <c r="K20" s="12"/>
      <c r="L20" s="16">
        <f>L16+L18</f>
        <v>48588</v>
      </c>
      <c r="M20" s="12"/>
      <c r="N20" s="16">
        <f>N16+N18</f>
        <v>735026</v>
      </c>
      <c r="O20" s="17"/>
    </row>
    <row r="21" spans="1:15" ht="21.25" customHeight="1" thickTop="1"/>
    <row r="22" spans="1:15" ht="21.25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5" ht="21.25" customHeigh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5" ht="21.25" customHeight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mergeCells count="2">
    <mergeCell ref="J6:L6"/>
    <mergeCell ref="D5:N5"/>
  </mergeCells>
  <pageMargins left="0.5" right="0.5" top="0.8" bottom="0.4" header="0.4" footer="0.3"/>
  <pageSetup paperSize="9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94"/>
  <sheetViews>
    <sheetView tabSelected="1" topLeftCell="A42" zoomScale="80" zoomScaleNormal="80" zoomScaleSheetLayoutView="90" workbookViewId="0">
      <selection activeCell="B53" sqref="B53"/>
    </sheetView>
  </sheetViews>
  <sheetFormatPr defaultColWidth="9.09765625" defaultRowHeight="21.25" customHeight="1"/>
  <cols>
    <col min="1" max="1" width="3.8984375" style="19" customWidth="1"/>
    <col min="2" max="2" width="31.09765625" style="19" customWidth="1"/>
    <col min="3" max="3" width="13.69921875" style="31" customWidth="1"/>
    <col min="4" max="4" width="1.09765625" style="19" customWidth="1"/>
    <col min="5" max="5" width="8.59765625" style="34" customWidth="1"/>
    <col min="6" max="6" width="1.09765625" style="19" customWidth="1"/>
    <col min="7" max="7" width="2.59765625" style="34" customWidth="1"/>
    <col min="8" max="8" width="1.09765625" style="19" customWidth="1"/>
    <col min="9" max="9" width="13.59765625" style="34" customWidth="1"/>
    <col min="10" max="10" width="1.09765625" style="19" customWidth="1"/>
    <col min="11" max="11" width="13.59765625" style="34" customWidth="1"/>
    <col min="12" max="12" width="1.09765625" style="19" customWidth="1"/>
    <col min="13" max="13" width="13.59765625" style="34" customWidth="1"/>
    <col min="14" max="14" width="1.09765625" style="19" customWidth="1"/>
    <col min="15" max="15" width="13.59765625" style="34" customWidth="1"/>
    <col min="16" max="16" width="2.3984375" style="19" customWidth="1"/>
    <col min="17" max="17" width="12.09765625" style="19" customWidth="1"/>
    <col min="18" max="18" width="12" style="19" customWidth="1"/>
    <col min="19" max="16384" width="9.09765625" style="19"/>
  </cols>
  <sheetData>
    <row r="1" spans="1:15" ht="20" customHeight="1">
      <c r="A1" s="18" t="str">
        <f>FS!A1</f>
        <v>BIOSCIENCE ANIMAL HEALTH PUBLIC COMPANY LIMITED AND ITS SUBSIDIARIES</v>
      </c>
      <c r="C1" s="2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0" t="s">
        <v>95</v>
      </c>
    </row>
    <row r="2" spans="1:15" s="21" customFormat="1" ht="20" customHeight="1">
      <c r="A2" s="21" t="s">
        <v>73</v>
      </c>
      <c r="B2" s="19"/>
      <c r="C2" s="2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0" t="s">
        <v>96</v>
      </c>
    </row>
    <row r="3" spans="1:15" ht="20" customHeight="1">
      <c r="A3" s="18" t="str">
        <f>PL_3M!A3</f>
        <v>FOR THE THREE-MONTH PERIOD ENDED MARCH 31, 2025</v>
      </c>
      <c r="C3" s="22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0" customHeight="1">
      <c r="B4" s="23"/>
      <c r="C4" s="20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20" customHeight="1">
      <c r="B5" s="23"/>
      <c r="C5" s="20"/>
      <c r="D5" s="20"/>
      <c r="E5" s="29"/>
      <c r="F5" s="29"/>
      <c r="G5" s="29"/>
      <c r="H5" s="29"/>
      <c r="I5" s="139" t="s">
        <v>123</v>
      </c>
      <c r="J5" s="139"/>
      <c r="K5" s="139"/>
      <c r="L5" s="139"/>
      <c r="M5" s="139"/>
      <c r="N5" s="139"/>
      <c r="O5" s="139"/>
    </row>
    <row r="6" spans="1:15" ht="20" customHeight="1">
      <c r="B6" s="23"/>
      <c r="C6" s="20"/>
      <c r="D6" s="20"/>
      <c r="E6" s="29"/>
      <c r="F6" s="29"/>
      <c r="G6" s="29"/>
      <c r="H6" s="29"/>
      <c r="I6" s="140" t="s">
        <v>50</v>
      </c>
      <c r="J6" s="140"/>
      <c r="K6" s="140"/>
      <c r="L6" s="69"/>
      <c r="M6" s="140" t="s">
        <v>52</v>
      </c>
      <c r="N6" s="140"/>
      <c r="O6" s="140"/>
    </row>
    <row r="7" spans="1:15" ht="20" customHeight="1">
      <c r="B7" s="23"/>
      <c r="C7" s="20"/>
      <c r="D7" s="20"/>
      <c r="E7" s="29"/>
      <c r="F7" s="29"/>
      <c r="G7" s="29"/>
      <c r="H7" s="29"/>
      <c r="I7" s="139" t="s">
        <v>51</v>
      </c>
      <c r="J7" s="139"/>
      <c r="K7" s="139"/>
      <c r="L7" s="69"/>
      <c r="M7" s="139" t="s">
        <v>51</v>
      </c>
      <c r="N7" s="139"/>
      <c r="O7" s="139"/>
    </row>
    <row r="8" spans="1:15" ht="20" customHeight="1">
      <c r="B8" s="23"/>
      <c r="C8" s="19"/>
      <c r="D8" s="26"/>
      <c r="E8" s="58"/>
      <c r="F8" s="26"/>
      <c r="G8" s="29"/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10" customHeight="1">
      <c r="B9" s="23"/>
      <c r="C9" s="19"/>
      <c r="D9" s="26"/>
      <c r="E9" s="58"/>
      <c r="F9" s="26"/>
      <c r="G9" s="29"/>
      <c r="H9" s="26"/>
      <c r="I9" s="58"/>
      <c r="J9" s="26"/>
      <c r="K9" s="58"/>
      <c r="L9" s="26"/>
      <c r="M9" s="58"/>
      <c r="N9" s="26"/>
      <c r="O9" s="58"/>
    </row>
    <row r="10" spans="1:15" ht="20" customHeight="1">
      <c r="A10" s="18" t="s">
        <v>53</v>
      </c>
      <c r="C10" s="20"/>
      <c r="D10" s="28"/>
      <c r="E10" s="28"/>
      <c r="F10" s="28"/>
      <c r="G10" s="29"/>
      <c r="H10" s="28"/>
      <c r="I10" s="28"/>
      <c r="J10" s="28"/>
      <c r="K10" s="28"/>
      <c r="L10" s="28"/>
      <c r="M10" s="28"/>
      <c r="N10" s="28"/>
      <c r="O10" s="28"/>
    </row>
    <row r="11" spans="1:15" ht="20" customHeight="1">
      <c r="A11" s="29" t="s">
        <v>103</v>
      </c>
      <c r="C11" s="20"/>
      <c r="D11" s="35"/>
      <c r="E11" s="35"/>
      <c r="F11" s="35"/>
      <c r="G11" s="29"/>
      <c r="H11" s="35"/>
      <c r="I11" s="88">
        <f>PL_3M!I30</f>
        <v>19536</v>
      </c>
      <c r="J11" s="88"/>
      <c r="K11" s="88">
        <f>PL_3M!K30</f>
        <v>14009</v>
      </c>
      <c r="L11" s="88"/>
      <c r="M11" s="88">
        <f>PL_3M!M30</f>
        <v>505</v>
      </c>
      <c r="N11" s="88"/>
      <c r="O11" s="88">
        <f>PL_3M!O30</f>
        <v>584</v>
      </c>
    </row>
    <row r="12" spans="1:15" ht="20" customHeight="1">
      <c r="A12" s="29" t="s">
        <v>192</v>
      </c>
      <c r="D12" s="35"/>
      <c r="E12" s="35"/>
      <c r="F12" s="35"/>
      <c r="G12" s="29"/>
      <c r="H12" s="35"/>
      <c r="I12" s="61"/>
      <c r="J12" s="88"/>
      <c r="K12" s="88"/>
      <c r="L12" s="88"/>
      <c r="M12" s="61"/>
      <c r="N12" s="88"/>
      <c r="O12" s="61"/>
    </row>
    <row r="13" spans="1:15" ht="20" customHeight="1">
      <c r="A13" s="29" t="s">
        <v>206</v>
      </c>
      <c r="D13" s="35"/>
      <c r="E13" s="35"/>
      <c r="F13" s="35"/>
      <c r="G13" s="20"/>
      <c r="H13" s="35"/>
      <c r="I13" s="61"/>
      <c r="J13" s="88"/>
      <c r="K13" s="88"/>
      <c r="L13" s="88"/>
      <c r="M13" s="61"/>
      <c r="N13" s="88"/>
      <c r="O13" s="61"/>
    </row>
    <row r="14" spans="1:15" ht="20" customHeight="1">
      <c r="A14" s="29" t="s">
        <v>191</v>
      </c>
      <c r="D14" s="35"/>
      <c r="E14" s="52"/>
      <c r="F14" s="35"/>
      <c r="G14" s="24"/>
      <c r="H14" s="35"/>
      <c r="I14" s="61">
        <v>46</v>
      </c>
      <c r="J14" s="88"/>
      <c r="K14" s="61">
        <v>-215</v>
      </c>
      <c r="L14" s="88"/>
      <c r="M14" s="61">
        <v>-462</v>
      </c>
      <c r="N14" s="88"/>
      <c r="O14" s="61">
        <v>-259</v>
      </c>
    </row>
    <row r="15" spans="1:15" ht="20" customHeight="1">
      <c r="A15" s="29" t="s">
        <v>257</v>
      </c>
      <c r="D15" s="28"/>
      <c r="E15" s="28"/>
      <c r="F15" s="28"/>
      <c r="G15" s="20"/>
      <c r="H15" s="28"/>
      <c r="I15" s="61">
        <v>-145</v>
      </c>
      <c r="J15" s="89"/>
      <c r="K15" s="60">
        <v>0</v>
      </c>
      <c r="L15" s="89"/>
      <c r="M15" s="61">
        <v>-145</v>
      </c>
      <c r="N15" s="89"/>
      <c r="O15" s="60">
        <v>0</v>
      </c>
    </row>
    <row r="16" spans="1:15" ht="20" customHeight="1">
      <c r="A16" s="29" t="s">
        <v>230</v>
      </c>
      <c r="D16" s="28"/>
      <c r="E16" s="28"/>
      <c r="F16" s="28"/>
      <c r="G16" s="20"/>
      <c r="H16" s="28"/>
      <c r="I16" s="61">
        <v>-76</v>
      </c>
      <c r="J16" s="89"/>
      <c r="K16" s="61">
        <v>-14</v>
      </c>
      <c r="L16" s="89"/>
      <c r="M16" s="61">
        <v>-76</v>
      </c>
      <c r="N16" s="89"/>
      <c r="O16" s="61">
        <v>-14</v>
      </c>
    </row>
    <row r="17" spans="1:15" ht="20" customHeight="1">
      <c r="A17" s="29" t="s">
        <v>233</v>
      </c>
      <c r="D17" s="35"/>
      <c r="E17" s="35"/>
      <c r="F17" s="35"/>
      <c r="G17" s="20"/>
      <c r="H17" s="35"/>
      <c r="I17" s="61">
        <v>-1019</v>
      </c>
      <c r="J17" s="88"/>
      <c r="K17" s="61">
        <v>1183</v>
      </c>
      <c r="L17" s="88"/>
      <c r="M17" s="88">
        <v>217</v>
      </c>
      <c r="N17" s="88"/>
      <c r="O17" s="61">
        <v>-40</v>
      </c>
    </row>
    <row r="18" spans="1:15" ht="20" customHeight="1">
      <c r="A18" s="29" t="s">
        <v>114</v>
      </c>
      <c r="D18" s="35"/>
      <c r="E18" s="35"/>
      <c r="F18" s="35"/>
      <c r="G18" s="20"/>
      <c r="H18" s="35"/>
      <c r="I18" s="61">
        <v>442</v>
      </c>
      <c r="J18" s="88"/>
      <c r="K18" s="61">
        <v>47</v>
      </c>
      <c r="L18" s="88"/>
      <c r="M18" s="44">
        <v>0</v>
      </c>
      <c r="N18" s="60"/>
      <c r="O18" s="60">
        <v>0</v>
      </c>
    </row>
    <row r="19" spans="1:15" ht="20" customHeight="1">
      <c r="A19" s="29" t="s">
        <v>200</v>
      </c>
      <c r="D19" s="28"/>
      <c r="E19" s="28"/>
      <c r="F19" s="28"/>
      <c r="G19" s="20"/>
      <c r="H19" s="28"/>
      <c r="I19" s="62">
        <v>-700</v>
      </c>
      <c r="J19" s="89"/>
      <c r="K19" s="62">
        <v>2904</v>
      </c>
      <c r="L19" s="89"/>
      <c r="M19" s="89">
        <v>-24</v>
      </c>
      <c r="N19" s="89"/>
      <c r="O19" s="62">
        <v>892</v>
      </c>
    </row>
    <row r="20" spans="1:15" ht="20" customHeight="1">
      <c r="A20" s="29" t="s">
        <v>112</v>
      </c>
      <c r="D20" s="28"/>
      <c r="E20" s="28"/>
      <c r="F20" s="28"/>
      <c r="G20" s="20"/>
      <c r="H20" s="28"/>
      <c r="I20" s="61">
        <v>923</v>
      </c>
      <c r="J20" s="89"/>
      <c r="K20" s="60">
        <v>0</v>
      </c>
      <c r="L20" s="89"/>
      <c r="M20" s="44">
        <v>29</v>
      </c>
      <c r="N20" s="89"/>
      <c r="O20" s="60">
        <v>0</v>
      </c>
    </row>
    <row r="21" spans="1:15" ht="21.25" customHeight="1">
      <c r="A21" s="19" t="s">
        <v>231</v>
      </c>
      <c r="I21" s="34">
        <v>244</v>
      </c>
      <c r="K21" s="60">
        <v>0</v>
      </c>
      <c r="M21" s="60">
        <v>0</v>
      </c>
      <c r="O21" s="60">
        <v>0</v>
      </c>
    </row>
    <row r="22" spans="1:15" ht="20" customHeight="1">
      <c r="A22" s="19" t="s">
        <v>54</v>
      </c>
      <c r="B22" s="18"/>
      <c r="D22" s="28"/>
      <c r="E22" s="28"/>
      <c r="F22" s="28"/>
      <c r="G22" s="20"/>
      <c r="H22" s="28"/>
      <c r="I22" s="62">
        <v>5654</v>
      </c>
      <c r="J22" s="89"/>
      <c r="K22" s="62">
        <v>4390</v>
      </c>
      <c r="L22" s="89"/>
      <c r="M22" s="89">
        <v>2388</v>
      </c>
      <c r="N22" s="89"/>
      <c r="O22" s="62">
        <v>2278</v>
      </c>
    </row>
    <row r="23" spans="1:15" ht="20" customHeight="1">
      <c r="A23" s="29" t="s">
        <v>74</v>
      </c>
      <c r="D23" s="35"/>
      <c r="E23" s="52"/>
      <c r="F23" s="35"/>
      <c r="G23" s="24"/>
      <c r="H23" s="35"/>
      <c r="I23" s="61">
        <v>512</v>
      </c>
      <c r="J23" s="88"/>
      <c r="K23" s="61">
        <v>471</v>
      </c>
      <c r="L23" s="88"/>
      <c r="M23" s="62">
        <v>110</v>
      </c>
      <c r="N23" s="88"/>
      <c r="O23" s="61">
        <v>100</v>
      </c>
    </row>
    <row r="24" spans="1:15" ht="20" customHeight="1">
      <c r="A24" s="29" t="s">
        <v>56</v>
      </c>
      <c r="D24" s="35"/>
      <c r="E24" s="54"/>
      <c r="F24" s="35"/>
      <c r="G24" s="20"/>
      <c r="H24" s="35"/>
      <c r="I24" s="61">
        <v>-170</v>
      </c>
      <c r="J24" s="88"/>
      <c r="K24" s="61">
        <v>-942</v>
      </c>
      <c r="L24" s="88"/>
      <c r="M24" s="62">
        <v>-855</v>
      </c>
      <c r="N24" s="88"/>
      <c r="O24" s="61">
        <v>-1192</v>
      </c>
    </row>
    <row r="25" spans="1:15" ht="20" customHeight="1">
      <c r="A25" s="29" t="s">
        <v>55</v>
      </c>
      <c r="D25" s="35"/>
      <c r="E25" s="52"/>
      <c r="F25" s="35"/>
      <c r="G25" s="24"/>
      <c r="H25" s="35"/>
      <c r="I25" s="61">
        <v>585</v>
      </c>
      <c r="J25" s="88"/>
      <c r="K25" s="61">
        <v>557</v>
      </c>
      <c r="L25" s="88"/>
      <c r="M25" s="61">
        <v>11</v>
      </c>
      <c r="N25" s="88"/>
      <c r="O25" s="61">
        <v>41</v>
      </c>
    </row>
    <row r="26" spans="1:15" ht="20" customHeight="1">
      <c r="A26" s="19" t="s">
        <v>232</v>
      </c>
      <c r="B26" s="18"/>
      <c r="D26" s="35"/>
      <c r="E26" s="35"/>
      <c r="F26" s="35"/>
      <c r="G26" s="20"/>
      <c r="H26" s="35"/>
      <c r="I26" s="68">
        <v>5194</v>
      </c>
      <c r="J26" s="88"/>
      <c r="K26" s="68">
        <v>3629</v>
      </c>
      <c r="L26" s="88"/>
      <c r="M26" s="90">
        <v>143</v>
      </c>
      <c r="N26" s="88"/>
      <c r="O26" s="68">
        <v>91</v>
      </c>
    </row>
    <row r="27" spans="1:15" ht="20" customHeight="1">
      <c r="A27" s="21" t="s">
        <v>107</v>
      </c>
      <c r="B27" s="18"/>
      <c r="C27" s="19"/>
      <c r="D27" s="35"/>
      <c r="E27" s="35"/>
      <c r="F27" s="35"/>
      <c r="G27" s="20"/>
      <c r="H27" s="35"/>
      <c r="I27" s="62"/>
      <c r="J27" s="88"/>
      <c r="K27" s="88"/>
      <c r="L27" s="88"/>
      <c r="M27" s="62"/>
      <c r="N27" s="88"/>
      <c r="O27" s="62"/>
    </row>
    <row r="28" spans="1:15" ht="20" customHeight="1">
      <c r="A28" s="21" t="s">
        <v>108</v>
      </c>
      <c r="B28" s="18"/>
      <c r="D28" s="35"/>
      <c r="E28" s="35"/>
      <c r="F28" s="35"/>
      <c r="G28" s="20"/>
      <c r="H28" s="35"/>
      <c r="I28" s="62">
        <f>SUM(I11:I26)</f>
        <v>31026</v>
      </c>
      <c r="J28" s="88"/>
      <c r="K28" s="88">
        <f>SUM(K11:K26)</f>
        <v>26019</v>
      </c>
      <c r="L28" s="88"/>
      <c r="M28" s="62">
        <f>SUM(M11:M26)</f>
        <v>1841</v>
      </c>
      <c r="N28" s="88"/>
      <c r="O28" s="62">
        <f>SUM(O11:O26)</f>
        <v>2481</v>
      </c>
    </row>
    <row r="29" spans="1:15" ht="20" customHeight="1">
      <c r="A29" s="18" t="s">
        <v>57</v>
      </c>
      <c r="B29" s="18"/>
      <c r="D29" s="35"/>
      <c r="E29" s="35"/>
      <c r="F29" s="35"/>
      <c r="G29" s="20"/>
      <c r="H29" s="35"/>
      <c r="I29" s="88"/>
      <c r="J29" s="88"/>
      <c r="K29" s="88"/>
      <c r="L29" s="88"/>
      <c r="M29" s="88"/>
      <c r="N29" s="88"/>
      <c r="O29" s="88"/>
    </row>
    <row r="30" spans="1:15" ht="20" customHeight="1">
      <c r="A30" s="29" t="s">
        <v>75</v>
      </c>
      <c r="B30" s="18"/>
      <c r="D30" s="35"/>
      <c r="E30" s="35"/>
      <c r="F30" s="35"/>
      <c r="G30" s="20"/>
      <c r="H30" s="35"/>
      <c r="I30" s="88">
        <v>-8752</v>
      </c>
      <c r="J30" s="88"/>
      <c r="K30" s="88">
        <v>-426</v>
      </c>
      <c r="L30" s="88"/>
      <c r="M30" s="88">
        <v>15878</v>
      </c>
      <c r="N30" s="88"/>
      <c r="O30" s="88">
        <v>3698</v>
      </c>
    </row>
    <row r="31" spans="1:15" ht="20" customHeight="1">
      <c r="A31" s="29" t="s">
        <v>113</v>
      </c>
      <c r="B31" s="18"/>
      <c r="D31" s="35"/>
      <c r="E31" s="35"/>
      <c r="F31" s="35"/>
      <c r="G31" s="20"/>
      <c r="H31" s="35"/>
      <c r="I31" s="88">
        <v>3350</v>
      </c>
      <c r="J31" s="88"/>
      <c r="K31" s="88">
        <v>25</v>
      </c>
      <c r="L31" s="88"/>
      <c r="M31" s="60">
        <v>0</v>
      </c>
      <c r="N31" s="88"/>
      <c r="O31" s="60">
        <v>0</v>
      </c>
    </row>
    <row r="32" spans="1:15" ht="20" customHeight="1">
      <c r="A32" s="19" t="s">
        <v>89</v>
      </c>
      <c r="B32" s="18"/>
      <c r="D32" s="35"/>
      <c r="E32" s="35"/>
      <c r="F32" s="35"/>
      <c r="G32" s="20"/>
      <c r="H32" s="35"/>
      <c r="I32" s="88">
        <v>36</v>
      </c>
      <c r="J32" s="88"/>
      <c r="K32" s="88">
        <v>2633</v>
      </c>
      <c r="L32" s="88"/>
      <c r="M32" s="60">
        <v>0</v>
      </c>
      <c r="N32" s="88"/>
      <c r="O32" s="60">
        <v>0</v>
      </c>
    </row>
    <row r="33" spans="1:15" ht="20" customHeight="1">
      <c r="A33" s="29" t="s">
        <v>58</v>
      </c>
      <c r="B33" s="29"/>
      <c r="C33" s="20"/>
      <c r="D33" s="35"/>
      <c r="E33" s="35"/>
      <c r="F33" s="35"/>
      <c r="G33" s="35"/>
      <c r="H33" s="35"/>
      <c r="I33" s="88">
        <v>-15344</v>
      </c>
      <c r="J33" s="88"/>
      <c r="K33" s="88">
        <v>20661</v>
      </c>
      <c r="L33" s="88"/>
      <c r="M33" s="88">
        <v>-20082</v>
      </c>
      <c r="N33" s="88"/>
      <c r="O33" s="88">
        <v>-6387</v>
      </c>
    </row>
    <row r="34" spans="1:15" ht="20" customHeight="1">
      <c r="A34" s="19" t="s">
        <v>3</v>
      </c>
      <c r="B34" s="29"/>
      <c r="C34" s="20"/>
      <c r="D34" s="35"/>
      <c r="E34" s="35"/>
      <c r="F34" s="35"/>
      <c r="G34" s="35"/>
      <c r="H34" s="35"/>
      <c r="I34" s="88">
        <v>-7274</v>
      </c>
      <c r="J34" s="88"/>
      <c r="K34" s="88">
        <v>-1766</v>
      </c>
      <c r="L34" s="88"/>
      <c r="M34" s="88">
        <v>1372</v>
      </c>
      <c r="N34" s="88"/>
      <c r="O34" s="88">
        <v>-2906</v>
      </c>
    </row>
    <row r="35" spans="1:15" ht="20" customHeight="1">
      <c r="A35" s="19" t="s">
        <v>243</v>
      </c>
      <c r="B35" s="29"/>
      <c r="C35" s="20"/>
      <c r="D35" s="35"/>
      <c r="E35" s="35"/>
      <c r="F35" s="35"/>
      <c r="G35" s="35"/>
      <c r="H35" s="35"/>
      <c r="I35" s="88">
        <v>-126</v>
      </c>
      <c r="J35" s="88"/>
      <c r="K35" s="88">
        <v>-1816</v>
      </c>
      <c r="L35" s="88"/>
      <c r="M35" s="60">
        <v>0</v>
      </c>
      <c r="N35" s="88"/>
      <c r="O35" s="60">
        <v>0</v>
      </c>
    </row>
    <row r="36" spans="1:15" ht="20" customHeight="1">
      <c r="A36" s="18" t="s">
        <v>59</v>
      </c>
      <c r="B36" s="18"/>
      <c r="C36" s="20"/>
      <c r="D36" s="35"/>
      <c r="E36" s="35"/>
      <c r="F36" s="35"/>
      <c r="G36" s="53"/>
      <c r="H36" s="35"/>
      <c r="I36" s="62"/>
      <c r="J36" s="88"/>
      <c r="K36" s="62"/>
      <c r="L36" s="88"/>
      <c r="M36" s="62"/>
      <c r="N36" s="88"/>
      <c r="O36" s="62"/>
    </row>
    <row r="37" spans="1:15" ht="20" customHeight="1">
      <c r="A37" s="29" t="s">
        <v>70</v>
      </c>
      <c r="B37" s="18"/>
      <c r="C37" s="20"/>
      <c r="D37" s="35"/>
      <c r="E37" s="35"/>
      <c r="F37" s="35"/>
      <c r="G37" s="35"/>
      <c r="H37" s="35"/>
      <c r="I37" s="88">
        <v>17724</v>
      </c>
      <c r="J37" s="88"/>
      <c r="K37" s="88">
        <v>-80131</v>
      </c>
      <c r="L37" s="88"/>
      <c r="M37" s="88">
        <v>24258</v>
      </c>
      <c r="N37" s="88"/>
      <c r="O37" s="88">
        <v>-11443</v>
      </c>
    </row>
    <row r="38" spans="1:15" ht="20" customHeight="1">
      <c r="A38" s="29" t="s">
        <v>34</v>
      </c>
      <c r="B38" s="18"/>
      <c r="C38" s="20"/>
      <c r="D38" s="35"/>
      <c r="E38" s="35"/>
      <c r="F38" s="35"/>
      <c r="G38" s="35"/>
      <c r="H38" s="35"/>
      <c r="I38" s="88">
        <v>-11542</v>
      </c>
      <c r="J38" s="88"/>
      <c r="K38" s="88">
        <v>-8804</v>
      </c>
      <c r="L38" s="88"/>
      <c r="M38" s="88">
        <v>-5111</v>
      </c>
      <c r="N38" s="88"/>
      <c r="O38" s="88">
        <v>-601</v>
      </c>
    </row>
    <row r="39" spans="1:15" ht="20" customHeight="1">
      <c r="A39" s="19" t="s">
        <v>244</v>
      </c>
      <c r="B39" s="18"/>
      <c r="C39" s="20"/>
      <c r="D39" s="35"/>
      <c r="E39" s="35"/>
      <c r="F39" s="35"/>
      <c r="G39" s="35"/>
      <c r="H39" s="35"/>
      <c r="I39" s="88">
        <v>-613</v>
      </c>
      <c r="J39" s="88"/>
      <c r="K39" s="88">
        <v>27</v>
      </c>
      <c r="L39" s="88"/>
      <c r="M39" s="88">
        <v>209</v>
      </c>
      <c r="N39" s="88"/>
      <c r="O39" s="88">
        <v>115</v>
      </c>
    </row>
    <row r="40" spans="1:15" ht="20" customHeight="1">
      <c r="A40" s="29" t="s">
        <v>60</v>
      </c>
      <c r="B40" s="18"/>
      <c r="C40" s="20"/>
      <c r="D40" s="35"/>
      <c r="E40" s="53"/>
      <c r="F40" s="35"/>
      <c r="G40" s="53"/>
      <c r="H40" s="35"/>
      <c r="I40" s="62">
        <v>-1823</v>
      </c>
      <c r="J40" s="88"/>
      <c r="K40" s="62">
        <v>-425</v>
      </c>
      <c r="L40" s="88"/>
      <c r="M40" s="62">
        <v>-179</v>
      </c>
      <c r="N40" s="88"/>
      <c r="O40" s="62">
        <v>-176</v>
      </c>
    </row>
    <row r="41" spans="1:15" ht="20" customHeight="1">
      <c r="A41" s="21" t="s">
        <v>203</v>
      </c>
      <c r="B41" s="18"/>
      <c r="C41" s="20"/>
      <c r="D41" s="35"/>
      <c r="E41" s="35"/>
      <c r="F41" s="35"/>
      <c r="G41" s="53"/>
      <c r="H41" s="35"/>
      <c r="I41" s="63">
        <f>SUM(I28:I40)</f>
        <v>6662</v>
      </c>
      <c r="J41" s="88"/>
      <c r="K41" s="63">
        <f>SUM(K28:K40)</f>
        <v>-44003</v>
      </c>
      <c r="L41" s="88"/>
      <c r="M41" s="63">
        <f>SUM(M28:M40)</f>
        <v>18186</v>
      </c>
      <c r="N41" s="88"/>
      <c r="O41" s="63">
        <f>SUM(O28:O40)</f>
        <v>-15219</v>
      </c>
    </row>
    <row r="42" spans="1:15" ht="20" customHeight="1">
      <c r="A42" s="18" t="str">
        <f>FS!A1</f>
        <v>BIOSCIENCE ANIMAL HEALTH PUBLIC COMPANY LIMITED AND ITS SUBSIDIARIES</v>
      </c>
      <c r="C42" s="20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50" t="s">
        <v>95</v>
      </c>
    </row>
    <row r="43" spans="1:15" s="21" customFormat="1" ht="20" customHeight="1">
      <c r="A43" s="21" t="s">
        <v>120</v>
      </c>
      <c r="B43" s="19"/>
      <c r="C43" s="22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50" t="s">
        <v>96</v>
      </c>
    </row>
    <row r="44" spans="1:15" ht="20" customHeight="1">
      <c r="A44" s="18" t="str">
        <f>PL_3M!A3</f>
        <v>FOR THE THREE-MONTH PERIOD ENDED MARCH 31, 2025</v>
      </c>
      <c r="C44" s="22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ht="20" customHeight="1">
      <c r="B45" s="23"/>
      <c r="C45" s="20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</row>
    <row r="46" spans="1:15" ht="20" customHeight="1">
      <c r="B46" s="23"/>
      <c r="C46" s="20"/>
      <c r="D46" s="20"/>
      <c r="E46" s="29"/>
      <c r="F46" s="29"/>
      <c r="G46" s="29"/>
      <c r="H46" s="29"/>
      <c r="I46" s="139" t="s">
        <v>123</v>
      </c>
      <c r="J46" s="139"/>
      <c r="K46" s="139"/>
      <c r="L46" s="139"/>
      <c r="M46" s="139"/>
      <c r="N46" s="139"/>
      <c r="O46" s="139"/>
    </row>
    <row r="47" spans="1:15" ht="20" customHeight="1">
      <c r="B47" s="23"/>
      <c r="C47" s="20"/>
      <c r="D47" s="20"/>
      <c r="E47" s="29"/>
      <c r="F47" s="29"/>
      <c r="G47" s="29"/>
      <c r="H47" s="29"/>
      <c r="I47" s="140" t="s">
        <v>50</v>
      </c>
      <c r="J47" s="140"/>
      <c r="K47" s="140"/>
      <c r="L47" s="69"/>
      <c r="M47" s="140" t="s">
        <v>52</v>
      </c>
      <c r="N47" s="140"/>
      <c r="O47" s="140"/>
    </row>
    <row r="48" spans="1:15" ht="20" customHeight="1">
      <c r="B48" s="23"/>
      <c r="C48" s="20"/>
      <c r="D48" s="20"/>
      <c r="E48" s="29"/>
      <c r="F48" s="29"/>
      <c r="G48" s="29"/>
      <c r="H48" s="29"/>
      <c r="I48" s="139" t="s">
        <v>51</v>
      </c>
      <c r="J48" s="139"/>
      <c r="K48" s="139"/>
      <c r="L48" s="69"/>
      <c r="M48" s="139" t="s">
        <v>51</v>
      </c>
      <c r="N48" s="139"/>
      <c r="O48" s="139"/>
    </row>
    <row r="49" spans="1:15" ht="20" customHeight="1">
      <c r="B49" s="23"/>
      <c r="C49" s="19"/>
      <c r="D49" s="26"/>
      <c r="E49" s="58"/>
      <c r="F49" s="26"/>
      <c r="G49" s="29"/>
      <c r="H49" s="26"/>
      <c r="I49" s="51">
        <v>2025</v>
      </c>
      <c r="J49" s="26"/>
      <c r="K49" s="51">
        <v>2024</v>
      </c>
      <c r="L49" s="26"/>
      <c r="M49" s="51">
        <v>2025</v>
      </c>
      <c r="N49" s="26"/>
      <c r="O49" s="51">
        <v>2024</v>
      </c>
    </row>
    <row r="50" spans="1:15" ht="10" customHeight="1">
      <c r="B50" s="23"/>
      <c r="C50" s="19"/>
      <c r="D50" s="26"/>
      <c r="E50" s="58"/>
      <c r="F50" s="26"/>
      <c r="G50" s="29"/>
      <c r="H50" s="26"/>
      <c r="I50" s="58"/>
      <c r="J50" s="26"/>
      <c r="K50" s="58"/>
      <c r="L50" s="26"/>
      <c r="M50" s="58"/>
      <c r="N50" s="26"/>
      <c r="O50" s="58"/>
    </row>
    <row r="51" spans="1:15" ht="20" customHeight="1">
      <c r="A51" s="21" t="s">
        <v>61</v>
      </c>
      <c r="B51" s="21"/>
      <c r="C51" s="91"/>
      <c r="D51" s="21"/>
      <c r="E51" s="92"/>
      <c r="F51" s="21"/>
      <c r="G51" s="92"/>
      <c r="H51" s="21"/>
    </row>
    <row r="52" spans="1:15" ht="20" customHeight="1">
      <c r="A52" s="42" t="s">
        <v>249</v>
      </c>
      <c r="B52" s="21"/>
      <c r="C52" s="91"/>
      <c r="D52" s="21"/>
      <c r="E52" s="92"/>
      <c r="F52" s="21"/>
      <c r="G52" s="92"/>
      <c r="H52" s="21"/>
      <c r="I52" s="60">
        <v>0</v>
      </c>
      <c r="J52" s="93"/>
      <c r="K52" s="60">
        <v>0</v>
      </c>
      <c r="L52" s="93"/>
      <c r="M52" s="93">
        <v>-31000</v>
      </c>
      <c r="N52" s="93"/>
      <c r="O52" s="93">
        <v>-35900</v>
      </c>
    </row>
    <row r="53" spans="1:15" ht="20" customHeight="1">
      <c r="A53" s="42" t="s">
        <v>248</v>
      </c>
      <c r="B53" s="21"/>
      <c r="C53" s="91"/>
      <c r="D53" s="21"/>
      <c r="E53" s="92"/>
      <c r="F53" s="21"/>
      <c r="G53" s="92"/>
      <c r="H53" s="21"/>
      <c r="I53" s="93">
        <v>-35000</v>
      </c>
      <c r="J53" s="93"/>
      <c r="K53" s="93">
        <v>52014</v>
      </c>
      <c r="L53" s="93"/>
      <c r="M53" s="93">
        <v>-35000</v>
      </c>
      <c r="N53" s="93"/>
      <c r="O53" s="93">
        <v>52014</v>
      </c>
    </row>
    <row r="54" spans="1:15" ht="20" customHeight="1">
      <c r="A54" s="42" t="s">
        <v>121</v>
      </c>
      <c r="B54" s="21"/>
      <c r="C54" s="91"/>
      <c r="D54" s="21"/>
      <c r="E54" s="92"/>
      <c r="F54" s="21"/>
      <c r="G54" s="92"/>
      <c r="H54" s="21"/>
      <c r="I54" s="93">
        <v>-263</v>
      </c>
      <c r="J54" s="93"/>
      <c r="K54" s="93">
        <v>-125</v>
      </c>
      <c r="L54" s="93"/>
      <c r="M54" s="93">
        <v>-262</v>
      </c>
      <c r="N54" s="93"/>
      <c r="O54" s="93">
        <v>-123</v>
      </c>
    </row>
    <row r="55" spans="1:15" ht="20" customHeight="1">
      <c r="A55" s="42" t="s">
        <v>128</v>
      </c>
      <c r="B55" s="21"/>
      <c r="C55" s="91"/>
      <c r="D55" s="21"/>
      <c r="E55" s="92"/>
      <c r="F55" s="21"/>
      <c r="G55" s="92"/>
      <c r="H55" s="21"/>
      <c r="I55" s="60">
        <v>0</v>
      </c>
      <c r="J55" s="93"/>
      <c r="K55" s="93">
        <v>-11078</v>
      </c>
      <c r="L55" s="93"/>
      <c r="M55" s="93">
        <v>-1700</v>
      </c>
      <c r="N55" s="93"/>
      <c r="O55" s="93">
        <v>-11078</v>
      </c>
    </row>
    <row r="56" spans="1:15" ht="20" customHeight="1">
      <c r="A56" s="42" t="s">
        <v>202</v>
      </c>
      <c r="B56" s="21"/>
      <c r="C56" s="91"/>
      <c r="D56" s="21"/>
      <c r="E56" s="92"/>
      <c r="F56" s="21"/>
      <c r="G56" s="92"/>
      <c r="H56" s="21"/>
      <c r="I56" s="60">
        <v>0</v>
      </c>
      <c r="J56" s="60"/>
      <c r="K56" s="60">
        <v>0</v>
      </c>
      <c r="L56" s="60"/>
      <c r="M56" s="44">
        <v>0</v>
      </c>
      <c r="N56" s="93"/>
      <c r="O56" s="44">
        <v>300</v>
      </c>
    </row>
    <row r="57" spans="1:15" ht="20" customHeight="1">
      <c r="A57" s="42" t="s">
        <v>193</v>
      </c>
      <c r="B57" s="21"/>
      <c r="C57" s="91"/>
      <c r="D57" s="21"/>
      <c r="E57" s="92"/>
      <c r="F57" s="21"/>
      <c r="G57" s="92"/>
      <c r="H57" s="21"/>
      <c r="I57" s="44">
        <v>0</v>
      </c>
      <c r="J57" s="60"/>
      <c r="K57" s="44">
        <v>10000</v>
      </c>
      <c r="L57" s="60"/>
      <c r="M57" s="44">
        <v>0</v>
      </c>
      <c r="N57" s="93"/>
      <c r="O57" s="44">
        <v>10000</v>
      </c>
    </row>
    <row r="58" spans="1:15" ht="20" customHeight="1">
      <c r="A58" s="42" t="s">
        <v>132</v>
      </c>
      <c r="B58" s="21"/>
      <c r="C58" s="91"/>
      <c r="D58" s="21"/>
      <c r="E58" s="92"/>
      <c r="F58" s="21"/>
      <c r="G58" s="92"/>
      <c r="H58" s="21"/>
      <c r="I58" s="60">
        <v>0</v>
      </c>
      <c r="J58" s="60"/>
      <c r="K58" s="93">
        <v>-12</v>
      </c>
      <c r="L58" s="60"/>
      <c r="M58" s="93">
        <v>-18</v>
      </c>
      <c r="N58" s="93"/>
      <c r="O58" s="93">
        <v>-48</v>
      </c>
    </row>
    <row r="59" spans="1:15" ht="20" customHeight="1">
      <c r="A59" s="42" t="s">
        <v>62</v>
      </c>
      <c r="B59" s="21"/>
      <c r="C59" s="91"/>
      <c r="D59" s="21"/>
      <c r="E59" s="92"/>
      <c r="F59" s="21"/>
      <c r="G59" s="92"/>
      <c r="H59" s="21"/>
      <c r="I59" s="93">
        <v>-1442</v>
      </c>
      <c r="J59" s="93"/>
      <c r="K59" s="93">
        <v>-4367</v>
      </c>
      <c r="L59" s="93"/>
      <c r="M59" s="93">
        <v>-1346</v>
      </c>
      <c r="N59" s="93"/>
      <c r="O59" s="93">
        <v>-1372</v>
      </c>
    </row>
    <row r="60" spans="1:15" ht="20" customHeight="1">
      <c r="A60" s="42" t="s">
        <v>122</v>
      </c>
      <c r="B60" s="21"/>
      <c r="C60" s="91"/>
      <c r="D60" s="21"/>
      <c r="E60" s="92"/>
      <c r="F60" s="21"/>
      <c r="G60" s="92"/>
      <c r="H60" s="21"/>
      <c r="I60" s="93">
        <v>-86</v>
      </c>
      <c r="J60" s="93"/>
      <c r="K60" s="44">
        <v>0</v>
      </c>
      <c r="L60" s="93"/>
      <c r="M60" s="93">
        <v>-86</v>
      </c>
      <c r="N60" s="93"/>
      <c r="O60" s="44">
        <v>0</v>
      </c>
    </row>
    <row r="61" spans="1:15" ht="20" customHeight="1">
      <c r="A61" s="29" t="s">
        <v>63</v>
      </c>
      <c r="B61" s="21"/>
      <c r="C61" s="91"/>
      <c r="D61" s="21"/>
      <c r="E61" s="92"/>
      <c r="F61" s="21"/>
      <c r="G61" s="92"/>
      <c r="H61" s="21"/>
      <c r="I61" s="93">
        <v>346</v>
      </c>
      <c r="J61" s="93"/>
      <c r="K61" s="93">
        <v>784</v>
      </c>
      <c r="L61" s="93"/>
      <c r="M61" s="93">
        <v>667</v>
      </c>
      <c r="N61" s="93"/>
      <c r="O61" s="93">
        <v>1060</v>
      </c>
    </row>
    <row r="62" spans="1:15" ht="20" customHeight="1">
      <c r="A62" s="18" t="s">
        <v>235</v>
      </c>
      <c r="B62" s="21"/>
      <c r="C62" s="91"/>
      <c r="D62" s="21"/>
      <c r="E62" s="92"/>
      <c r="F62" s="21"/>
      <c r="G62" s="92"/>
      <c r="H62" s="21"/>
      <c r="I62" s="94">
        <f>SUM(I52:I61)</f>
        <v>-36445</v>
      </c>
      <c r="J62" s="93"/>
      <c r="K62" s="94">
        <f>SUM(K52:K61)</f>
        <v>47216</v>
      </c>
      <c r="L62" s="93"/>
      <c r="M62" s="94">
        <f>SUM(M52:M61)</f>
        <v>-68745</v>
      </c>
      <c r="N62" s="93"/>
      <c r="O62" s="94">
        <f>SUM(O52:O61)</f>
        <v>14853</v>
      </c>
    </row>
    <row r="63" spans="1:15" ht="10" customHeight="1">
      <c r="A63" s="18"/>
      <c r="B63" s="21"/>
      <c r="C63" s="91"/>
      <c r="D63" s="21"/>
      <c r="E63" s="92"/>
      <c r="F63" s="21"/>
      <c r="G63" s="92"/>
      <c r="H63" s="21"/>
      <c r="I63" s="92"/>
    </row>
    <row r="64" spans="1:15" ht="20" customHeight="1">
      <c r="A64" s="18" t="s">
        <v>64</v>
      </c>
      <c r="B64" s="21"/>
      <c r="C64" s="91"/>
      <c r="D64" s="21"/>
      <c r="E64" s="92"/>
      <c r="F64" s="21"/>
      <c r="G64" s="92"/>
      <c r="H64" s="21"/>
      <c r="I64" s="95"/>
      <c r="J64" s="93"/>
      <c r="K64" s="93"/>
      <c r="L64" s="93"/>
      <c r="M64" s="93"/>
      <c r="N64" s="93"/>
      <c r="O64" s="93"/>
    </row>
    <row r="65" spans="1:15" ht="20" customHeight="1">
      <c r="A65" s="29" t="s">
        <v>234</v>
      </c>
      <c r="B65" s="21"/>
      <c r="C65" s="91"/>
      <c r="D65" s="21"/>
      <c r="E65" s="92"/>
      <c r="F65" s="21"/>
      <c r="G65" s="92"/>
      <c r="H65" s="21"/>
      <c r="I65" s="93">
        <v>-43999</v>
      </c>
      <c r="J65" s="93"/>
      <c r="K65" s="60">
        <v>0</v>
      </c>
      <c r="L65" s="93"/>
      <c r="M65" s="93">
        <v>-5000</v>
      </c>
      <c r="N65" s="93"/>
      <c r="O65" s="60">
        <v>0</v>
      </c>
    </row>
    <row r="66" spans="1:15" ht="20" customHeight="1">
      <c r="A66" s="29" t="s">
        <v>76</v>
      </c>
      <c r="B66" s="29"/>
      <c r="C66" s="91"/>
      <c r="D66" s="21"/>
      <c r="E66" s="92"/>
      <c r="F66" s="21"/>
      <c r="G66" s="92"/>
      <c r="H66" s="21"/>
      <c r="I66" s="93">
        <v>-1463</v>
      </c>
      <c r="J66" s="93"/>
      <c r="K66" s="93">
        <v>-917</v>
      </c>
      <c r="L66" s="93"/>
      <c r="M66" s="93">
        <v>-101</v>
      </c>
      <c r="N66" s="93"/>
      <c r="O66" s="93">
        <v>-92</v>
      </c>
    </row>
    <row r="67" spans="1:15" ht="20" customHeight="1">
      <c r="A67" s="29" t="s">
        <v>77</v>
      </c>
      <c r="B67" s="29"/>
      <c r="C67" s="91"/>
      <c r="D67" s="21"/>
      <c r="E67" s="92"/>
      <c r="F67" s="21"/>
      <c r="G67" s="92"/>
      <c r="H67" s="21"/>
      <c r="I67" s="93">
        <v>-2315</v>
      </c>
      <c r="J67" s="93"/>
      <c r="K67" s="93">
        <v>-577</v>
      </c>
      <c r="L67" s="93"/>
      <c r="M67" s="93">
        <v>-11</v>
      </c>
      <c r="N67" s="93"/>
      <c r="O67" s="93">
        <v>-41</v>
      </c>
    </row>
    <row r="68" spans="1:15" ht="20" customHeight="1">
      <c r="A68" s="29" t="s">
        <v>133</v>
      </c>
      <c r="B68" s="29"/>
      <c r="C68" s="91"/>
      <c r="D68" s="21"/>
      <c r="E68" s="92"/>
      <c r="F68" s="21"/>
      <c r="G68" s="92"/>
      <c r="H68" s="21"/>
      <c r="I68" s="60"/>
      <c r="J68" s="93"/>
      <c r="K68" s="60"/>
      <c r="L68" s="93"/>
      <c r="M68" s="60"/>
      <c r="N68" s="93"/>
      <c r="O68" s="60"/>
    </row>
    <row r="69" spans="1:15" ht="20" customHeight="1">
      <c r="A69" s="29"/>
      <c r="B69" s="29" t="s">
        <v>130</v>
      </c>
      <c r="C69" s="91"/>
      <c r="D69" s="21"/>
      <c r="E69" s="92"/>
      <c r="F69" s="21"/>
      <c r="G69" s="92"/>
      <c r="H69" s="21"/>
      <c r="I69" s="44">
        <v>300</v>
      </c>
      <c r="J69" s="93"/>
      <c r="K69" s="44">
        <v>648</v>
      </c>
      <c r="L69" s="93"/>
      <c r="M69" s="60">
        <v>0</v>
      </c>
      <c r="N69" s="93"/>
      <c r="O69" s="44">
        <v>0</v>
      </c>
    </row>
    <row r="70" spans="1:15" ht="20" customHeight="1">
      <c r="A70" s="18" t="s">
        <v>204</v>
      </c>
      <c r="B70" s="29"/>
      <c r="C70" s="91"/>
      <c r="D70" s="21"/>
      <c r="E70" s="92"/>
      <c r="F70" s="21"/>
      <c r="G70" s="92"/>
      <c r="H70" s="21"/>
      <c r="I70" s="94">
        <f>SUM(I65:I69)</f>
        <v>-47477</v>
      </c>
      <c r="J70" s="93"/>
      <c r="K70" s="94">
        <f>SUM(K65:K69)</f>
        <v>-846</v>
      </c>
      <c r="L70" s="93"/>
      <c r="M70" s="94">
        <f>SUM(M65:M69)</f>
        <v>-5112</v>
      </c>
      <c r="N70" s="93"/>
      <c r="O70" s="94">
        <f>SUM(O65:O69)</f>
        <v>-133</v>
      </c>
    </row>
    <row r="71" spans="1:15" ht="10" customHeight="1">
      <c r="A71" s="29"/>
      <c r="B71" s="29"/>
      <c r="C71" s="91"/>
      <c r="D71" s="21"/>
      <c r="E71" s="92"/>
      <c r="F71" s="21"/>
      <c r="G71" s="92"/>
      <c r="H71" s="21"/>
      <c r="I71" s="95"/>
      <c r="J71" s="93"/>
      <c r="K71" s="93"/>
      <c r="L71" s="93"/>
      <c r="M71" s="93"/>
      <c r="N71" s="93"/>
      <c r="O71" s="93"/>
    </row>
    <row r="72" spans="1:15" ht="20" customHeight="1">
      <c r="A72" s="18" t="s">
        <v>241</v>
      </c>
      <c r="B72" s="18"/>
      <c r="C72" s="91"/>
      <c r="D72" s="21"/>
      <c r="E72" s="92"/>
      <c r="F72" s="21"/>
      <c r="G72" s="92"/>
      <c r="H72" s="21"/>
      <c r="I72" s="93">
        <f>I41+I62+I70</f>
        <v>-77260</v>
      </c>
      <c r="J72" s="93"/>
      <c r="K72" s="93">
        <f>K41+K62+K70</f>
        <v>2367</v>
      </c>
      <c r="L72" s="93"/>
      <c r="M72" s="93">
        <f>M41+M62+M70</f>
        <v>-55671</v>
      </c>
      <c r="N72" s="93"/>
      <c r="O72" s="93">
        <f>O41+O62+O70</f>
        <v>-499</v>
      </c>
    </row>
    <row r="73" spans="1:15" ht="10" customHeight="1">
      <c r="A73" s="18"/>
      <c r="B73" s="29"/>
      <c r="C73" s="91"/>
      <c r="D73" s="21"/>
      <c r="E73" s="92"/>
      <c r="F73" s="21"/>
      <c r="G73" s="92"/>
      <c r="H73" s="21"/>
      <c r="I73" s="93"/>
      <c r="J73" s="93"/>
      <c r="K73" s="93"/>
      <c r="L73" s="93"/>
      <c r="M73" s="93"/>
      <c r="N73" s="93"/>
      <c r="O73" s="93"/>
    </row>
    <row r="74" spans="1:15" ht="20" customHeight="1">
      <c r="A74" s="29" t="s">
        <v>182</v>
      </c>
      <c r="B74" s="29"/>
      <c r="C74" s="91"/>
      <c r="D74" s="21"/>
      <c r="E74" s="92"/>
      <c r="F74" s="21"/>
      <c r="G74" s="92"/>
      <c r="H74" s="21"/>
      <c r="I74" s="93">
        <v>69</v>
      </c>
      <c r="J74" s="93"/>
      <c r="K74" s="93">
        <v>8</v>
      </c>
      <c r="L74" s="93"/>
      <c r="M74" s="60">
        <v>0</v>
      </c>
      <c r="N74" s="93"/>
      <c r="O74" s="44">
        <v>0</v>
      </c>
    </row>
    <row r="75" spans="1:15" ht="10" customHeight="1">
      <c r="A75" s="18"/>
      <c r="B75" s="29"/>
      <c r="C75" s="91"/>
      <c r="D75" s="21"/>
      <c r="E75" s="92"/>
      <c r="F75" s="21"/>
      <c r="G75" s="92"/>
      <c r="H75" s="21"/>
      <c r="I75" s="93"/>
      <c r="J75" s="93"/>
      <c r="K75" s="93"/>
      <c r="L75" s="93"/>
      <c r="M75" s="93"/>
      <c r="N75" s="93"/>
      <c r="O75" s="93"/>
    </row>
    <row r="76" spans="1:15" ht="20" customHeight="1">
      <c r="A76" s="18" t="s">
        <v>105</v>
      </c>
      <c r="B76" s="29"/>
      <c r="C76" s="91"/>
      <c r="D76" s="21"/>
      <c r="E76" s="92"/>
      <c r="F76" s="21"/>
      <c r="G76" s="92"/>
      <c r="H76" s="21"/>
      <c r="I76" s="96">
        <f>FS!G15</f>
        <v>128086</v>
      </c>
      <c r="J76" s="93"/>
      <c r="K76" s="96">
        <v>25299</v>
      </c>
      <c r="L76" s="93"/>
      <c r="M76" s="96">
        <f>FS!K15</f>
        <v>68134</v>
      </c>
      <c r="N76" s="93"/>
      <c r="O76" s="96">
        <v>3967</v>
      </c>
    </row>
    <row r="77" spans="1:15" ht="10" customHeight="1">
      <c r="A77" s="18"/>
      <c r="B77" s="29"/>
      <c r="C77" s="91"/>
      <c r="D77" s="21"/>
      <c r="E77" s="92"/>
      <c r="F77" s="21"/>
      <c r="G77" s="92"/>
      <c r="H77" s="21"/>
      <c r="I77" s="95"/>
      <c r="J77" s="93"/>
      <c r="K77" s="93"/>
      <c r="L77" s="93"/>
      <c r="M77" s="93"/>
      <c r="N77" s="93"/>
      <c r="O77" s="93"/>
    </row>
    <row r="78" spans="1:15" ht="20" customHeight="1" thickBot="1">
      <c r="A78" s="18" t="s">
        <v>106</v>
      </c>
      <c r="B78" s="29"/>
      <c r="C78" s="91"/>
      <c r="D78" s="21"/>
      <c r="E78" s="92"/>
      <c r="F78" s="21"/>
      <c r="G78" s="92"/>
      <c r="H78" s="21"/>
      <c r="I78" s="97">
        <f>SUM(I72:I76)</f>
        <v>50895</v>
      </c>
      <c r="J78" s="93"/>
      <c r="K78" s="97">
        <f>SUM(K72:K76)</f>
        <v>27674</v>
      </c>
      <c r="L78" s="93"/>
      <c r="M78" s="97">
        <f>SUM(M72:M76)</f>
        <v>12463</v>
      </c>
      <c r="N78" s="93"/>
      <c r="O78" s="97">
        <f>SUM(O72:O76)</f>
        <v>3468</v>
      </c>
    </row>
    <row r="79" spans="1:15" ht="10" customHeight="1" thickTop="1">
      <c r="B79" s="23"/>
      <c r="C79" s="19"/>
      <c r="D79" s="26"/>
      <c r="E79" s="58"/>
      <c r="F79" s="26"/>
      <c r="G79" s="29"/>
      <c r="H79" s="26"/>
      <c r="I79" s="58"/>
      <c r="J79" s="26"/>
      <c r="K79" s="58"/>
      <c r="L79" s="26"/>
      <c r="M79" s="58"/>
      <c r="N79" s="26"/>
      <c r="O79" s="58"/>
    </row>
    <row r="80" spans="1:15" ht="20" customHeight="1">
      <c r="A80" s="18" t="s">
        <v>78</v>
      </c>
      <c r="B80" s="29"/>
      <c r="C80" s="91"/>
      <c r="D80" s="21"/>
      <c r="E80" s="92"/>
      <c r="F80" s="21"/>
      <c r="G80" s="92"/>
      <c r="H80" s="21"/>
      <c r="I80" s="95"/>
      <c r="J80" s="93"/>
      <c r="K80" s="95"/>
      <c r="L80" s="93"/>
      <c r="M80" s="93"/>
      <c r="N80" s="93"/>
      <c r="O80" s="93"/>
    </row>
    <row r="81" spans="1:15" ht="20" customHeight="1">
      <c r="A81" s="19" t="s">
        <v>174</v>
      </c>
      <c r="B81" s="29" t="s">
        <v>65</v>
      </c>
      <c r="C81" s="91"/>
      <c r="D81" s="21"/>
      <c r="E81" s="92"/>
      <c r="F81" s="21"/>
      <c r="G81" s="92"/>
      <c r="H81" s="21"/>
      <c r="I81" s="95"/>
      <c r="J81" s="93"/>
      <c r="K81" s="95"/>
      <c r="L81" s="93"/>
      <c r="M81" s="93"/>
      <c r="N81" s="93"/>
      <c r="O81" s="93"/>
    </row>
    <row r="82" spans="1:15" ht="20" customHeight="1">
      <c r="B82" s="82" t="s">
        <v>79</v>
      </c>
      <c r="C82" s="91"/>
      <c r="D82" s="21"/>
      <c r="E82" s="92"/>
      <c r="F82" s="21"/>
      <c r="G82" s="92"/>
      <c r="H82" s="21"/>
      <c r="I82" s="28">
        <v>124</v>
      </c>
      <c r="J82" s="70"/>
      <c r="K82" s="28">
        <v>134</v>
      </c>
      <c r="L82" s="70"/>
      <c r="M82" s="125">
        <v>13</v>
      </c>
      <c r="N82" s="28"/>
      <c r="O82" s="28">
        <v>4</v>
      </c>
    </row>
    <row r="83" spans="1:15" ht="20" customHeight="1">
      <c r="B83" s="82" t="s">
        <v>80</v>
      </c>
      <c r="C83" s="91"/>
      <c r="D83" s="21"/>
      <c r="E83" s="92"/>
      <c r="F83" s="21"/>
      <c r="G83" s="92"/>
      <c r="H83" s="21"/>
      <c r="I83" s="28">
        <v>50771</v>
      </c>
      <c r="J83" s="70"/>
      <c r="K83" s="28">
        <v>27540</v>
      </c>
      <c r="L83" s="70"/>
      <c r="M83" s="28">
        <v>12450</v>
      </c>
      <c r="N83" s="28"/>
      <c r="O83" s="28">
        <v>3464</v>
      </c>
    </row>
    <row r="84" spans="1:15" ht="20" customHeight="1" thickBot="1">
      <c r="B84" s="29" t="s">
        <v>32</v>
      </c>
      <c r="C84" s="91"/>
      <c r="D84" s="21"/>
      <c r="E84" s="92"/>
      <c r="F84" s="21"/>
      <c r="G84" s="92"/>
      <c r="H84" s="21"/>
      <c r="I84" s="98">
        <f>SUM(I82:I83)</f>
        <v>50895</v>
      </c>
      <c r="J84" s="93"/>
      <c r="K84" s="98">
        <f>SUM(K82:K83)</f>
        <v>27674</v>
      </c>
      <c r="L84" s="93"/>
      <c r="M84" s="98">
        <f>SUM(M82:M83)</f>
        <v>12463</v>
      </c>
      <c r="N84" s="93"/>
      <c r="O84" s="98">
        <f>SUM(O82:O83)</f>
        <v>3468</v>
      </c>
    </row>
    <row r="85" spans="1:15" ht="10" customHeight="1" thickTop="1">
      <c r="A85" s="29"/>
      <c r="B85" s="29"/>
      <c r="C85" s="91"/>
      <c r="D85" s="21"/>
      <c r="E85" s="92"/>
      <c r="F85" s="21"/>
      <c r="G85" s="92"/>
      <c r="H85" s="21"/>
      <c r="I85" s="93"/>
      <c r="J85" s="93"/>
      <c r="K85" s="93"/>
      <c r="L85" s="93"/>
      <c r="M85" s="93"/>
      <c r="N85" s="93"/>
      <c r="O85" s="93"/>
    </row>
    <row r="86" spans="1:15" ht="20" customHeight="1">
      <c r="A86" s="19" t="s">
        <v>175</v>
      </c>
      <c r="B86" s="126" t="s">
        <v>176</v>
      </c>
      <c r="C86" s="91"/>
      <c r="D86" s="21"/>
      <c r="E86" s="92"/>
      <c r="F86" s="21"/>
      <c r="G86" s="92"/>
      <c r="H86" s="21"/>
      <c r="I86" s="95"/>
      <c r="J86" s="93"/>
      <c r="K86" s="93"/>
      <c r="L86" s="93"/>
      <c r="M86" s="93"/>
      <c r="N86" s="93"/>
      <c r="O86" s="93"/>
    </row>
    <row r="87" spans="1:15" ht="20" customHeight="1">
      <c r="A87" s="29"/>
      <c r="B87" s="127" t="s">
        <v>205</v>
      </c>
      <c r="C87" s="91"/>
      <c r="D87" s="21"/>
      <c r="E87" s="92"/>
      <c r="F87" s="21"/>
      <c r="G87" s="92"/>
      <c r="H87" s="21"/>
      <c r="I87" s="46">
        <v>0</v>
      </c>
      <c r="J87" s="93"/>
      <c r="K87" s="46">
        <v>389</v>
      </c>
      <c r="L87" s="93"/>
      <c r="M87" s="47">
        <v>0</v>
      </c>
      <c r="N87" s="93"/>
      <c r="O87" s="47">
        <v>0</v>
      </c>
    </row>
    <row r="88" spans="1:15" ht="20" customHeight="1">
      <c r="A88" s="29"/>
      <c r="B88" s="127" t="s">
        <v>177</v>
      </c>
      <c r="C88" s="91"/>
      <c r="D88" s="21"/>
      <c r="E88" s="92"/>
      <c r="F88" s="21"/>
      <c r="G88" s="92"/>
      <c r="H88" s="21"/>
      <c r="I88" s="46">
        <v>0</v>
      </c>
      <c r="J88" s="93"/>
      <c r="K88" s="93">
        <v>12</v>
      </c>
      <c r="L88" s="93"/>
      <c r="M88" s="93">
        <v>18</v>
      </c>
      <c r="N88" s="93"/>
      <c r="O88" s="93">
        <v>48</v>
      </c>
    </row>
    <row r="89" spans="1:15" ht="20" customHeight="1" thickBot="1">
      <c r="A89" s="29"/>
      <c r="B89" s="29" t="s">
        <v>32</v>
      </c>
      <c r="C89" s="91"/>
      <c r="D89" s="21"/>
      <c r="E89" s="92"/>
      <c r="F89" s="21"/>
      <c r="G89" s="92"/>
      <c r="H89" s="21"/>
      <c r="I89" s="134">
        <f>SUM(I87:I88)</f>
        <v>0</v>
      </c>
      <c r="J89" s="93"/>
      <c r="K89" s="128">
        <f>SUM(K87:K88)</f>
        <v>401</v>
      </c>
      <c r="L89" s="93"/>
      <c r="M89" s="98">
        <f>SUM(M87:M88)</f>
        <v>18</v>
      </c>
      <c r="N89" s="93"/>
      <c r="O89" s="128">
        <f>SUM(O87:O88)</f>
        <v>48</v>
      </c>
    </row>
    <row r="90" spans="1:15" ht="10" customHeight="1" thickTop="1">
      <c r="A90" s="29"/>
      <c r="B90" s="29"/>
      <c r="C90" s="91"/>
      <c r="D90" s="21"/>
      <c r="E90" s="92"/>
      <c r="F90" s="21"/>
      <c r="G90" s="92"/>
      <c r="H90" s="21"/>
      <c r="I90" s="93"/>
      <c r="J90" s="93"/>
      <c r="K90" s="93"/>
      <c r="L90" s="93"/>
      <c r="M90" s="93"/>
      <c r="N90" s="93"/>
      <c r="O90" s="93"/>
    </row>
    <row r="91" spans="1:15" ht="20" customHeight="1" thickBot="1">
      <c r="A91" s="19" t="s">
        <v>178</v>
      </c>
      <c r="B91" s="126" t="s">
        <v>201</v>
      </c>
      <c r="C91" s="91"/>
      <c r="D91" s="21"/>
      <c r="E91" s="92"/>
      <c r="F91" s="21"/>
      <c r="G91" s="92"/>
      <c r="H91" s="21"/>
      <c r="I91" s="97">
        <v>337</v>
      </c>
      <c r="J91" s="93"/>
      <c r="K91" s="38">
        <v>614</v>
      </c>
      <c r="L91" s="93"/>
      <c r="M91" s="130">
        <v>0</v>
      </c>
      <c r="N91" s="93"/>
      <c r="O91" s="130">
        <v>0</v>
      </c>
    </row>
    <row r="92" spans="1:15" ht="20" customHeight="1" thickTop="1">
      <c r="A92" s="29"/>
      <c r="B92" s="29"/>
      <c r="C92" s="91"/>
      <c r="D92" s="21"/>
      <c r="E92" s="92"/>
      <c r="F92" s="21"/>
      <c r="G92" s="92"/>
      <c r="H92" s="21"/>
      <c r="I92" s="95"/>
      <c r="J92" s="93"/>
      <c r="K92" s="93"/>
      <c r="L92" s="93"/>
      <c r="M92" s="93"/>
      <c r="N92" s="93"/>
      <c r="O92" s="93"/>
    </row>
    <row r="94" spans="1:15" ht="21.25" customHeight="1">
      <c r="I94" s="40">
        <f>I78-I84</f>
        <v>0</v>
      </c>
      <c r="K94" s="40">
        <f>K78-K84</f>
        <v>0</v>
      </c>
      <c r="M94" s="40">
        <f>M78-M84</f>
        <v>0</v>
      </c>
      <c r="O94" s="40">
        <f>O78-O84</f>
        <v>0</v>
      </c>
    </row>
  </sheetData>
  <mergeCells count="10">
    <mergeCell ref="I48:K48"/>
    <mergeCell ref="M48:O48"/>
    <mergeCell ref="I5:O5"/>
    <mergeCell ref="I6:K6"/>
    <mergeCell ref="M6:O6"/>
    <mergeCell ref="I7:K7"/>
    <mergeCell ref="M7:O7"/>
    <mergeCell ref="I46:O46"/>
    <mergeCell ref="I47:K47"/>
    <mergeCell ref="M47:O47"/>
  </mergeCells>
  <pageMargins left="0.8" right="0.3" top="0.5" bottom="0.4" header="0.4" footer="0.22"/>
  <pageSetup paperSize="9" scale="80" firstPageNumber="8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PL_3M</vt:lpstr>
      <vt:lpstr>SE_conso</vt:lpstr>
      <vt:lpstr>SE_separate</vt:lpstr>
      <vt:lpstr>CF</vt:lpstr>
      <vt:lpstr>CF!Print_Area</vt:lpstr>
      <vt:lpstr>FS!Print_Area</vt:lpstr>
      <vt:lpstr>PL_3M!Print_Area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2025-05-14T08:52:30Z</dcterms:modified>
</cp:coreProperties>
</file>