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s63556\Desktop\deferred\SET 2nd round\1Q25 2nd round\02 FS FINAL\14052025\"/>
    </mc:Choice>
  </mc:AlternateContent>
  <xr:revisionPtr revIDLastSave="0" documentId="13_ncr:1_{501C160D-3472-4DEA-971D-C878EA10ADB3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BS" sheetId="12" r:id="rId1"/>
    <sheet name="PL" sheetId="26" r:id="rId2"/>
    <sheet name="CE_Conso 1Q25" sheetId="29" r:id="rId3"/>
    <sheet name="CE_Conso 1Q24" sheetId="28" r:id="rId4"/>
    <sheet name="CE_Separate 1Q25" sheetId="31" r:id="rId5"/>
    <sheet name="CE_Separate 1Q24" sheetId="30" r:id="rId6"/>
    <sheet name="CF" sheetId="32" r:id="rId7"/>
  </sheets>
  <definedNames>
    <definedName name="_xlnm._FilterDatabase" localSheetId="0" hidden="1">BS!$F$11:$F$23</definedName>
    <definedName name="ACCOUNTEDPERIODTYPE1" localSheetId="3">#REF!</definedName>
    <definedName name="ACCOUNTEDPERIODTYPE1" localSheetId="2">#REF!</definedName>
    <definedName name="ACCOUNTEDPERIODTYPE1" localSheetId="1">#REF!</definedName>
    <definedName name="ACCOUNTEDPERIODTYPE1">#REF!</definedName>
    <definedName name="APPSUSERNAME1" localSheetId="3">#REF!</definedName>
    <definedName name="APPSUSERNAME1" localSheetId="2">#REF!</definedName>
    <definedName name="APPSUSERNAME1" localSheetId="1">#REF!</definedName>
    <definedName name="APPSUSERNAME1">#REF!</definedName>
    <definedName name="AVER" localSheetId="3">#REF!</definedName>
    <definedName name="AVER" localSheetId="2">#REF!</definedName>
    <definedName name="AVER" localSheetId="1">#REF!</definedName>
    <definedName name="AVER">#REF!</definedName>
    <definedName name="CHARTOFACCOUNTSID1" localSheetId="3">#REF!</definedName>
    <definedName name="CHARTOFACCOUNTSID1" localSheetId="2">#REF!</definedName>
    <definedName name="CHARTOFACCOUNTSID1" localSheetId="1">#REF!</definedName>
    <definedName name="CHARTOFACCOUNTSID1">#REF!</definedName>
    <definedName name="CONNECTSTRING1" localSheetId="3">#REF!</definedName>
    <definedName name="CONNECTSTRING1" localSheetId="2">#REF!</definedName>
    <definedName name="CONNECTSTRING1" localSheetId="1">#REF!</definedName>
    <definedName name="CONNECTSTRING1">#REF!</definedName>
    <definedName name="CREATESUMMARYJNLS1" localSheetId="3">#REF!</definedName>
    <definedName name="CREATESUMMARYJNLS1" localSheetId="2">#REF!</definedName>
    <definedName name="CREATESUMMARYJNLS1" localSheetId="1">#REF!</definedName>
    <definedName name="CREATESUMMARYJNLS1">#REF!</definedName>
    <definedName name="CRITERIACOLUMN1" localSheetId="3">#REF!</definedName>
    <definedName name="CRITERIACOLUMN1" localSheetId="2">#REF!</definedName>
    <definedName name="CRITERIACOLUMN1" localSheetId="1">#REF!</definedName>
    <definedName name="CRITERIACOLUMN1">#REF!</definedName>
    <definedName name="CS" localSheetId="1">#REF!</definedName>
    <definedName name="CS">#REF!</definedName>
    <definedName name="DBNAME1" localSheetId="3">#REF!</definedName>
    <definedName name="DBNAME1" localSheetId="2">#REF!</definedName>
    <definedName name="DBNAME1" localSheetId="1">#REF!</definedName>
    <definedName name="DBNAME1">#REF!</definedName>
    <definedName name="DBUSERNAME1" localSheetId="3">#REF!</definedName>
    <definedName name="DBUSERNAME1" localSheetId="2">#REF!</definedName>
    <definedName name="DBUSERNAME1" localSheetId="1">#REF!</definedName>
    <definedName name="DBUSERNAME1">#REF!</definedName>
    <definedName name="DELETELOGICTYPE1" localSheetId="3">#REF!</definedName>
    <definedName name="DELETELOGICTYPE1" localSheetId="2">#REF!</definedName>
    <definedName name="DELETELOGICTYPE1" localSheetId="1">#REF!</definedName>
    <definedName name="DELETELOGICTYPE1">#REF!</definedName>
    <definedName name="FFAPPCOLNAME1_1" localSheetId="3">#REF!</definedName>
    <definedName name="FFAPPCOLNAME1_1" localSheetId="2">#REF!</definedName>
    <definedName name="FFAPPCOLNAME1_1" localSheetId="1">#REF!</definedName>
    <definedName name="FFAPPCOLNAME1_1">#REF!</definedName>
    <definedName name="FFAPPCOLNAME10_1" localSheetId="3">#REF!</definedName>
    <definedName name="FFAPPCOLNAME10_1" localSheetId="2">#REF!</definedName>
    <definedName name="FFAPPCOLNAME10_1" localSheetId="1">#REF!</definedName>
    <definedName name="FFAPPCOLNAME10_1">#REF!</definedName>
    <definedName name="FFAPPCOLNAME2_1" localSheetId="3">#REF!</definedName>
    <definedName name="FFAPPCOLNAME2_1" localSheetId="2">#REF!</definedName>
    <definedName name="FFAPPCOLNAME2_1" localSheetId="1">#REF!</definedName>
    <definedName name="FFAPPCOLNAME2_1">#REF!</definedName>
    <definedName name="FFAPPCOLNAME3_1" localSheetId="3">#REF!</definedName>
    <definedName name="FFAPPCOLNAME3_1" localSheetId="2">#REF!</definedName>
    <definedName name="FFAPPCOLNAME3_1" localSheetId="1">#REF!</definedName>
    <definedName name="FFAPPCOLNAME3_1">#REF!</definedName>
    <definedName name="FFAPPCOLNAME4_1" localSheetId="3">#REF!</definedName>
    <definedName name="FFAPPCOLNAME4_1" localSheetId="2">#REF!</definedName>
    <definedName name="FFAPPCOLNAME4_1" localSheetId="1">#REF!</definedName>
    <definedName name="FFAPPCOLNAME4_1">#REF!</definedName>
    <definedName name="FFAPPCOLNAME5_1" localSheetId="3">#REF!</definedName>
    <definedName name="FFAPPCOLNAME5_1" localSheetId="2">#REF!</definedName>
    <definedName name="FFAPPCOLNAME5_1" localSheetId="1">#REF!</definedName>
    <definedName name="FFAPPCOLNAME5_1">#REF!</definedName>
    <definedName name="FFAPPCOLNAME6_1" localSheetId="3">#REF!</definedName>
    <definedName name="FFAPPCOLNAME6_1" localSheetId="2">#REF!</definedName>
    <definedName name="FFAPPCOLNAME6_1" localSheetId="1">#REF!</definedName>
    <definedName name="FFAPPCOLNAME6_1">#REF!</definedName>
    <definedName name="FFAPPCOLNAME7_1" localSheetId="3">#REF!</definedName>
    <definedName name="FFAPPCOLNAME7_1" localSheetId="2">#REF!</definedName>
    <definedName name="FFAPPCOLNAME7_1" localSheetId="1">#REF!</definedName>
    <definedName name="FFAPPCOLNAME7_1">#REF!</definedName>
    <definedName name="FFAPPCOLNAME8_1" localSheetId="3">#REF!</definedName>
    <definedName name="FFAPPCOLNAME8_1" localSheetId="2">#REF!</definedName>
    <definedName name="FFAPPCOLNAME8_1" localSheetId="1">#REF!</definedName>
    <definedName name="FFAPPCOLNAME8_1">#REF!</definedName>
    <definedName name="FFAPPCOLNAME9_1" localSheetId="3">#REF!</definedName>
    <definedName name="FFAPPCOLNAME9_1" localSheetId="2">#REF!</definedName>
    <definedName name="FFAPPCOLNAME9_1" localSheetId="1">#REF!</definedName>
    <definedName name="FFAPPCOLNAME9_1">#REF!</definedName>
    <definedName name="FFSEGMENT1_1" localSheetId="3">#REF!</definedName>
    <definedName name="FFSEGMENT1_1" localSheetId="2">#REF!</definedName>
    <definedName name="FFSEGMENT1_1" localSheetId="1">#REF!</definedName>
    <definedName name="FFSEGMENT1_1">#REF!</definedName>
    <definedName name="FFSEGMENT10_1" localSheetId="3">#REF!</definedName>
    <definedName name="FFSEGMENT10_1" localSheetId="2">#REF!</definedName>
    <definedName name="FFSEGMENT10_1" localSheetId="1">#REF!</definedName>
    <definedName name="FFSEGMENT10_1">#REF!</definedName>
    <definedName name="FFSEGMENT2_1" localSheetId="3">#REF!</definedName>
    <definedName name="FFSEGMENT2_1" localSheetId="2">#REF!</definedName>
    <definedName name="FFSEGMENT2_1" localSheetId="1">#REF!</definedName>
    <definedName name="FFSEGMENT2_1">#REF!</definedName>
    <definedName name="FFSEGMENT3_1" localSheetId="3">#REF!</definedName>
    <definedName name="FFSEGMENT3_1" localSheetId="2">#REF!</definedName>
    <definedName name="FFSEGMENT3_1" localSheetId="1">#REF!</definedName>
    <definedName name="FFSEGMENT3_1">#REF!</definedName>
    <definedName name="FFSEGMENT4_1" localSheetId="3">#REF!</definedName>
    <definedName name="FFSEGMENT4_1" localSheetId="2">#REF!</definedName>
    <definedName name="FFSEGMENT4_1" localSheetId="1">#REF!</definedName>
    <definedName name="FFSEGMENT4_1">#REF!</definedName>
    <definedName name="FFSEGMENT5_1" localSheetId="3">#REF!</definedName>
    <definedName name="FFSEGMENT5_1" localSheetId="2">#REF!</definedName>
    <definedName name="FFSEGMENT5_1" localSheetId="1">#REF!</definedName>
    <definedName name="FFSEGMENT5_1">#REF!</definedName>
    <definedName name="FFSEGMENT6_1" localSheetId="3">#REF!</definedName>
    <definedName name="FFSEGMENT6_1" localSheetId="2">#REF!</definedName>
    <definedName name="FFSEGMENT6_1" localSheetId="1">#REF!</definedName>
    <definedName name="FFSEGMENT6_1">#REF!</definedName>
    <definedName name="FFSEGMENT7_1" localSheetId="3">#REF!</definedName>
    <definedName name="FFSEGMENT7_1" localSheetId="2">#REF!</definedName>
    <definedName name="FFSEGMENT7_1" localSheetId="1">#REF!</definedName>
    <definedName name="FFSEGMENT7_1">#REF!</definedName>
    <definedName name="FFSEGMENT8_1" localSheetId="3">#REF!</definedName>
    <definedName name="FFSEGMENT8_1" localSheetId="2">#REF!</definedName>
    <definedName name="FFSEGMENT8_1" localSheetId="1">#REF!</definedName>
    <definedName name="FFSEGMENT8_1">#REF!</definedName>
    <definedName name="FFSEGMENT9_1" localSheetId="3">#REF!</definedName>
    <definedName name="FFSEGMENT9_1" localSheetId="2">#REF!</definedName>
    <definedName name="FFSEGMENT9_1" localSheetId="1">#REF!</definedName>
    <definedName name="FFSEGMENT9_1">#REF!</definedName>
    <definedName name="FFSEGSEPARATOR1" localSheetId="3">#REF!</definedName>
    <definedName name="FFSEGSEPARATOR1" localSheetId="2">#REF!</definedName>
    <definedName name="FFSEGSEPARATOR1" localSheetId="1">#REF!</definedName>
    <definedName name="FFSEGSEPARATOR1">#REF!</definedName>
    <definedName name="FIELDNAMECOLUMN1" localSheetId="3">#REF!</definedName>
    <definedName name="FIELDNAMECOLUMN1" localSheetId="2">#REF!</definedName>
    <definedName name="FIELDNAMECOLUMN1" localSheetId="1">#REF!</definedName>
    <definedName name="FIELDNAMECOLUMN1">#REF!</definedName>
    <definedName name="FIELDNAMEROW1" localSheetId="3">#REF!</definedName>
    <definedName name="FIELDNAMEROW1" localSheetId="2">#REF!</definedName>
    <definedName name="FIELDNAMEROW1" localSheetId="1">#REF!</definedName>
    <definedName name="FIELDNAMEROW1">#REF!</definedName>
    <definedName name="FIRSTDATAROW1" localSheetId="3">#REF!</definedName>
    <definedName name="FIRSTDATAROW1" localSheetId="2">#REF!</definedName>
    <definedName name="FIRSTDATAROW1" localSheetId="1">#REF!</definedName>
    <definedName name="FIRSTDATAROW1">#REF!</definedName>
    <definedName name="FNDNAM1" localSheetId="3">#REF!</definedName>
    <definedName name="FNDNAM1" localSheetId="2">#REF!</definedName>
    <definedName name="FNDNAM1" localSheetId="1">#REF!</definedName>
    <definedName name="FNDNAM1">#REF!</definedName>
    <definedName name="FNDUSERID1" localSheetId="3">#REF!</definedName>
    <definedName name="FNDUSERID1" localSheetId="2">#REF!</definedName>
    <definedName name="FNDUSERID1" localSheetId="1">#REF!</definedName>
    <definedName name="FNDUSERID1">#REF!</definedName>
    <definedName name="FUNCTIONALCURRENCY1" localSheetId="3">#REF!</definedName>
    <definedName name="FUNCTIONALCURRENCY1" localSheetId="2">#REF!</definedName>
    <definedName name="FUNCTIONALCURRENCY1" localSheetId="1">#REF!</definedName>
    <definedName name="FUNCTIONALCURRENCY1">#REF!</definedName>
    <definedName name="GWYUID1" localSheetId="3">#REF!</definedName>
    <definedName name="GWYUID1" localSheetId="2">#REF!</definedName>
    <definedName name="GWYUID1" localSheetId="1">#REF!</definedName>
    <definedName name="GWYUID1">#REF!</definedName>
    <definedName name="IMPORTDFF1" localSheetId="3">#REF!</definedName>
    <definedName name="IMPORTDFF1" localSheetId="2">#REF!</definedName>
    <definedName name="IMPORTDFF1" localSheetId="1">#REF!</definedName>
    <definedName name="IMPORTDFF1">#REF!</definedName>
    <definedName name="LABELTEXTCOLUMN1" localSheetId="3">#REF!</definedName>
    <definedName name="LABELTEXTCOLUMN1" localSheetId="2">#REF!</definedName>
    <definedName name="LABELTEXTCOLUMN1" localSheetId="1">#REF!</definedName>
    <definedName name="LABELTEXTCOLUMN1">#REF!</definedName>
    <definedName name="LABELTEXTROW1" localSheetId="3">#REF!</definedName>
    <definedName name="LABELTEXTROW1" localSheetId="2">#REF!</definedName>
    <definedName name="LABELTEXTROW1" localSheetId="1">#REF!</definedName>
    <definedName name="LABELTEXTROW1">#REF!</definedName>
    <definedName name="NOOFFFSEGMENTS1" localSheetId="3">#REF!</definedName>
    <definedName name="NOOFFFSEGMENTS1" localSheetId="2">#REF!</definedName>
    <definedName name="NOOFFFSEGMENTS1" localSheetId="1">#REF!</definedName>
    <definedName name="NOOFFFSEGMENTS1">#REF!</definedName>
    <definedName name="NUMBEROFDETAILFIELDS1" localSheetId="3">#REF!</definedName>
    <definedName name="NUMBEROFDETAILFIELDS1" localSheetId="2">#REF!</definedName>
    <definedName name="NUMBEROFDETAILFIELDS1" localSheetId="1">#REF!</definedName>
    <definedName name="NUMBEROFDETAILFIELDS1">#REF!</definedName>
    <definedName name="NUMBEROFHEADERFIELDS1" localSheetId="3">#REF!</definedName>
    <definedName name="NUMBEROFHEADERFIELDS1" localSheetId="2">#REF!</definedName>
    <definedName name="NUMBEROFHEADERFIELDS1" localSheetId="1">#REF!</definedName>
    <definedName name="NUMBEROFHEADERFIELDS1">#REF!</definedName>
    <definedName name="PERIODSETNAME1" localSheetId="3">#REF!</definedName>
    <definedName name="PERIODSETNAME1" localSheetId="2">#REF!</definedName>
    <definedName name="PERIODSETNAME1" localSheetId="1">#REF!</definedName>
    <definedName name="PERIODSETNAME1">#REF!</definedName>
    <definedName name="POSTERRORSTOSUSP1" localSheetId="3">#REF!</definedName>
    <definedName name="POSTERRORSTOSUSP1" localSheetId="2">#REF!</definedName>
    <definedName name="POSTERRORSTOSUSP1" localSheetId="1">#REF!</definedName>
    <definedName name="POSTERRORSTOSUSP1">#REF!</definedName>
    <definedName name="_xlnm.Print_Area" localSheetId="0">BS!$A$1:$I$70</definedName>
    <definedName name="_xlnm.Print_Area" localSheetId="3">'CE_Conso 1Q24'!$A$1:$AF$30</definedName>
    <definedName name="_xlnm.Print_Area" localSheetId="2">'CE_Conso 1Q25'!$A$1:$AF$34</definedName>
    <definedName name="_xlnm.Print_Area" localSheetId="5">'CE_Separate 1Q24'!$A$1:$L$23</definedName>
    <definedName name="_xlnm.Print_Area" localSheetId="4">'CE_Separate 1Q25'!$A$1:$L$22</definedName>
    <definedName name="_xlnm.Print_Area" localSheetId="6">CF!$A$1:$L$91</definedName>
    <definedName name="_xlnm.Print_Area" localSheetId="1">PL!$A$1:$I$80</definedName>
    <definedName name="PROFIT" localSheetId="3">#REF!</definedName>
    <definedName name="PROFIT" localSheetId="2">#REF!</definedName>
    <definedName name="PROFIT" localSheetId="1">#REF!</definedName>
    <definedName name="PROFIT">#REF!</definedName>
    <definedName name="RATE" localSheetId="3">#REF!</definedName>
    <definedName name="RATE" localSheetId="2">#REF!</definedName>
    <definedName name="RATE" localSheetId="1">#REF!</definedName>
    <definedName name="RATE">#REF!</definedName>
    <definedName name="RESPONSIBILITYAPPLICATIONID1" localSheetId="3">#REF!</definedName>
    <definedName name="RESPONSIBILITYAPPLICATIONID1" localSheetId="2">#REF!</definedName>
    <definedName name="RESPONSIBILITYAPPLICATIONID1" localSheetId="1">#REF!</definedName>
    <definedName name="RESPONSIBILITYAPPLICATIONID1">#REF!</definedName>
    <definedName name="RESPONSIBILITYID1" localSheetId="3">#REF!</definedName>
    <definedName name="RESPONSIBILITYID1" localSheetId="2">#REF!</definedName>
    <definedName name="RESPONSIBILITYID1" localSheetId="1">#REF!</definedName>
    <definedName name="RESPONSIBILITYID1">#REF!</definedName>
    <definedName name="RESPONSIBILITYNAME1" localSheetId="3">#REF!</definedName>
    <definedName name="RESPONSIBILITYNAME1" localSheetId="2">#REF!</definedName>
    <definedName name="RESPONSIBILITYNAME1" localSheetId="1">#REF!</definedName>
    <definedName name="RESPONSIBILITYNAME1">#REF!</definedName>
    <definedName name="ROWSTOUPLOAD1" localSheetId="3">#REF!</definedName>
    <definedName name="ROWSTOUPLOAD1" localSheetId="2">#REF!</definedName>
    <definedName name="ROWSTOUPLOAD1" localSheetId="1">#REF!</definedName>
    <definedName name="ROWSTOUPLOAD1">#REF!</definedName>
    <definedName name="SETOFBOOKSID1" localSheetId="3">#REF!</definedName>
    <definedName name="SETOFBOOKSID1" localSheetId="2">#REF!</definedName>
    <definedName name="SETOFBOOKSID1" localSheetId="1">#REF!</definedName>
    <definedName name="SETOFBOOKSID1">#REF!</definedName>
    <definedName name="SETOFBOOKSNAME1" localSheetId="3">#REF!</definedName>
    <definedName name="SETOFBOOKSNAME1" localSheetId="2">#REF!</definedName>
    <definedName name="SETOFBOOKSNAME1" localSheetId="1">#REF!</definedName>
    <definedName name="SETOFBOOKSNAME1">#REF!</definedName>
    <definedName name="STARTJOURNALIMPORT1" localSheetId="3">#REF!</definedName>
    <definedName name="STARTJOURNALIMPORT1" localSheetId="2">#REF!</definedName>
    <definedName name="STARTJOURNALIMPORT1" localSheetId="1">#REF!</definedName>
    <definedName name="STARTJOURNALIMPORT1">#REF!</definedName>
    <definedName name="TEMPLATENUMBER1" localSheetId="3">#REF!</definedName>
    <definedName name="TEMPLATENUMBER1" localSheetId="2">#REF!</definedName>
    <definedName name="TEMPLATENUMBER1" localSheetId="1">#REF!</definedName>
    <definedName name="TEMPLATENUMBER1">#REF!</definedName>
    <definedName name="TEMPLATESTYLE1" localSheetId="3">#REF!</definedName>
    <definedName name="TEMPLATESTYLE1" localSheetId="2">#REF!</definedName>
    <definedName name="TEMPLATESTYLE1" localSheetId="1">#REF!</definedName>
    <definedName name="TEMPLATESTYLE1">#REF!</definedName>
    <definedName name="TEMPLATETYPE1" localSheetId="3">#REF!</definedName>
    <definedName name="TEMPLATETYPE1" localSheetId="2">#REF!</definedName>
    <definedName name="TEMPLATETYPE1" localSheetId="1">#REF!</definedName>
    <definedName name="TEMPLATETYPE1">#REF!</definedName>
    <definedName name="Z_688268B1_60DF_45FA_A9A4_5F7FC57C1508_.wvu.PrintArea" localSheetId="0" hidden="1">BS!$A$1:$I$70</definedName>
    <definedName name="Z_688268B1_60DF_45FA_A9A4_5F7FC57C1508_.wvu.PrintArea" localSheetId="3" hidden="1">'CE_Conso 1Q24'!#REF!</definedName>
    <definedName name="Z_688268B1_60DF_45FA_A9A4_5F7FC57C1508_.wvu.PrintArea" localSheetId="2" hidden="1">'CE_Conso 1Q25'!#REF!</definedName>
    <definedName name="Z_688268B1_60DF_45FA_A9A4_5F7FC57C1508_.wvu.PrintArea" localSheetId="6" hidden="1">CF!$A$1:$J$71</definedName>
    <definedName name="Z_688268B1_60DF_45FA_A9A4_5F7FC57C1508_.wvu.PrintArea" localSheetId="1" hidden="1">PL!$A$1:$G$89</definedName>
    <definedName name="Z_688268B1_60DF_45FA_A9A4_5F7FC57C1508_.wvu.Rows" localSheetId="6" hidden="1">CF!#REF!</definedName>
    <definedName name="Z_AD879B68_A1BD_48B0_8827_26C53F899E69_.wvu.PrintArea" localSheetId="0" hidden="1">BS!$A$1:$I$70</definedName>
    <definedName name="Z_AD879B68_A1BD_48B0_8827_26C53F899E69_.wvu.PrintArea" localSheetId="3" hidden="1">'CE_Conso 1Q24'!#REF!</definedName>
    <definedName name="Z_AD879B68_A1BD_48B0_8827_26C53F899E69_.wvu.PrintArea" localSheetId="2" hidden="1">'CE_Conso 1Q25'!#REF!</definedName>
    <definedName name="Z_AD879B68_A1BD_48B0_8827_26C53F899E69_.wvu.PrintArea" localSheetId="6" hidden="1">CF!$A$1:$J$71</definedName>
    <definedName name="Z_AD879B68_A1BD_48B0_8827_26C53F899E69_.wvu.PrintArea" localSheetId="1" hidden="1">PL!$A$1:$G$89</definedName>
    <definedName name="Z_AD879B68_A1BD_48B0_8827_26C53F899E69_.wvu.Rows" localSheetId="6" hidden="1">CF!#REF!</definedName>
    <definedName name="Z_E4A73A0F_11C0_4F41_8821_4D5B1CE3B9B1_.wvu.PrintArea" localSheetId="0" hidden="1">BS!$A$1:$I$70</definedName>
    <definedName name="Z_E4A73A0F_11C0_4F41_8821_4D5B1CE3B9B1_.wvu.PrintArea" localSheetId="3" hidden="1">'CE_Conso 1Q24'!#REF!</definedName>
    <definedName name="Z_E4A73A0F_11C0_4F41_8821_4D5B1CE3B9B1_.wvu.PrintArea" localSheetId="2" hidden="1">'CE_Conso 1Q25'!#REF!</definedName>
    <definedName name="Z_E4A73A0F_11C0_4F41_8821_4D5B1CE3B9B1_.wvu.PrintArea" localSheetId="6" hidden="1">CF!$A$1:$J$71</definedName>
    <definedName name="Z_E4A73A0F_11C0_4F41_8821_4D5B1CE3B9B1_.wvu.PrintArea" localSheetId="1" hidden="1">PL!$A$1:$G$89</definedName>
    <definedName name="Z_E4A73A0F_11C0_4F41_8821_4D5B1CE3B9B1_.wvu.Rows" localSheetId="6" hidden="1">CF!#REF!</definedName>
    <definedName name="ฉฆ" localSheetId="1">#REF!</definedName>
    <definedName name="ฉฆ">#REF!</definedName>
  </definedNames>
  <calcPr calcId="191028"/>
  <customWorkbookViews>
    <customWorkbookView name="s45999 - มุมมองส่วนบุคคล" guid="{AD879B68-A1BD-48B0-8827-26C53F899E69}" mergeInterval="0" personalView="1" maximized="1" windowWidth="1020" windowHeight="556" tabRatio="650" activeSheetId="2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27477 - Personal View" guid="{688268B1-60DF-45FA-A9A4-5F7FC57C1508}" mergeInterval="0" personalView="1" maximized="1" windowWidth="1019" windowHeight="566" tabRatio="6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7" i="32" l="1"/>
  <c r="J77" i="32"/>
  <c r="H77" i="32"/>
  <c r="F77" i="32"/>
  <c r="V30" i="29" l="1"/>
  <c r="AB30" i="29" s="1"/>
  <c r="AF30" i="29" s="1"/>
  <c r="V27" i="29"/>
  <c r="AB27" i="29" s="1"/>
  <c r="AF27" i="29" s="1"/>
  <c r="V26" i="29"/>
  <c r="T23" i="29"/>
  <c r="V22" i="29"/>
  <c r="AB22" i="29" s="1"/>
  <c r="AF22" i="29" s="1"/>
  <c r="AB21" i="29"/>
  <c r="AF21" i="29" s="1"/>
  <c r="V21" i="29"/>
  <c r="AB19" i="29"/>
  <c r="AF19" i="29" s="1"/>
  <c r="V19" i="29"/>
  <c r="AB18" i="29"/>
  <c r="AF18" i="29" s="1"/>
  <c r="V18" i="29"/>
  <c r="D23" i="29"/>
  <c r="F23" i="29"/>
  <c r="H23" i="29"/>
  <c r="J23" i="29"/>
  <c r="L23" i="29"/>
  <c r="N23" i="29"/>
  <c r="P23" i="29"/>
  <c r="R23" i="29"/>
  <c r="X23" i="29"/>
  <c r="Z23" i="29"/>
  <c r="AD23" i="29"/>
  <c r="AF23" i="29" l="1"/>
  <c r="AB23" i="29"/>
  <c r="V23" i="29"/>
  <c r="J81" i="32" l="1"/>
  <c r="F81" i="32"/>
  <c r="H16" i="30"/>
  <c r="F16" i="30"/>
  <c r="D16" i="30"/>
  <c r="J13" i="30"/>
  <c r="J13" i="31"/>
  <c r="L10" i="31"/>
  <c r="V15" i="29"/>
  <c r="AB15" i="29" s="1"/>
  <c r="AF15" i="29" s="1"/>
  <c r="AD26" i="29"/>
  <c r="Z26" i="29"/>
  <c r="AD23" i="28"/>
  <c r="Z23" i="28"/>
  <c r="AB26" i="29" l="1"/>
  <c r="AF26" i="29" s="1"/>
  <c r="G58" i="26" l="1"/>
  <c r="G52" i="26"/>
  <c r="G59" i="26" s="1"/>
  <c r="C58" i="26"/>
  <c r="C52" i="26"/>
  <c r="C59" i="26" s="1"/>
  <c r="G28" i="26"/>
  <c r="G14" i="26"/>
  <c r="G11" i="26"/>
  <c r="C28" i="26"/>
  <c r="C14" i="26"/>
  <c r="C11" i="26"/>
  <c r="G60" i="12"/>
  <c r="G62" i="12" s="1"/>
  <c r="C60" i="12"/>
  <c r="C62" i="12" s="1"/>
  <c r="G21" i="26" l="1"/>
  <c r="C21" i="26"/>
  <c r="J14" i="31"/>
  <c r="J16" i="31" s="1"/>
  <c r="H14" i="31"/>
  <c r="H16" i="31" s="1"/>
  <c r="F14" i="31"/>
  <c r="F16" i="31" s="1"/>
  <c r="D14" i="31"/>
  <c r="D16" i="31" s="1"/>
  <c r="L13" i="31"/>
  <c r="V15" i="28"/>
  <c r="AB15" i="28" s="1"/>
  <c r="AF15" i="28" s="1"/>
  <c r="C30" i="26" l="1"/>
  <c r="F10" i="32" s="1"/>
  <c r="G30" i="26"/>
  <c r="J10" i="32" s="1"/>
  <c r="L14" i="31"/>
  <c r="L16" i="31" s="1"/>
  <c r="G32" i="26" l="1"/>
  <c r="G60" i="26" s="1"/>
  <c r="C32" i="26"/>
  <c r="C60" i="26" s="1"/>
  <c r="I58" i="26"/>
  <c r="I52" i="26"/>
  <c r="E58" i="26"/>
  <c r="E52" i="26"/>
  <c r="E59" i="26" s="1"/>
  <c r="I28" i="26"/>
  <c r="I14" i="26"/>
  <c r="I11" i="26"/>
  <c r="E28" i="26"/>
  <c r="E14" i="26"/>
  <c r="E11" i="26"/>
  <c r="I59" i="26" l="1"/>
  <c r="E21" i="26"/>
  <c r="I21" i="26"/>
  <c r="I30" i="26" s="1"/>
  <c r="L10" i="32" s="1"/>
  <c r="I32" i="26"/>
  <c r="L31" i="29"/>
  <c r="N31" i="29"/>
  <c r="F70" i="32"/>
  <c r="G46" i="12"/>
  <c r="G64" i="12" s="1"/>
  <c r="C46" i="12"/>
  <c r="C64" i="12" s="1"/>
  <c r="G23" i="12"/>
  <c r="C23" i="12"/>
  <c r="L13" i="30"/>
  <c r="V27" i="28"/>
  <c r="AB27" i="28" s="1"/>
  <c r="AF27" i="28" s="1"/>
  <c r="V24" i="28"/>
  <c r="AB24" i="28" s="1"/>
  <c r="AF24" i="28" s="1"/>
  <c r="V23" i="28"/>
  <c r="AB23" i="28" s="1"/>
  <c r="AF23" i="28" s="1"/>
  <c r="V19" i="28"/>
  <c r="AB19" i="28" s="1"/>
  <c r="AF19" i="28" s="1"/>
  <c r="V18" i="28"/>
  <c r="AB18" i="28" s="1"/>
  <c r="AF18" i="28" s="1"/>
  <c r="E30" i="26" l="1"/>
  <c r="H10" i="32" s="1"/>
  <c r="I60" i="26"/>
  <c r="N28" i="29"/>
  <c r="N33" i="29" s="1"/>
  <c r="E32" i="26" l="1"/>
  <c r="E60" i="26" s="1"/>
  <c r="H28" i="29"/>
  <c r="AD31" i="29" l="1"/>
  <c r="AB31" i="29"/>
  <c r="Z31" i="29"/>
  <c r="X31" i="29"/>
  <c r="T31" i="29"/>
  <c r="R31" i="29"/>
  <c r="P31" i="29"/>
  <c r="J31" i="29"/>
  <c r="H31" i="29"/>
  <c r="F31" i="29"/>
  <c r="D31" i="29"/>
  <c r="AF31" i="29"/>
  <c r="V31" i="29"/>
  <c r="L10" i="30" l="1"/>
  <c r="D14" i="30"/>
  <c r="F14" i="30"/>
  <c r="H14" i="30"/>
  <c r="J14" i="30"/>
  <c r="J16" i="30" s="1"/>
  <c r="P25" i="28"/>
  <c r="P29" i="28" s="1"/>
  <c r="N25" i="28"/>
  <c r="N29" i="28" s="1"/>
  <c r="L25" i="28"/>
  <c r="L29" i="28" s="1"/>
  <c r="D20" i="28"/>
  <c r="D29" i="28" s="1"/>
  <c r="F20" i="28"/>
  <c r="F29" i="28" s="1"/>
  <c r="H20" i="28"/>
  <c r="J20" i="28"/>
  <c r="R20" i="28"/>
  <c r="T20" i="28"/>
  <c r="V20" i="28"/>
  <c r="X20" i="28"/>
  <c r="Z20" i="28"/>
  <c r="AB20" i="28"/>
  <c r="AD20" i="28"/>
  <c r="AF20" i="28"/>
  <c r="F25" i="28"/>
  <c r="H25" i="28"/>
  <c r="J25" i="28"/>
  <c r="R25" i="28"/>
  <c r="T25" i="28"/>
  <c r="X25" i="28"/>
  <c r="Z25" i="28"/>
  <c r="AB25" i="28"/>
  <c r="AD25" i="28"/>
  <c r="AF25" i="28"/>
  <c r="L70" i="32"/>
  <c r="J70" i="32"/>
  <c r="H70" i="32"/>
  <c r="L25" i="32"/>
  <c r="L32" i="32" s="1"/>
  <c r="L58" i="32" s="1"/>
  <c r="J25" i="32"/>
  <c r="J32" i="32" s="1"/>
  <c r="J58" i="32" s="1"/>
  <c r="H25" i="32"/>
  <c r="H32" i="32" s="1"/>
  <c r="H58" i="32" s="1"/>
  <c r="F25" i="32"/>
  <c r="F32" i="32" s="1"/>
  <c r="F58" i="32" s="1"/>
  <c r="F80" i="32" s="1"/>
  <c r="AF28" i="29"/>
  <c r="AD28" i="29"/>
  <c r="AB28" i="29"/>
  <c r="Z28" i="29"/>
  <c r="Z33" i="29" s="1"/>
  <c r="X28" i="29"/>
  <c r="T28" i="29"/>
  <c r="R28" i="29"/>
  <c r="P28" i="29"/>
  <c r="L28" i="29"/>
  <c r="J28" i="29"/>
  <c r="J33" i="29" s="1"/>
  <c r="F28" i="29"/>
  <c r="D28" i="29"/>
  <c r="D33" i="29" s="1"/>
  <c r="H33" i="29"/>
  <c r="H80" i="32" l="1"/>
  <c r="H82" i="32" s="1"/>
  <c r="L80" i="32"/>
  <c r="L82" i="32" s="1"/>
  <c r="J80" i="32"/>
  <c r="J82" i="32" s="1"/>
  <c r="AF33" i="29"/>
  <c r="L14" i="30"/>
  <c r="L16" i="30" s="1"/>
  <c r="AD29" i="28"/>
  <c r="AF29" i="28"/>
  <c r="J29" i="28"/>
  <c r="Z29" i="28"/>
  <c r="AB29" i="28"/>
  <c r="T29" i="28"/>
  <c r="X29" i="28"/>
  <c r="AB33" i="29"/>
  <c r="L33" i="29"/>
  <c r="P33" i="29"/>
  <c r="R33" i="29"/>
  <c r="F82" i="32"/>
  <c r="AD33" i="29"/>
  <c r="F33" i="29"/>
  <c r="T33" i="29"/>
  <c r="X33" i="29"/>
  <c r="V25" i="28"/>
  <c r="V29" i="28" s="1"/>
  <c r="R29" i="28"/>
  <c r="H29" i="28"/>
  <c r="V28" i="29"/>
  <c r="V33" i="29" s="1"/>
  <c r="I60" i="12" l="1"/>
  <c r="I62" i="12" s="1"/>
  <c r="E60" i="12"/>
  <c r="E62" i="12" s="1"/>
  <c r="I46" i="12"/>
  <c r="E46" i="12"/>
  <c r="I23" i="12"/>
  <c r="E23" i="12"/>
  <c r="E64" i="12" l="1"/>
  <c r="I64" i="12"/>
</calcChain>
</file>

<file path=xl/sharedStrings.xml><?xml version="1.0" encoding="utf-8"?>
<sst xmlns="http://schemas.openxmlformats.org/spreadsheetml/2006/main" count="397" uniqueCount="219">
  <si>
    <t>บริษัท เอสซีบี เอกซ์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</si>
  <si>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</si>
  <si>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</si>
  <si>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</si>
  <si>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</si>
  <si>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</si>
  <si>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</si>
  <si>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</si>
  <si>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</si>
  <si>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</si>
  <si>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</si>
  <si>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</si>
  <si>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</si>
  <si>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</si>
  <si>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</si>
  <si>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</si>
  <si>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</si>
  <si>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7, 8, 9</t>
  </si>
  <si>
    <t xml:space="preserve">ทรัพย์สินรอการขายสุทธิ </t>
  </si>
  <si>
    <t>อสังหาริมทรัพย์เพื่อการลงทุนสุทธิ</t>
  </si>
  <si>
    <t xml:space="preserve">ที่ดิน อาคารและอุปกรณ์สุทธิ  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</si>
  <si>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</si>
  <si>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</si>
  <si>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 xml:space="preserve">สินทรัพย์อื่นสุทธิ  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</si>
  <si>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</si>
  <si>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</si>
  <si>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</si>
  <si>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</si>
  <si>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</si>
  <si>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</si>
  <si>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</si>
  <si>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</si>
  <si>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</si>
  <si>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</si>
  <si>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หนี้สินภาษีเงินได้รอตัดบัญชี</t>
  </si>
  <si>
    <t xml:space="preserve">หนี้สินอื่น  </t>
  </si>
  <si>
    <t>รวมหนี้สิน</t>
  </si>
  <si>
    <t>ส่วนของเจ้าของ</t>
  </si>
  <si>
    <t xml:space="preserve">ทุนเรือนหุ้น </t>
  </si>
  <si>
    <t xml:space="preserve">     ทุนจดทะเบียน</t>
  </si>
  <si>
    <t xml:space="preserve">            หุ้นสามัญ 3,399,192,198 หุ้น มูลค่าหุ้นละ 10 บาท</t>
  </si>
  <si>
    <t xml:space="preserve">      ทุนที่ออกและชำระแล้ว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</si>
  <si>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</si>
  <si>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</si>
  <si>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</si>
  <si>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</si>
  <si>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 xml:space="preserve">     จัดสรรแล้ว</t>
  </si>
  <si>
    <t xml:space="preserve">            ทุนสำรองตามกฎหมาย  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</si>
  <si>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</si>
  <si>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</si>
  <si>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</si>
  <si>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</si>
  <si>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</si>
  <si>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(นายอาทิตย์ นันทวิทยา)</t>
  </si>
  <si>
    <t>ประธานเจ้าหน้าที่บริหาร</t>
  </si>
  <si>
    <t xml:space="preserve">      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</si>
  <si>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</si>
  <si>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สำหรับงวดสามเดือนสิ้นสุดวันที่</t>
  </si>
  <si>
    <t>รายได้ดอกเบี้ย</t>
  </si>
  <si>
    <t>ค่าใช้จ่ายดอกเบี้ย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</si>
  <si>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</si>
  <si>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</si>
  <si>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</si>
  <si>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</si>
  <si>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</si>
  <si>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</si>
  <si>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ส่วนแบ่งกำไรจากเงินลงทุนในบริษัทร่วมและการร่วมค้า</t>
  </si>
  <si>
    <t>รายได้เงินปันผล</t>
  </si>
  <si>
    <t>รายได้จากการดำเนินงานอื่น ๆ</t>
  </si>
  <si>
    <t xml:space="preserve">    รวมรายได้จากการดำเนินงาน</t>
  </si>
  <si>
    <t>ค่าใช้จ่ายจากการดำเนินงานอื่น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</si>
  <si>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</si>
  <si>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</si>
  <si>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</si>
  <si>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</si>
  <si>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ค่าใช้จ่ายอื่น ๆ</t>
  </si>
  <si>
    <t xml:space="preserve">    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</si>
  <si>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</si>
  <si>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</si>
  <si>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กำไรสุทธิ</t>
  </si>
  <si>
    <t>กำไรขาดทุนเบ็ดเสร็จอื่น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</si>
  <si>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</si>
  <si>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      ผ่านกำไรขาดทุนเบ็ดเสร็จอื่น</t>
  </si>
  <si>
    <t xml:space="preserve">         การเปลี่ยนแปลงในสำรองรายการป้องกันความเสี่ยง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</si>
  <si>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</si>
  <si>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</si>
  <si>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</si>
  <si>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</si>
  <si>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</si>
  <si>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</si>
  <si>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การแบ่งปันกำไรสุทธิ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</si>
  <si>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</si>
  <si>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</si>
  <si>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</si>
  <si>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</si>
  <si>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</si>
  <si>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(นาย อาทิตย์ นันทวิทยา)</t>
  </si>
  <si>
    <r>
      <t>งบการเปลี่ยนแปลงส่วนของเจ้าของ</t>
    </r>
    <r>
      <rPr>
        <b/>
        <sz val="16"/>
        <color rgb="FFFF0000"/>
        <rFont val="Angsana New"/>
        <family val="1"/>
      </rPr>
      <t xml:space="preserve"> </t>
    </r>
    <r>
      <rPr>
        <b/>
        <sz val="16"/>
        <rFont val="Angsana New"/>
        <family val="1"/>
      </rPr>
      <t>(ไม่ได้ตรวจสอบ)</t>
    </r>
  </si>
  <si>
    <t>ขาดทุน</t>
  </si>
  <si>
    <t>จากการวัด</t>
  </si>
  <si>
    <t>มูลค่าเงินลงทุน</t>
  </si>
  <si>
    <t>จากการแปลงค่า</t>
  </si>
  <si>
    <t>จากเงินลงทุน</t>
  </si>
  <si>
    <t>สำรองสำหรับ</t>
  </si>
  <si>
    <t>ในตราสารหนี้</t>
  </si>
  <si>
    <t>งบการเงิน</t>
  </si>
  <si>
    <t>การเปลี่ยนแปลง</t>
  </si>
  <si>
    <t>ที่กำหนดให้วัดมูลค่า</t>
  </si>
  <si>
    <t>รวม</t>
  </si>
  <si>
    <t>การจ่ายโดย</t>
  </si>
  <si>
    <t>ด้วยมูลค่ายุติธรรม</t>
  </si>
  <si>
    <t>จากการ</t>
  </si>
  <si>
    <t>ในสำรอง</t>
  </si>
  <si>
    <t>ในส่วนเกินทุน</t>
  </si>
  <si>
    <t>องค์ประกอบ</t>
  </si>
  <si>
    <t>ส่วนได้เสียที่</t>
  </si>
  <si>
    <t>ทุนที่ออกและ</t>
  </si>
  <si>
    <t>ส่วนเกินมูลค่า</t>
  </si>
  <si>
    <t>ใช้หุ้น</t>
  </si>
  <si>
    <t>ผ่านกำไรขาดทุน</t>
  </si>
  <si>
    <t>ดำเนินงาน</t>
  </si>
  <si>
    <t>รายการป้องกัน</t>
  </si>
  <si>
    <t>จากการตีราคา</t>
  </si>
  <si>
    <t>อื่นของส่วน</t>
  </si>
  <si>
    <t>ทุนสำรอง</t>
  </si>
  <si>
    <t>รวมส่วนของ</t>
  </si>
  <si>
    <t>ไม่มีอำนาจ</t>
  </si>
  <si>
    <t>ชำระแล้ว</t>
  </si>
  <si>
    <t>หุ้นสามัญ</t>
  </si>
  <si>
    <t>เป็นเกณฑ์</t>
  </si>
  <si>
    <t>เบ็ดเสร็จอื่น</t>
  </si>
  <si>
    <t>ในต่างประเทศ</t>
  </si>
  <si>
    <t>ความเสี่ยง</t>
  </si>
  <si>
    <t>อื่นๆ</t>
  </si>
  <si>
    <t>ของเจ้าของ</t>
  </si>
  <si>
    <t>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</si>
  <si>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</si>
  <si>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</si>
  <si>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</si>
  <si>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1 มกราคม 2567</t>
  </si>
  <si>
    <t>รายการกับผู้ถือหุ้นที่บันทึกโดยตรงเข้าส่วนของเจ้าของ</t>
  </si>
  <si>
    <t xml:space="preserve">   เงินปันผลจ่าย</t>
  </si>
  <si>
    <t xml:space="preserve">   เงินทุนจากส่วนได้เสียที่ไม่มีอำนาจควบคุมในบริษัทย่อย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</si>
  <si>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</si>
  <si>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</si>
  <si>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</si>
  <si>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</si>
  <si>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</si>
  <si>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 xml:space="preserve">   กำไรสุทธิ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</si>
  <si>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</si>
  <si>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</si>
  <si>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โอนไปกำไรสะสม</t>
  </si>
  <si>
    <t>งบการเปลี่ยนแปลงส่วนของเจ้าของ (ไม่ได้ตรวจสอบ)</t>
  </si>
  <si>
    <t>ส่วนเกิน</t>
  </si>
  <si>
    <t>มูลค่าหุ้น</t>
  </si>
  <si>
    <t xml:space="preserve">     กำไรสุทธิ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</si>
  <si>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</si>
  <si>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</si>
  <si>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</si>
  <si>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</si>
  <si>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</si>
  <si>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ขาดทุนจากการด้อยค่าของทรัพย์สินรอการขาย</t>
  </si>
  <si>
    <t>การจ่ายโดยใช้หุ้นเป็นเกณฑ์</t>
  </si>
  <si>
    <t>กำไรจากการขายทรัพย์สินรอการขาย</t>
  </si>
  <si>
    <t>กำไรจากการขายที่ดิน อาคารและอุปกรณ์</t>
  </si>
  <si>
    <t>ขาดทุนจากการตัดจำหน่ายอาคารและอุปกรณ์</t>
  </si>
  <si>
    <t>(กำไร) ขาดทุนสุทธิจากเครื่องมือทางการเงิน</t>
  </si>
  <si>
    <t>รายได้ดอกเบี้ยสุทธิ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</si>
  <si>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</si>
  <si>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</si>
  <si>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</si>
  <si>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</si>
  <si>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</si>
  <si>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</si>
  <si>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</si>
  <si>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</si>
  <si>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</si>
  <si>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</si>
  <si>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</si>
  <si>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หนี้สินทางการเงินที่วัดมูลค่าด้วยมูลค่ายุติธรรมผ่านกำไรหรือขาดทุน</t>
  </si>
  <si>
    <t>ตราสารหนี้ที่ออกและเงินกู้ยืมระยะสั้น</t>
  </si>
  <si>
    <t>หนี้สินอื่น</t>
  </si>
  <si>
    <t>กระแสเงินสดจากกิจกรรมลงทุน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</si>
  <si>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</si>
  <si>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</si>
  <si>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</si>
  <si>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</si>
  <si>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</si>
  <si>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</si>
  <si>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</si>
  <si>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</si>
  <si>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เงินสดรับจากการขายสินทรัพย์ไม่มีตัวตน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</si>
  <si>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</si>
  <si>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</si>
  <si>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เงินสดจ่ายชำระตราสารหนี้ระยะยาว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</si>
  <si>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</si>
  <si>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</si>
  <si>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 ณ วันที่ 1 มกราคม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</si>
  <si>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</si>
  <si>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กำไรจากเงินลงทุนที่กำหนดให้วัดมูลค่าด้วยมูลค่ายุติธรรม</t>
  </si>
  <si>
    <t>กำไร (ขาดทุน)</t>
  </si>
  <si>
    <t>ภาษีเงินได้</t>
  </si>
  <si>
    <t>เงินสดลดลงสุทธิ</t>
  </si>
  <si>
    <t>กำไร (ขาดทุน) จากการแปลงค่างบการเงินจากการดำเนินงานในต่างประเทศ</t>
  </si>
  <si>
    <t>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</si>
  <si>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</si>
  <si>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</si>
  <si>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</si>
  <si>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</si>
  <si>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</si>
  <si>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 ณ วันที่ 31 มีนาคม</t>
  </si>
  <si>
    <t>(กำไร) ขาดทุนจากการขายสินทรัพย์ไม่มีตัวตน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</si>
  <si>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</si>
  <si>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กำไรสุทธิจากเงินลงทุน</t>
  </si>
  <si>
    <t xml:space="preserve">         กำไรจากการวัดมูลค่าเงินลงทุนในตราสารหนี้ด้วยมูลค่ายุติธรรม</t>
  </si>
  <si>
    <t>กำไร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</si>
  <si>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</si>
  <si>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</si>
  <si>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เงินสดรับจากตราสารหนี้ระยะยาว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</si>
</sst>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[$€-2]* #,##0.00_);_([$€-2]* \(#,##0.00\);_([$€-2]* &quot;-&quot;??_)"/>
    <numFmt numFmtId="205" formatCode="_-* #,##0_-;\-* #,##0_-;_-* &quot;-&quot;??_-;_-@_-"/>
    <numFmt numFmtId="206" formatCode="_([$€-2]* #,##0.00_);_([$€-2]* \(#,##0.00\);_([$€-2]* \-??_)"/>
    <numFmt numFmtId="207" formatCode="_(* #,##0.00_);_(* \(#,##0.00\);_(* &quot;-&quot;_);_(@_)"/>
    <numFmt numFmtId="208" formatCode="#,##0;\(#,##0\);&quot;-&quot;"/>
    <numFmt numFmtId="209" formatCode="#,##0\ ;\(#,##0\);&quot;-&quot;"/>
    <numFmt numFmtId="210" formatCode="_(* #,##0_);_(* \(#,##0\);_(* \-_);_(@_)"/>
  </numFmts>
  <fonts count="67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b/>
      <sz val="16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8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4" fontId="37" fillId="0" borderId="0" applyFont="0" applyFill="0" applyBorder="0" applyAlignment="0" applyProtection="0"/>
    <xf numFmtId="206" fontId="2" fillId="0" borderId="0" applyFill="0" applyBorder="0" applyAlignment="0" applyProtection="0"/>
    <xf numFmtId="204" fontId="3" fillId="0" borderId="0" applyFont="0" applyFill="0" applyBorder="0" applyAlignment="0" applyProtection="0"/>
    <xf numFmtId="206" fontId="2" fillId="0" borderId="0" applyFill="0" applyBorder="0" applyAlignment="0" applyProtection="0"/>
    <xf numFmtId="206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3" fillId="0" borderId="0"/>
    <xf numFmtId="0" fontId="3" fillId="0" borderId="0"/>
    <xf numFmtId="4" fontId="65" fillId="0" borderId="0" applyFont="0" applyFill="0" applyBorder="0" applyAlignment="0" applyProtection="0"/>
    <xf numFmtId="0" fontId="13" fillId="0" borderId="0"/>
    <xf numFmtId="4" fontId="65" fillId="0" borderId="0" applyFont="0" applyFill="0" applyBorder="0" applyAlignment="0" applyProtection="0"/>
    <xf numFmtId="0" fontId="40" fillId="0" borderId="0"/>
  </cellStyleXfs>
  <cellXfs count="320">
    <xf numFmtId="0" fontId="0" fillId="0" borderId="0" xfId="0"/>
    <xf numFmtId="191" fontId="13" fillId="0" borderId="0" xfId="0" applyNumberFormat="1" applyFont="1" applyAlignment="1">
      <alignment vertical="center"/>
    </xf>
    <xf numFmtId="191" fontId="14" fillId="0" borderId="0" xfId="0" applyNumberFormat="1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188" fontId="13" fillId="0" borderId="0" xfId="0" applyNumberFormat="1" applyFont="1" applyAlignment="1">
      <alignment vertical="center"/>
    </xf>
    <xf numFmtId="188" fontId="13" fillId="0" borderId="14" xfId="0" applyNumberFormat="1" applyFont="1" applyBorder="1" applyAlignment="1">
      <alignment vertical="center"/>
    </xf>
    <xf numFmtId="188" fontId="13" fillId="0" borderId="15" xfId="0" applyNumberFormat="1" applyFont="1" applyBorder="1" applyAlignment="1">
      <alignment vertical="center"/>
    </xf>
    <xf numFmtId="188" fontId="14" fillId="0" borderId="5" xfId="0" applyNumberFormat="1" applyFont="1" applyBorder="1" applyAlignment="1">
      <alignment vertical="center"/>
    </xf>
    <xf numFmtId="188" fontId="14" fillId="0" borderId="0" xfId="0" applyNumberFormat="1" applyFont="1" applyAlignment="1">
      <alignment vertical="center"/>
    </xf>
    <xf numFmtId="205" fontId="13" fillId="0" borderId="0" xfId="90" applyNumberFormat="1" applyFont="1" applyFill="1" applyAlignment="1">
      <alignment vertical="center"/>
    </xf>
    <xf numFmtId="205" fontId="0" fillId="0" borderId="0" xfId="90" applyNumberFormat="1" applyFont="1" applyFill="1" applyAlignment="1">
      <alignment horizontal="center" vertical="center"/>
    </xf>
    <xf numFmtId="205" fontId="14" fillId="0" borderId="5" xfId="90" applyNumberFormat="1" applyFont="1" applyFill="1" applyBorder="1" applyAlignment="1">
      <alignment vertical="center"/>
    </xf>
    <xf numFmtId="191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91" fontId="0" fillId="0" borderId="0" xfId="0" applyNumberFormat="1" applyAlignment="1">
      <alignment vertical="center"/>
    </xf>
    <xf numFmtId="191" fontId="0" fillId="0" borderId="0" xfId="0" quotePrefix="1" applyNumberFormat="1" applyAlignment="1">
      <alignment horizontal="left" vertical="center"/>
    </xf>
    <xf numFmtId="191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191" fontId="0" fillId="0" borderId="0" xfId="0" quotePrefix="1" applyNumberForma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20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19" fillId="0" borderId="0" xfId="201" applyFont="1" applyAlignment="1">
      <alignment horizontal="center" vertical="center"/>
    </xf>
    <xf numFmtId="37" fontId="19" fillId="0" borderId="0" xfId="201" applyNumberFormat="1" applyFont="1" applyAlignment="1">
      <alignment horizontal="center" vertical="center"/>
    </xf>
    <xf numFmtId="0" fontId="19" fillId="0" borderId="0" xfId="201" applyFont="1" applyAlignment="1">
      <alignment vertical="center"/>
    </xf>
    <xf numFmtId="49" fontId="19" fillId="0" borderId="0" xfId="201" applyNumberFormat="1" applyFont="1" applyAlignment="1">
      <alignment horizontal="center" vertical="center"/>
    </xf>
    <xf numFmtId="49" fontId="19" fillId="0" borderId="0" xfId="201" applyNumberFormat="1" applyFont="1" applyAlignment="1">
      <alignment vertical="center"/>
    </xf>
    <xf numFmtId="0" fontId="18" fillId="0" borderId="0" xfId="201" applyFont="1" applyAlignment="1">
      <alignment horizontal="center" vertical="center"/>
    </xf>
    <xf numFmtId="0" fontId="19" fillId="0" borderId="0" xfId="201" applyFont="1" applyAlignment="1">
      <alignment horizontal="centerContinuous" vertical="center"/>
    </xf>
    <xf numFmtId="49" fontId="14" fillId="0" borderId="0" xfId="0" applyNumberFormat="1" applyFont="1"/>
    <xf numFmtId="49" fontId="17" fillId="0" borderId="0" xfId="201" applyNumberFormat="1" applyFont="1" applyAlignment="1">
      <alignment horizontal="left" vertical="center"/>
    </xf>
    <xf numFmtId="0" fontId="14" fillId="0" borderId="0" xfId="0" applyFont="1"/>
    <xf numFmtId="49" fontId="17" fillId="0" borderId="0" xfId="201" quotePrefix="1" applyNumberFormat="1" applyFont="1" applyAlignment="1">
      <alignment horizontal="left" vertical="center"/>
    </xf>
    <xf numFmtId="49" fontId="19" fillId="0" borderId="0" xfId="201" applyNumberFormat="1" applyFont="1" applyAlignment="1">
      <alignment horizontal="left" vertical="center"/>
    </xf>
    <xf numFmtId="0" fontId="0" fillId="0" borderId="0" xfId="0" quotePrefix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/>
    </xf>
    <xf numFmtId="200" fontId="0" fillId="0" borderId="0" xfId="0" applyNumberFormat="1"/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208" fontId="16" fillId="0" borderId="0" xfId="0" applyNumberFormat="1" applyFont="1" applyAlignment="1">
      <alignment horizontal="center" vertical="center"/>
    </xf>
    <xf numFmtId="209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209" fontId="13" fillId="0" borderId="0" xfId="0" applyNumberFormat="1" applyFont="1" applyAlignment="1">
      <alignment vertical="center"/>
    </xf>
    <xf numFmtId="200" fontId="13" fillId="0" borderId="0" xfId="25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horizontal="right" vertical="center"/>
    </xf>
    <xf numFmtId="209" fontId="16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43" fontId="14" fillId="0" borderId="17" xfId="90" applyFont="1" applyFill="1" applyBorder="1" applyAlignment="1">
      <alignment vertical="center"/>
    </xf>
    <xf numFmtId="205" fontId="14" fillId="0" borderId="17" xfId="90" applyNumberFormat="1" applyFont="1" applyFill="1" applyBorder="1" applyAlignment="1">
      <alignment vertical="center"/>
    </xf>
    <xf numFmtId="205" fontId="14" fillId="0" borderId="15" xfId="90" applyNumberFormat="1" applyFont="1" applyFill="1" applyBorder="1" applyAlignment="1">
      <alignment vertical="center"/>
    </xf>
    <xf numFmtId="208" fontId="16" fillId="0" borderId="0" xfId="0" quotePrefix="1" applyNumberFormat="1" applyFont="1" applyAlignment="1">
      <alignment horizontal="center" vertical="center"/>
    </xf>
    <xf numFmtId="208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188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4" fillId="0" borderId="0" xfId="0" applyNumberFormat="1" applyFont="1" applyAlignment="1">
      <alignment horizontal="left" vertical="center"/>
    </xf>
    <xf numFmtId="0" fontId="19" fillId="0" borderId="0" xfId="201" quotePrefix="1" applyFont="1" applyAlignment="1">
      <alignment horizontal="center" vertical="center"/>
    </xf>
    <xf numFmtId="49" fontId="16" fillId="0" borderId="0" xfId="0" applyNumberFormat="1" applyFont="1" applyAlignment="1">
      <alignment horizontal="center"/>
    </xf>
    <xf numFmtId="200" fontId="16" fillId="0" borderId="0" xfId="0" applyNumberFormat="1" applyFont="1" applyAlignment="1">
      <alignment horizontal="center" vertical="center"/>
    </xf>
    <xf numFmtId="200" fontId="18" fillId="0" borderId="0" xfId="201" applyNumberFormat="1" applyFont="1" applyAlignment="1">
      <alignment horizontal="center" vertical="center"/>
    </xf>
    <xf numFmtId="203" fontId="14" fillId="0" borderId="0" xfId="0" applyNumberFormat="1" applyFont="1"/>
    <xf numFmtId="49" fontId="0" fillId="0" borderId="0" xfId="0" applyNumberFormat="1" applyAlignment="1">
      <alignment vertical="center"/>
    </xf>
    <xf numFmtId="0" fontId="39" fillId="0" borderId="0" xfId="0" applyFont="1" applyAlignment="1">
      <alignment horizontal="left"/>
    </xf>
    <xf numFmtId="203" fontId="0" fillId="0" borderId="0" xfId="0" applyNumberFormat="1"/>
    <xf numFmtId="0" fontId="39" fillId="0" borderId="0" xfId="0" applyFont="1"/>
    <xf numFmtId="0" fontId="0" fillId="0" borderId="0" xfId="0" applyAlignment="1">
      <alignment horizontal="center" vertical="center"/>
    </xf>
    <xf numFmtId="205" fontId="14" fillId="0" borderId="0" xfId="90" applyNumberFormat="1" applyFont="1" applyFill="1" applyBorder="1" applyAlignment="1">
      <alignment vertical="center"/>
    </xf>
    <xf numFmtId="191" fontId="12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191" fontId="16" fillId="0" borderId="0" xfId="0" applyNumberFormat="1" applyFont="1" applyAlignment="1">
      <alignment horizontal="center" vertical="center"/>
    </xf>
    <xf numFmtId="188" fontId="0" fillId="0" borderId="0" xfId="0" applyNumberFormat="1" applyAlignment="1">
      <alignment horizontal="right" vertical="center"/>
    </xf>
    <xf numFmtId="205" fontId="13" fillId="0" borderId="0" xfId="102" applyNumberFormat="1" applyFont="1" applyFill="1" applyAlignment="1">
      <alignment horizontal="right" vertical="center"/>
    </xf>
    <xf numFmtId="43" fontId="0" fillId="0" borderId="0" xfId="102" applyFont="1" applyFill="1" applyAlignment="1">
      <alignment horizontal="right" vertical="center"/>
    </xf>
    <xf numFmtId="43" fontId="13" fillId="0" borderId="0" xfId="102" applyFont="1" applyFill="1" applyBorder="1" applyAlignment="1">
      <alignment vertical="center"/>
    </xf>
    <xf numFmtId="188" fontId="13" fillId="0" borderId="5" xfId="102" applyNumberFormat="1" applyFont="1" applyFill="1" applyBorder="1" applyAlignment="1">
      <alignment vertical="center"/>
    </xf>
    <xf numFmtId="188" fontId="0" fillId="0" borderId="0" xfId="102" applyNumberFormat="1" applyFont="1" applyFill="1" applyBorder="1" applyAlignment="1">
      <alignment vertical="center"/>
    </xf>
    <xf numFmtId="188" fontId="13" fillId="0" borderId="0" xfId="102" applyNumberFormat="1" applyFont="1" applyFill="1" applyBorder="1" applyAlignment="1">
      <alignment vertical="center"/>
    </xf>
    <xf numFmtId="188" fontId="0" fillId="0" borderId="0" xfId="102" applyNumberFormat="1" applyFont="1" applyFill="1" applyAlignment="1">
      <alignment vertical="center"/>
    </xf>
    <xf numFmtId="205" fontId="13" fillId="0" borderId="0" xfId="102" applyNumberFormat="1" applyFont="1" applyFill="1" applyBorder="1" applyAlignment="1">
      <alignment vertical="center"/>
    </xf>
    <xf numFmtId="43" fontId="0" fillId="0" borderId="0" xfId="102" applyFont="1" applyFill="1" applyBorder="1" applyAlignment="1">
      <alignment vertical="center"/>
    </xf>
    <xf numFmtId="205" fontId="13" fillId="0" borderId="5" xfId="102" applyNumberFormat="1" applyFont="1" applyFill="1" applyBorder="1" applyAlignment="1">
      <alignment vertical="center"/>
    </xf>
    <xf numFmtId="200" fontId="13" fillId="0" borderId="5" xfId="102" applyNumberFormat="1" applyFont="1" applyFill="1" applyBorder="1" applyAlignment="1">
      <alignment vertical="center"/>
    </xf>
    <xf numFmtId="43" fontId="13" fillId="0" borderId="5" xfId="102" applyFont="1" applyFill="1" applyBorder="1" applyAlignment="1">
      <alignment vertical="center"/>
    </xf>
    <xf numFmtId="0" fontId="19" fillId="0" borderId="0" xfId="0" applyFont="1"/>
    <xf numFmtId="205" fontId="0" fillId="0" borderId="0" xfId="102" applyNumberFormat="1" applyFont="1" applyFill="1" applyBorder="1" applyAlignment="1">
      <alignment vertical="center"/>
    </xf>
    <xf numFmtId="205" fontId="0" fillId="0" borderId="0" xfId="102" applyNumberFormat="1" applyFont="1" applyFill="1" applyAlignment="1">
      <alignment vertical="center"/>
    </xf>
    <xf numFmtId="200" fontId="13" fillId="0" borderId="0" xfId="102" applyNumberFormat="1" applyFont="1" applyFill="1" applyBorder="1" applyAlignment="1">
      <alignment vertical="center"/>
    </xf>
    <xf numFmtId="205" fontId="13" fillId="0" borderId="0" xfId="102" quotePrefix="1" applyNumberFormat="1" applyFont="1" applyFill="1" applyBorder="1" applyAlignment="1">
      <alignment horizontal="center" vertical="center"/>
    </xf>
    <xf numFmtId="205" fontId="13" fillId="0" borderId="0" xfId="102" applyNumberFormat="1" applyFont="1" applyFill="1" applyBorder="1" applyAlignment="1">
      <alignment horizontal="right" vertical="center"/>
    </xf>
    <xf numFmtId="188" fontId="0" fillId="0" borderId="5" xfId="0" applyNumberFormat="1" applyBorder="1" applyAlignment="1">
      <alignment vertical="center"/>
    </xf>
    <xf numFmtId="205" fontId="0" fillId="0" borderId="17" xfId="102" applyNumberFormat="1" applyFont="1" applyFill="1" applyBorder="1" applyAlignment="1">
      <alignment vertical="center"/>
    </xf>
    <xf numFmtId="200" fontId="0" fillId="0" borderId="17" xfId="102" applyNumberFormat="1" applyFont="1" applyFill="1" applyBorder="1" applyAlignment="1">
      <alignment vertical="center"/>
    </xf>
    <xf numFmtId="200" fontId="0" fillId="0" borderId="0" xfId="102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205" fontId="14" fillId="0" borderId="5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 applyAlignment="1">
      <alignment vertical="center"/>
    </xf>
    <xf numFmtId="200" fontId="14" fillId="0" borderId="5" xfId="102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3" fontId="0" fillId="0" borderId="0" xfId="102" applyFont="1" applyFill="1" applyAlignment="1">
      <alignment vertical="center"/>
    </xf>
    <xf numFmtId="188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202" fontId="0" fillId="0" borderId="0" xfId="0" applyNumberFormat="1" applyAlignment="1">
      <alignment vertical="center"/>
    </xf>
    <xf numFmtId="49" fontId="16" fillId="0" borderId="0" xfId="0" applyNumberFormat="1" applyFont="1" applyAlignment="1">
      <alignment horizontal="left" vertical="center"/>
    </xf>
    <xf numFmtId="201" fontId="0" fillId="0" borderId="0" xfId="102" applyNumberFormat="1" applyFont="1" applyFill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194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43" fontId="13" fillId="0" borderId="0" xfId="102" applyFont="1" applyFill="1" applyAlignment="1">
      <alignment vertical="center"/>
    </xf>
    <xf numFmtId="188" fontId="0" fillId="0" borderId="14" xfId="0" applyNumberFormat="1" applyBorder="1" applyAlignment="1">
      <alignment vertical="center"/>
    </xf>
    <xf numFmtId="205" fontId="13" fillId="0" borderId="0" xfId="102" applyNumberFormat="1" applyFont="1" applyFill="1" applyAlignment="1">
      <alignment vertical="center"/>
    </xf>
    <xf numFmtId="43" fontId="0" fillId="0" borderId="0" xfId="102" applyFont="1" applyFill="1" applyBorder="1" applyAlignment="1" applyProtection="1">
      <alignment horizontal="left"/>
    </xf>
    <xf numFmtId="43" fontId="14" fillId="0" borderId="0" xfId="102" applyFont="1" applyFill="1" applyBorder="1" applyAlignment="1" applyProtection="1"/>
    <xf numFmtId="205" fontId="14" fillId="0" borderId="15" xfId="102" applyNumberFormat="1" applyFont="1" applyFill="1" applyBorder="1" applyAlignment="1">
      <alignment vertical="center"/>
    </xf>
    <xf numFmtId="43" fontId="0" fillId="0" borderId="0" xfId="102" applyFont="1" applyFill="1" applyBorder="1" applyAlignment="1" applyProtection="1">
      <alignment horizontal="left" vertical="center"/>
    </xf>
    <xf numFmtId="190" fontId="13" fillId="0" borderId="0" xfId="102" quotePrefix="1" applyNumberFormat="1" applyFont="1" applyFill="1" applyBorder="1" applyAlignment="1">
      <alignment horizontal="center" vertical="center"/>
    </xf>
    <xf numFmtId="0" fontId="0" fillId="0" borderId="0" xfId="102" applyNumberFormat="1" applyFont="1" applyFill="1" applyBorder="1" applyAlignment="1" applyProtection="1">
      <alignment horizontal="left" vertical="center"/>
    </xf>
    <xf numFmtId="207" fontId="13" fillId="0" borderId="15" xfId="174" applyNumberFormat="1" applyFont="1" applyBorder="1" applyAlignment="1">
      <alignment vertical="center"/>
    </xf>
    <xf numFmtId="207" fontId="0" fillId="0" borderId="0" xfId="0" applyNumberFormat="1" applyAlignment="1">
      <alignment vertical="center"/>
    </xf>
    <xf numFmtId="207" fontId="13" fillId="0" borderId="0" xfId="0" applyNumberFormat="1" applyFont="1" applyAlignment="1">
      <alignment vertical="center"/>
    </xf>
    <xf numFmtId="207" fontId="13" fillId="0" borderId="15" xfId="175" applyNumberFormat="1" applyFont="1" applyBorder="1" applyAlignment="1">
      <alignment vertical="center"/>
    </xf>
    <xf numFmtId="188" fontId="13" fillId="0" borderId="0" xfId="174" applyNumberFormat="1" applyFont="1" applyAlignment="1">
      <alignment vertical="center"/>
    </xf>
    <xf numFmtId="188" fontId="13" fillId="0" borderId="0" xfId="175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200" fontId="14" fillId="0" borderId="0" xfId="102" applyNumberFormat="1" applyFont="1" applyFill="1" applyBorder="1" applyAlignment="1">
      <alignment vertical="center"/>
    </xf>
    <xf numFmtId="0" fontId="19" fillId="0" borderId="0" xfId="201" applyFont="1" applyAlignment="1">
      <alignment horizontal="center"/>
    </xf>
    <xf numFmtId="0" fontId="19" fillId="0" borderId="0" xfId="201" applyFont="1" applyAlignment="1">
      <alignment horizontal="center" wrapText="1"/>
    </xf>
    <xf numFmtId="43" fontId="0" fillId="0" borderId="0" xfId="102" applyFont="1" applyFill="1" applyBorder="1"/>
    <xf numFmtId="43" fontId="0" fillId="0" borderId="0" xfId="102" applyFont="1" applyFill="1"/>
    <xf numFmtId="200" fontId="14" fillId="0" borderId="0" xfId="102" applyNumberFormat="1" applyFont="1" applyFill="1" applyBorder="1"/>
    <xf numFmtId="200" fontId="14" fillId="0" borderId="14" xfId="102" applyNumberFormat="1" applyFont="1" applyFill="1" applyBorder="1"/>
    <xf numFmtId="200" fontId="14" fillId="0" borderId="14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/>
    <xf numFmtId="0" fontId="63" fillId="0" borderId="0" xfId="0" applyFont="1" applyAlignment="1">
      <alignment horizontal="left"/>
    </xf>
    <xf numFmtId="0" fontId="64" fillId="0" borderId="0" xfId="0" applyFont="1" applyAlignment="1">
      <alignment horizontal="left"/>
    </xf>
    <xf numFmtId="200" fontId="13" fillId="0" borderId="14" xfId="102" applyNumberFormat="1" applyFont="1" applyFill="1" applyBorder="1" applyAlignment="1">
      <alignment vertical="center"/>
    </xf>
    <xf numFmtId="0" fontId="63" fillId="0" borderId="0" xfId="0" applyFont="1"/>
    <xf numFmtId="200" fontId="18" fillId="0" borderId="0" xfId="102" applyNumberFormat="1" applyFont="1" applyFill="1" applyBorder="1" applyAlignment="1">
      <alignment horizontal="center" vertical="center"/>
    </xf>
    <xf numFmtId="200" fontId="19" fillId="0" borderId="0" xfId="102" applyNumberFormat="1" applyFont="1" applyFill="1" applyBorder="1" applyAlignment="1">
      <alignment horizontal="center" vertical="center"/>
    </xf>
    <xf numFmtId="200" fontId="19" fillId="0" borderId="0" xfId="102" applyNumberFormat="1" applyFont="1" applyFill="1" applyBorder="1" applyAlignment="1">
      <alignment vertical="center"/>
    </xf>
    <xf numFmtId="200" fontId="0" fillId="0" borderId="0" xfId="102" applyNumberFormat="1" applyFont="1" applyFill="1" applyAlignment="1">
      <alignment vertical="center"/>
    </xf>
    <xf numFmtId="205" fontId="0" fillId="0" borderId="0" xfId="102" applyNumberFormat="1" applyFont="1" applyFill="1"/>
    <xf numFmtId="200" fontId="0" fillId="0" borderId="14" xfId="102" applyNumberFormat="1" applyFont="1" applyFill="1" applyBorder="1" applyAlignment="1">
      <alignment vertical="center"/>
    </xf>
    <xf numFmtId="200" fontId="19" fillId="0" borderId="0" xfId="102" quotePrefix="1" applyNumberFormat="1" applyFont="1" applyFill="1" applyBorder="1" applyAlignment="1">
      <alignment horizontal="center" vertical="center"/>
    </xf>
    <xf numFmtId="200" fontId="19" fillId="0" borderId="14" xfId="102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200" fontId="17" fillId="0" borderId="0" xfId="102" applyNumberFormat="1" applyFont="1" applyFill="1" applyBorder="1" applyAlignment="1">
      <alignment horizontal="center" vertical="center"/>
    </xf>
    <xf numFmtId="200" fontId="17" fillId="0" borderId="0" xfId="102" applyNumberFormat="1" applyFont="1" applyFill="1" applyBorder="1" applyAlignment="1">
      <alignment vertical="center"/>
    </xf>
    <xf numFmtId="200" fontId="17" fillId="0" borderId="14" xfId="102" applyNumberFormat="1" applyFont="1" applyFill="1" applyBorder="1" applyAlignment="1">
      <alignment vertical="center"/>
    </xf>
    <xf numFmtId="200" fontId="14" fillId="0" borderId="0" xfId="102" applyNumberFormat="1" applyFont="1" applyFill="1"/>
    <xf numFmtId="200" fontId="17" fillId="0" borderId="14" xfId="102" applyNumberFormat="1" applyFont="1" applyFill="1" applyBorder="1" applyAlignment="1">
      <alignment horizontal="center" vertical="center"/>
    </xf>
    <xf numFmtId="200" fontId="14" fillId="0" borderId="0" xfId="102" applyNumberFormat="1" applyFont="1" applyFill="1" applyAlignment="1">
      <alignment vertical="center"/>
    </xf>
    <xf numFmtId="205" fontId="14" fillId="0" borderId="0" xfId="102" applyNumberFormat="1" applyFont="1" applyFill="1"/>
    <xf numFmtId="49" fontId="19" fillId="0" borderId="0" xfId="201" quotePrefix="1" applyNumberFormat="1" applyFont="1" applyAlignment="1">
      <alignment horizontal="left" vertical="center"/>
    </xf>
    <xf numFmtId="200" fontId="0" fillId="0" borderId="0" xfId="102" applyNumberFormat="1" applyFont="1" applyFill="1"/>
    <xf numFmtId="200" fontId="17" fillId="0" borderId="15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 applyAlignment="1">
      <alignment horizontal="left" vertical="center"/>
    </xf>
    <xf numFmtId="205" fontId="14" fillId="0" borderId="0" xfId="102" applyNumberFormat="1" applyFont="1" applyFill="1" applyAlignment="1">
      <alignment horizontal="left" vertical="center"/>
    </xf>
    <xf numFmtId="205" fontId="14" fillId="0" borderId="0" xfId="102" applyNumberFormat="1" applyFont="1" applyFill="1" applyBorder="1" applyAlignment="1"/>
    <xf numFmtId="205" fontId="14" fillId="0" borderId="0" xfId="102" applyNumberFormat="1" applyFont="1" applyFill="1" applyAlignment="1"/>
    <xf numFmtId="43" fontId="14" fillId="0" borderId="0" xfId="102" applyFont="1" applyFill="1" applyBorder="1" applyAlignment="1">
      <alignment vertical="center"/>
    </xf>
    <xf numFmtId="205" fontId="14" fillId="0" borderId="0" xfId="102" applyNumberFormat="1" applyFont="1" applyFill="1" applyAlignment="1">
      <alignment vertical="center"/>
    </xf>
    <xf numFmtId="205" fontId="17" fillId="0" borderId="0" xfId="102" applyNumberFormat="1" applyFont="1" applyFill="1" applyBorder="1" applyAlignment="1">
      <alignment horizontal="center" vertical="center"/>
    </xf>
    <xf numFmtId="43" fontId="19" fillId="0" borderId="0" xfId="102" applyFont="1" applyFill="1" applyBorder="1" applyAlignment="1">
      <alignment vertical="center"/>
    </xf>
    <xf numFmtId="43" fontId="19" fillId="0" borderId="0" xfId="102" applyFont="1" applyFill="1" applyBorder="1" applyAlignment="1">
      <alignment horizontal="center" vertical="center"/>
    </xf>
    <xf numFmtId="43" fontId="19" fillId="0" borderId="0" xfId="102" applyFont="1" applyFill="1" applyAlignment="1">
      <alignment horizontal="center" vertical="center"/>
    </xf>
    <xf numFmtId="43" fontId="14" fillId="0" borderId="14" xfId="102" applyFont="1" applyFill="1" applyBorder="1" applyAlignment="1">
      <alignment vertical="center"/>
    </xf>
    <xf numFmtId="43" fontId="17" fillId="0" borderId="0" xfId="102" applyFont="1" applyFill="1" applyAlignment="1">
      <alignment horizontal="center" vertical="center"/>
    </xf>
    <xf numFmtId="205" fontId="17" fillId="0" borderId="0" xfId="102" applyNumberFormat="1" applyFont="1" applyFill="1" applyBorder="1" applyAlignment="1">
      <alignment vertical="center"/>
    </xf>
    <xf numFmtId="205" fontId="14" fillId="0" borderId="14" xfId="102" applyNumberFormat="1" applyFont="1" applyFill="1" applyBorder="1" applyAlignment="1">
      <alignment vertical="center"/>
    </xf>
    <xf numFmtId="43" fontId="14" fillId="0" borderId="0" xfId="102" applyFont="1" applyFill="1"/>
    <xf numFmtId="43" fontId="17" fillId="0" borderId="14" xfId="102" applyFont="1" applyFill="1" applyBorder="1" applyAlignment="1">
      <alignment horizontal="center" vertical="center"/>
    </xf>
    <xf numFmtId="43" fontId="17" fillId="0" borderId="0" xfId="102" applyFont="1" applyFill="1" applyBorder="1" applyAlignment="1">
      <alignment vertical="center"/>
    </xf>
    <xf numFmtId="205" fontId="17" fillId="0" borderId="14" xfId="102" applyNumberFormat="1" applyFont="1" applyFill="1" applyBorder="1" applyAlignment="1">
      <alignment vertical="center"/>
    </xf>
    <xf numFmtId="205" fontId="17" fillId="0" borderId="5" xfId="102" applyNumberFormat="1" applyFont="1" applyFill="1" applyBorder="1" applyAlignment="1">
      <alignment vertical="center"/>
    </xf>
    <xf numFmtId="205" fontId="17" fillId="0" borderId="15" xfId="102" applyNumberFormat="1" applyFont="1" applyFill="1" applyBorder="1" applyAlignment="1">
      <alignment vertical="center"/>
    </xf>
    <xf numFmtId="0" fontId="11" fillId="0" borderId="0" xfId="0" applyFont="1" applyAlignment="1">
      <alignment horizontal="left"/>
    </xf>
    <xf numFmtId="0" fontId="16" fillId="0" borderId="0" xfId="0" applyFont="1"/>
    <xf numFmtId="0" fontId="14" fillId="0" borderId="0" xfId="0" quotePrefix="1" applyFont="1" applyAlignment="1">
      <alignment horizontal="left"/>
    </xf>
    <xf numFmtId="205" fontId="14" fillId="0" borderId="0" xfId="251" applyNumberFormat="1" applyFont="1" applyFill="1" applyBorder="1" applyAlignment="1">
      <alignment horizontal="center"/>
    </xf>
    <xf numFmtId="200" fontId="14" fillId="0" borderId="0" xfId="250" applyNumberFormat="1" applyFont="1" applyFill="1" applyBorder="1" applyAlignment="1"/>
    <xf numFmtId="205" fontId="14" fillId="0" borderId="0" xfId="251" applyNumberFormat="1" applyFont="1" applyFill="1" applyBorder="1" applyAlignment="1">
      <alignment horizontal="center" vertical="center"/>
    </xf>
    <xf numFmtId="43" fontId="0" fillId="0" borderId="0" xfId="102" applyFont="1" applyFill="1" applyAlignment="1">
      <alignment horizontal="center"/>
    </xf>
    <xf numFmtId="43" fontId="0" fillId="0" borderId="0" xfId="102" applyFont="1" applyFill="1" applyAlignment="1"/>
    <xf numFmtId="43" fontId="14" fillId="0" borderId="5" xfId="102" applyFont="1" applyFill="1" applyBorder="1" applyAlignment="1">
      <alignment horizontal="right" vertical="center"/>
    </xf>
    <xf numFmtId="43" fontId="14" fillId="0" borderId="0" xfId="102" applyFont="1" applyFill="1" applyAlignment="1">
      <alignment horizontal="center" vertical="center"/>
    </xf>
    <xf numFmtId="200" fontId="14" fillId="0" borderId="0" xfId="102" applyNumberFormat="1" applyFont="1" applyFill="1" applyBorder="1" applyAlignment="1">
      <alignment horizontal="right" vertical="center"/>
    </xf>
    <xf numFmtId="200" fontId="14" fillId="0" borderId="14" xfId="102" applyNumberFormat="1" applyFont="1" applyFill="1" applyBorder="1" applyAlignment="1">
      <alignment horizontal="right" vertical="center"/>
    </xf>
    <xf numFmtId="0" fontId="14" fillId="0" borderId="0" xfId="253" applyFont="1"/>
    <xf numFmtId="200" fontId="14" fillId="0" borderId="15" xfId="102" applyNumberFormat="1" applyFont="1" applyFill="1" applyBorder="1" applyAlignment="1"/>
    <xf numFmtId="200" fontId="0" fillId="0" borderId="0" xfId="102" applyNumberFormat="1" applyFont="1" applyFill="1" applyAlignment="1"/>
    <xf numFmtId="200" fontId="14" fillId="0" borderId="0" xfId="102" applyNumberFormat="1" applyFont="1" applyFill="1" applyBorder="1" applyAlignment="1"/>
    <xf numFmtId="37" fontId="13" fillId="0" borderId="0" xfId="254" applyNumberFormat="1" applyFont="1" applyFill="1" applyBorder="1" applyAlignment="1">
      <alignment horizontal="right" vertical="center"/>
    </xf>
    <xf numFmtId="37" fontId="14" fillId="0" borderId="0" xfId="254" applyNumberFormat="1" applyFont="1" applyFill="1" applyBorder="1" applyAlignment="1">
      <alignment horizontal="right" vertical="center"/>
    </xf>
    <xf numFmtId="191" fontId="11" fillId="0" borderId="0" xfId="0" quotePrefix="1" applyNumberFormat="1" applyFont="1" applyAlignment="1">
      <alignment horizontal="left"/>
    </xf>
    <xf numFmtId="0" fontId="12" fillId="0" borderId="0" xfId="0" applyFont="1" applyAlignment="1">
      <alignment horizontal="left"/>
    </xf>
    <xf numFmtId="191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205" fontId="0" fillId="0" borderId="0" xfId="102" applyNumberFormat="1" applyFont="1" applyFill="1" applyAlignment="1"/>
    <xf numFmtId="49" fontId="0" fillId="0" borderId="0" xfId="0" quotePrefix="1" applyNumberFormat="1" applyAlignment="1">
      <alignment horizontal="left"/>
    </xf>
    <xf numFmtId="188" fontId="0" fillId="0" borderId="0" xfId="102" applyNumberFormat="1" applyFont="1" applyFill="1" applyAlignment="1"/>
    <xf numFmtId="43" fontId="13" fillId="0" borderId="0" xfId="102" applyFont="1" applyFill="1" applyAlignment="1"/>
    <xf numFmtId="49" fontId="16" fillId="0" borderId="0" xfId="0" applyNumberFormat="1" applyFont="1"/>
    <xf numFmtId="205" fontId="0" fillId="0" borderId="0" xfId="102" applyNumberFormat="1" applyFont="1" applyFill="1" applyBorder="1" applyAlignment="1">
      <alignment horizontal="center"/>
    </xf>
    <xf numFmtId="205" fontId="13" fillId="0" borderId="0" xfId="102" applyNumberFormat="1" applyFont="1" applyFill="1" applyAlignment="1"/>
    <xf numFmtId="205" fontId="13" fillId="0" borderId="0" xfId="102" applyNumberFormat="1" applyFont="1" applyFill="1" applyAlignment="1">
      <alignment horizontal="center"/>
    </xf>
    <xf numFmtId="188" fontId="13" fillId="0" borderId="0" xfId="102" applyNumberFormat="1" applyFont="1" applyFill="1" applyAlignment="1"/>
    <xf numFmtId="200" fontId="0" fillId="0" borderId="0" xfId="102" applyNumberFormat="1" applyFont="1" applyFill="1" applyBorder="1" applyAlignment="1"/>
    <xf numFmtId="200" fontId="13" fillId="0" borderId="0" xfId="102" applyNumberFormat="1" applyFont="1" applyFill="1" applyAlignment="1"/>
    <xf numFmtId="188" fontId="0" fillId="0" borderId="0" xfId="102" applyNumberFormat="1" applyFont="1" applyFill="1" applyBorder="1" applyAlignment="1"/>
    <xf numFmtId="43" fontId="0" fillId="0" borderId="0" xfId="102" applyFont="1" applyFill="1" applyBorder="1" applyAlignment="1"/>
    <xf numFmtId="43" fontId="13" fillId="0" borderId="0" xfId="102" applyFont="1" applyFill="1" applyBorder="1" applyAlignment="1"/>
    <xf numFmtId="205" fontId="0" fillId="0" borderId="0" xfId="102" applyNumberFormat="1" applyFont="1" applyFill="1" applyBorder="1" applyAlignment="1"/>
    <xf numFmtId="200" fontId="13" fillId="0" borderId="14" xfId="102" applyNumberFormat="1" applyFont="1" applyFill="1" applyBorder="1" applyAlignment="1"/>
    <xf numFmtId="205" fontId="13" fillId="0" borderId="14" xfId="102" applyNumberFormat="1" applyFont="1" applyFill="1" applyBorder="1" applyAlignment="1">
      <alignment horizontal="center"/>
    </xf>
    <xf numFmtId="188" fontId="0" fillId="0" borderId="0" xfId="0" applyNumberFormat="1"/>
    <xf numFmtId="188" fontId="0" fillId="0" borderId="14" xfId="102" applyNumberFormat="1" applyFont="1" applyFill="1" applyBorder="1" applyAlignment="1"/>
    <xf numFmtId="205" fontId="0" fillId="0" borderId="14" xfId="102" applyNumberFormat="1" applyFont="1" applyFill="1" applyBorder="1" applyAlignment="1"/>
    <xf numFmtId="188" fontId="0" fillId="0" borderId="0" xfId="102" applyNumberFormat="1" applyFont="1" applyFill="1" applyAlignment="1">
      <alignment horizontal="center"/>
    </xf>
    <xf numFmtId="0" fontId="18" fillId="0" borderId="0" xfId="201" applyFont="1" applyAlignment="1">
      <alignment horizontal="center"/>
    </xf>
    <xf numFmtId="190" fontId="13" fillId="0" borderId="0" xfId="102" applyNumberFormat="1" applyFont="1" applyFill="1" applyAlignment="1">
      <alignment horizontal="center"/>
    </xf>
    <xf numFmtId="200" fontId="13" fillId="0" borderId="0" xfId="102" applyNumberFormat="1" applyFont="1" applyFill="1" applyAlignment="1">
      <alignment horizontal="center"/>
    </xf>
    <xf numFmtId="191" fontId="0" fillId="0" borderId="0" xfId="0" applyNumberFormat="1"/>
    <xf numFmtId="49" fontId="14" fillId="0" borderId="0" xfId="0" quotePrefix="1" applyNumberFormat="1" applyFont="1"/>
    <xf numFmtId="49" fontId="14" fillId="0" borderId="0" xfId="0" quotePrefix="1" applyNumberFormat="1" applyFont="1" applyAlignment="1">
      <alignment horizontal="left"/>
    </xf>
    <xf numFmtId="200" fontId="14" fillId="0" borderId="5" xfId="102" applyNumberFormat="1" applyFont="1" applyFill="1" applyBorder="1" applyAlignment="1"/>
    <xf numFmtId="43" fontId="14" fillId="0" borderId="0" xfId="102" applyFont="1" applyFill="1" applyAlignment="1"/>
    <xf numFmtId="200" fontId="0" fillId="0" borderId="0" xfId="102" applyNumberFormat="1" applyFont="1" applyFill="1" applyAlignment="1">
      <alignment horizontal="center"/>
    </xf>
    <xf numFmtId="203" fontId="0" fillId="0" borderId="0" xfId="102" applyNumberFormat="1" applyFont="1" applyFill="1" applyAlignment="1"/>
    <xf numFmtId="191" fontId="0" fillId="0" borderId="0" xfId="102" applyNumberFormat="1" applyFont="1" applyFill="1" applyAlignment="1"/>
    <xf numFmtId="191" fontId="13" fillId="0" borderId="0" xfId="102" applyNumberFormat="1" applyFont="1" applyFill="1" applyAlignment="1"/>
    <xf numFmtId="200" fontId="0" fillId="0" borderId="14" xfId="102" applyNumberFormat="1" applyFont="1" applyFill="1" applyBorder="1" applyAlignment="1">
      <alignment horizontal="center"/>
    </xf>
    <xf numFmtId="200" fontId="13" fillId="0" borderId="14" xfId="102" applyNumberFormat="1" applyFont="1" applyFill="1" applyBorder="1" applyAlignment="1">
      <alignment horizontal="center"/>
    </xf>
    <xf numFmtId="43" fontId="16" fillId="0" borderId="0" xfId="102" quotePrefix="1" applyFont="1" applyFill="1" applyAlignment="1">
      <alignment horizontal="center"/>
    </xf>
    <xf numFmtId="43" fontId="16" fillId="0" borderId="0" xfId="102" applyFont="1" applyFill="1" applyAlignment="1">
      <alignment horizontal="center"/>
    </xf>
    <xf numFmtId="188" fontId="14" fillId="0" borderId="0" xfId="102" applyNumberFormat="1" applyFont="1" applyFill="1" applyAlignment="1"/>
    <xf numFmtId="188" fontId="14" fillId="0" borderId="15" xfId="102" applyNumberFormat="1" applyFont="1" applyFill="1" applyBorder="1" applyAlignment="1"/>
    <xf numFmtId="188" fontId="14" fillId="0" borderId="16" xfId="102" applyNumberFormat="1" applyFont="1" applyFill="1" applyBorder="1" applyAlignment="1"/>
    <xf numFmtId="49" fontId="13" fillId="0" borderId="0" xfId="0" applyNumberFormat="1" applyFont="1"/>
    <xf numFmtId="200" fontId="14" fillId="0" borderId="0" xfId="90" applyNumberFormat="1" applyFont="1" applyFill="1" applyBorder="1" applyAlignment="1"/>
    <xf numFmtId="200" fontId="13" fillId="0" borderId="0" xfId="90" applyNumberFormat="1" applyFont="1" applyFill="1" applyAlignment="1"/>
    <xf numFmtId="200" fontId="19" fillId="0" borderId="0" xfId="90" quotePrefix="1" applyNumberFormat="1" applyFont="1" applyFill="1" applyBorder="1" applyAlignment="1">
      <alignment horizontal="center"/>
    </xf>
    <xf numFmtId="200" fontId="13" fillId="0" borderId="0" xfId="90" applyNumberFormat="1" applyFont="1" applyFill="1" applyBorder="1" applyAlignment="1"/>
    <xf numFmtId="200" fontId="19" fillId="0" borderId="0" xfId="90" applyNumberFormat="1" applyFont="1" applyFill="1" applyBorder="1" applyAlignment="1"/>
    <xf numFmtId="200" fontId="19" fillId="0" borderId="0" xfId="90" applyNumberFormat="1" applyFont="1" applyFill="1" applyBorder="1" applyAlignment="1">
      <alignment horizontal="center"/>
    </xf>
    <xf numFmtId="200" fontId="13" fillId="0" borderId="0" xfId="90" applyNumberFormat="1" applyFont="1" applyFill="1" applyBorder="1" applyAlignment="1">
      <alignment horizontal="center"/>
    </xf>
    <xf numFmtId="200" fontId="19" fillId="0" borderId="14" xfId="90" applyNumberFormat="1" applyFont="1" applyFill="1" applyBorder="1" applyAlignment="1"/>
    <xf numFmtId="200" fontId="13" fillId="0" borderId="14" xfId="90" applyNumberFormat="1" applyFont="1" applyFill="1" applyBorder="1" applyAlignment="1"/>
    <xf numFmtId="200" fontId="17" fillId="0" borderId="14" xfId="90" applyNumberFormat="1" applyFont="1" applyFill="1" applyBorder="1" applyAlignment="1"/>
    <xf numFmtId="200" fontId="17" fillId="0" borderId="0" xfId="90" applyNumberFormat="1" applyFont="1" applyFill="1" applyBorder="1" applyAlignment="1">
      <alignment horizontal="center"/>
    </xf>
    <xf numFmtId="200" fontId="17" fillId="0" borderId="0" xfId="90" applyNumberFormat="1" applyFont="1" applyFill="1" applyBorder="1" applyAlignment="1"/>
    <xf numFmtId="200" fontId="17" fillId="0" borderId="0" xfId="90" quotePrefix="1" applyNumberFormat="1" applyFont="1" applyFill="1" applyBorder="1" applyAlignment="1">
      <alignment horizontal="center"/>
    </xf>
    <xf numFmtId="200" fontId="14" fillId="0" borderId="0" xfId="90" applyNumberFormat="1" applyFont="1" applyFill="1" applyAlignment="1"/>
    <xf numFmtId="200" fontId="14" fillId="0" borderId="0" xfId="0" applyNumberFormat="1" applyFont="1" applyAlignment="1">
      <alignment horizontal="right"/>
    </xf>
    <xf numFmtId="43" fontId="0" fillId="0" borderId="14" xfId="102" applyFont="1" applyFill="1" applyBorder="1" applyAlignment="1">
      <alignment horizontal="center"/>
    </xf>
    <xf numFmtId="205" fontId="13" fillId="0" borderId="0" xfId="90" applyNumberFormat="1" applyFont="1" applyFill="1" applyAlignment="1"/>
    <xf numFmtId="209" fontId="13" fillId="0" borderId="0" xfId="0" applyNumberFormat="1" applyFont="1"/>
    <xf numFmtId="200" fontId="13" fillId="0" borderId="0" xfId="250" applyNumberFormat="1" applyFont="1" applyFill="1" applyBorder="1" applyAlignment="1"/>
    <xf numFmtId="205" fontId="13" fillId="0" borderId="0" xfId="90" applyNumberFormat="1" applyFont="1" applyFill="1" applyAlignment="1">
      <alignment horizontal="right"/>
    </xf>
    <xf numFmtId="205" fontId="0" fillId="0" borderId="0" xfId="90" applyNumberFormat="1" applyFont="1" applyFill="1" applyAlignment="1">
      <alignment horizontal="center"/>
    </xf>
    <xf numFmtId="200" fontId="14" fillId="0" borderId="0" xfId="90" applyNumberFormat="1" applyFont="1" applyFill="1" applyBorder="1" applyAlignment="1">
      <alignment horizontal="right"/>
    </xf>
    <xf numFmtId="209" fontId="16" fillId="0" borderId="0" xfId="0" applyNumberFormat="1" applyFont="1" applyAlignment="1">
      <alignment horizontal="center"/>
    </xf>
    <xf numFmtId="191" fontId="14" fillId="0" borderId="0" xfId="0" applyNumberFormat="1" applyFont="1"/>
    <xf numFmtId="205" fontId="14" fillId="0" borderId="16" xfId="90" applyNumberFormat="1" applyFont="1" applyFill="1" applyBorder="1" applyAlignment="1"/>
    <xf numFmtId="200" fontId="0" fillId="0" borderId="14" xfId="102" applyNumberFormat="1" applyFont="1" applyFill="1" applyBorder="1" applyAlignment="1"/>
    <xf numFmtId="200" fontId="19" fillId="0" borderId="0" xfId="102" applyNumberFormat="1" applyFont="1" applyFill="1" applyBorder="1" applyAlignment="1"/>
    <xf numFmtId="200" fontId="19" fillId="0" borderId="14" xfId="102" applyNumberFormat="1" applyFont="1" applyFill="1" applyBorder="1" applyAlignment="1"/>
    <xf numFmtId="200" fontId="19" fillId="0" borderId="14" xfId="102" applyNumberFormat="1" applyFont="1" applyFill="1" applyBorder="1" applyAlignment="1">
      <alignment horizontal="center"/>
    </xf>
    <xf numFmtId="200" fontId="0" fillId="0" borderId="0" xfId="251" applyNumberFormat="1" applyFont="1" applyFill="1" applyBorder="1" applyAlignment="1">
      <alignment horizontal="right"/>
    </xf>
    <xf numFmtId="43" fontId="0" fillId="0" borderId="14" xfId="102" applyFont="1" applyFill="1" applyBorder="1" applyAlignment="1">
      <alignment horizontal="right"/>
    </xf>
    <xf numFmtId="200" fontId="0" fillId="0" borderId="0" xfId="102" applyNumberFormat="1" applyFont="1" applyFill="1" applyBorder="1" applyAlignment="1">
      <alignment horizontal="right"/>
    </xf>
    <xf numFmtId="200" fontId="0" fillId="0" borderId="14" xfId="102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43" fontId="0" fillId="0" borderId="17" xfId="102" applyFont="1" applyFill="1" applyBorder="1" applyAlignment="1">
      <alignment horizontal="right"/>
    </xf>
    <xf numFmtId="200" fontId="0" fillId="0" borderId="17" xfId="102" applyNumberFormat="1" applyFont="1" applyFill="1" applyBorder="1" applyAlignment="1">
      <alignment horizontal="right"/>
    </xf>
    <xf numFmtId="43" fontId="0" fillId="0" borderId="17" xfId="102" applyFont="1" applyFill="1" applyBorder="1" applyAlignment="1">
      <alignment horizontal="center"/>
    </xf>
    <xf numFmtId="210" fontId="0" fillId="0" borderId="0" xfId="0" applyNumberFormat="1"/>
    <xf numFmtId="0" fontId="14" fillId="0" borderId="0" xfId="252" applyFont="1"/>
    <xf numFmtId="0" fontId="66" fillId="0" borderId="0" xfId="0" applyFont="1" applyAlignment="1">
      <alignment horizontal="center"/>
    </xf>
    <xf numFmtId="205" fontId="14" fillId="0" borderId="16" xfId="102" applyNumberFormat="1" applyFont="1" applyFill="1" applyBorder="1" applyAlignment="1">
      <alignment horizontal="center"/>
    </xf>
    <xf numFmtId="205" fontId="0" fillId="0" borderId="0" xfId="102" applyNumberFormat="1" applyFont="1" applyFill="1" applyAlignment="1">
      <alignment horizontal="right" vertical="center"/>
    </xf>
    <xf numFmtId="205" fontId="0" fillId="0" borderId="0" xfId="102" applyNumberFormat="1" applyFont="1" applyFill="1" applyAlignment="1">
      <alignment horizontal="center" vertical="center"/>
    </xf>
    <xf numFmtId="205" fontId="0" fillId="0" borderId="0" xfId="254" applyNumberFormat="1" applyFont="1" applyFill="1" applyAlignment="1">
      <alignment vertical="center"/>
    </xf>
    <xf numFmtId="188" fontId="0" fillId="0" borderId="15" xfId="0" applyNumberFormat="1" applyBorder="1" applyAlignment="1">
      <alignment vertical="center"/>
    </xf>
    <xf numFmtId="205" fontId="0" fillId="0" borderId="0" xfId="254" applyNumberFormat="1" applyFont="1" applyFill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0" fontId="66" fillId="0" borderId="0" xfId="0" applyFont="1" applyAlignment="1">
      <alignment horizontal="center" vertical="center"/>
    </xf>
    <xf numFmtId="210" fontId="0" fillId="0" borderId="0" xfId="0" applyNumberFormat="1" applyAlignment="1">
      <alignment vertical="center"/>
    </xf>
    <xf numFmtId="209" fontId="14" fillId="0" borderId="0" xfId="0" applyNumberFormat="1" applyFont="1"/>
    <xf numFmtId="43" fontId="14" fillId="0" borderId="0" xfId="102" applyFont="1" applyFill="1" applyBorder="1" applyAlignment="1">
      <alignment horizontal="center"/>
    </xf>
    <xf numFmtId="188" fontId="14" fillId="0" borderId="5" xfId="90" applyNumberFormat="1" applyFont="1" applyFill="1" applyBorder="1" applyAlignment="1">
      <alignment horizontal="center"/>
    </xf>
    <xf numFmtId="200" fontId="14" fillId="0" borderId="5" xfId="102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209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16" fillId="0" borderId="0" xfId="0" quotePrefix="1" applyNumberFormat="1" applyFont="1" applyAlignment="1">
      <alignment horizontal="center" vertical="center"/>
    </xf>
    <xf numFmtId="49" fontId="18" fillId="0" borderId="0" xfId="201" applyNumberFormat="1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9" fillId="0" borderId="14" xfId="201" applyNumberFormat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</cellXfs>
  <cellStyles count="258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4" xr:uid="{818FBF0F-5340-40C2-B27A-FE0481529ACD}"/>
    <cellStyle name="Comma 21 5" xfId="256" xr:uid="{C93A6E4B-2A0C-4106-9DF2-EEDE3C2C0F76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51" xr:uid="{88E85BCA-D8DB-432F-9589-4FA518CF24C5}"/>
    <cellStyle name="Comma_TFB03-Accounts-A3112e-Wil" xfId="250" xr:uid="{7A08AC23-072D-4249-9B2B-2C3BB7478DB9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3" xr:uid="{9AEAA296-C527-4713-B401-47A0D70DFD33}"/>
    <cellStyle name="Normal 2 3" xfId="255" xr:uid="{59EEBE85-8B58-46D4-BEF7-C76269AFD03A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2 2" xfId="186" xr:uid="{00000000-0005-0000-0000-0000BA000000}"/>
    <cellStyle name="Normal 23" xfId="187" xr:uid="{00000000-0005-0000-0000-0000BB000000}"/>
    <cellStyle name="Normal 24" xfId="188" xr:uid="{00000000-0005-0000-0000-0000BC000000}"/>
    <cellStyle name="Normal 25" xfId="189" xr:uid="{00000000-0005-0000-0000-0000BD000000}"/>
    <cellStyle name="Normal 26" xfId="190" xr:uid="{00000000-0005-0000-0000-0000BE000000}"/>
    <cellStyle name="Normal 27" xfId="191" xr:uid="{00000000-0005-0000-0000-0000BF000000}"/>
    <cellStyle name="Normal 28" xfId="192" xr:uid="{00000000-0005-0000-0000-0000C0000000}"/>
    <cellStyle name="Normal 29" xfId="193" xr:uid="{00000000-0005-0000-0000-0000C1000000}"/>
    <cellStyle name="Normal 3" xfId="194" xr:uid="{00000000-0005-0000-0000-0000C2000000}"/>
    <cellStyle name="Normal 3 4 4" xfId="257" xr:uid="{B64F3615-B7E8-4902-99B1-A0C908AF7B40}"/>
    <cellStyle name="Normal 4" xfId="195" xr:uid="{00000000-0005-0000-0000-0000C3000000}"/>
    <cellStyle name="Normal 5" xfId="196" xr:uid="{00000000-0005-0000-0000-0000C4000000}"/>
    <cellStyle name="Normal 6" xfId="197" xr:uid="{00000000-0005-0000-0000-0000C5000000}"/>
    <cellStyle name="Normal 7" xfId="198" xr:uid="{00000000-0005-0000-0000-0000C6000000}"/>
    <cellStyle name="Normal 8" xfId="199" xr:uid="{00000000-0005-0000-0000-0000C7000000}"/>
    <cellStyle name="Normal 9" xfId="200" xr:uid="{00000000-0005-0000-0000-0000C8000000}"/>
    <cellStyle name="Normal_Cs_0343" xfId="201" xr:uid="{00000000-0005-0000-0000-0000C9000000}"/>
    <cellStyle name="Normal_sia109a091b-03t-Rev1" xfId="252" xr:uid="{2F191823-FE25-42C8-96F3-AF95DC047830}"/>
    <cellStyle name="Note" xfId="202" builtinId="10" customBuiltin="1"/>
    <cellStyle name="Note 2" xfId="203" xr:uid="{00000000-0005-0000-0000-0000CB000000}"/>
    <cellStyle name="Output" xfId="204" builtinId="21" customBuiltin="1"/>
    <cellStyle name="Output 2" xfId="205" xr:uid="{00000000-0005-0000-0000-0000CD000000}"/>
    <cellStyle name="paint" xfId="206" xr:uid="{00000000-0005-0000-0000-0000CE000000}"/>
    <cellStyle name="Percent [0]" xfId="207" xr:uid="{00000000-0005-0000-0000-0000CF000000}"/>
    <cellStyle name="Percent [0] 2" xfId="208" xr:uid="{00000000-0005-0000-0000-0000D0000000}"/>
    <cellStyle name="Percent [0] 2 2" xfId="209" xr:uid="{00000000-0005-0000-0000-0000D1000000}"/>
    <cellStyle name="Percent [0] 3" xfId="210" xr:uid="{00000000-0005-0000-0000-0000D2000000}"/>
    <cellStyle name="Percent [00]" xfId="211" xr:uid="{00000000-0005-0000-0000-0000D3000000}"/>
    <cellStyle name="Percent [00] 2" xfId="212" xr:uid="{00000000-0005-0000-0000-0000D4000000}"/>
    <cellStyle name="Percent [2]" xfId="213" xr:uid="{00000000-0005-0000-0000-0000D5000000}"/>
    <cellStyle name="Percent [2] 2" xfId="214" xr:uid="{00000000-0005-0000-0000-0000D6000000}"/>
    <cellStyle name="PrePop Currency (0)" xfId="215" xr:uid="{00000000-0005-0000-0000-0000D7000000}"/>
    <cellStyle name="PrePop Currency (0) 2" xfId="216" xr:uid="{00000000-0005-0000-0000-0000D8000000}"/>
    <cellStyle name="PrePop Currency (0) 2 2" xfId="217" xr:uid="{00000000-0005-0000-0000-0000D9000000}"/>
    <cellStyle name="PrePop Currency (0) 3" xfId="218" xr:uid="{00000000-0005-0000-0000-0000DA000000}"/>
    <cellStyle name="PrePop Currency (2)" xfId="219" xr:uid="{00000000-0005-0000-0000-0000DB000000}"/>
    <cellStyle name="PrePop Units (0)" xfId="220" xr:uid="{00000000-0005-0000-0000-0000DC000000}"/>
    <cellStyle name="PrePop Units (0) 2" xfId="221" xr:uid="{00000000-0005-0000-0000-0000DD000000}"/>
    <cellStyle name="PrePop Units (0) 2 2" xfId="222" xr:uid="{00000000-0005-0000-0000-0000DE000000}"/>
    <cellStyle name="PrePop Units (0) 3" xfId="223" xr:uid="{00000000-0005-0000-0000-0000DF000000}"/>
    <cellStyle name="PrePop Units (1)" xfId="224" xr:uid="{00000000-0005-0000-0000-0000E0000000}"/>
    <cellStyle name="PrePop Units (1) 2" xfId="225" xr:uid="{00000000-0005-0000-0000-0000E1000000}"/>
    <cellStyle name="PrePop Units (1) 2 2" xfId="226" xr:uid="{00000000-0005-0000-0000-0000E2000000}"/>
    <cellStyle name="PrePop Units (1) 3" xfId="227" xr:uid="{00000000-0005-0000-0000-0000E3000000}"/>
    <cellStyle name="PrePop Units (2)" xfId="228" xr:uid="{00000000-0005-0000-0000-0000E4000000}"/>
    <cellStyle name="Style 1" xfId="229" xr:uid="{00000000-0005-0000-0000-0000E5000000}"/>
    <cellStyle name="Text Indent A" xfId="230" xr:uid="{00000000-0005-0000-0000-0000E6000000}"/>
    <cellStyle name="Text Indent B" xfId="231" xr:uid="{00000000-0005-0000-0000-0000E7000000}"/>
    <cellStyle name="Text Indent B 2" xfId="232" xr:uid="{00000000-0005-0000-0000-0000E8000000}"/>
    <cellStyle name="Text Indent B 2 2" xfId="233" xr:uid="{00000000-0005-0000-0000-0000E9000000}"/>
    <cellStyle name="Text Indent B 3" xfId="234" xr:uid="{00000000-0005-0000-0000-0000EA000000}"/>
    <cellStyle name="Text Indent C" xfId="235" xr:uid="{00000000-0005-0000-0000-0000EB000000}"/>
    <cellStyle name="Text Indent C 2" xfId="236" xr:uid="{00000000-0005-0000-0000-0000EC000000}"/>
    <cellStyle name="Text Indent C 2 2" xfId="237" xr:uid="{00000000-0005-0000-0000-0000ED000000}"/>
    <cellStyle name="Text Indent C 3" xfId="238" xr:uid="{00000000-0005-0000-0000-0000EE000000}"/>
    <cellStyle name="Title" xfId="239" builtinId="15" customBuiltin="1"/>
    <cellStyle name="Title 2" xfId="240" xr:uid="{00000000-0005-0000-0000-0000F0000000}"/>
    <cellStyle name="Total" xfId="241" builtinId="25" customBuiltin="1"/>
    <cellStyle name="Total 2" xfId="242" xr:uid="{00000000-0005-0000-0000-0000F2000000}"/>
    <cellStyle name="Warning Text" xfId="243" builtinId="11" customBuiltin="1"/>
    <cellStyle name="Warning Text 2" xfId="244" xr:uid="{00000000-0005-0000-0000-0000F4000000}"/>
    <cellStyle name="เครื่องหมายจุลภาค [0]_PERSONAL" xfId="245" xr:uid="{00000000-0005-0000-0000-0000F5000000}"/>
    <cellStyle name="เครื่องหมายจุลภาค_Book2" xfId="246" xr:uid="{00000000-0005-0000-0000-0000F6000000}"/>
    <cellStyle name="เครื่องหมายสกุลเงิน [0]_PERSONAL" xfId="247" xr:uid="{00000000-0005-0000-0000-0000F7000000}"/>
    <cellStyle name="เครื่องหมายสกุลเงิน_PERSONAL" xfId="248" xr:uid="{00000000-0005-0000-0000-0000F8000000}"/>
    <cellStyle name="ปกติ_FIS Q1_04 ( SIM )" xfId="249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3122628</xdr:colOff>
      <xdr:row>67</xdr:row>
      <xdr:rowOff>280987</xdr:rowOff>
    </xdr:from>
    <xdr:to>
      <xdr:col>4</xdr:col>
      <xdr:colOff>219831</xdr:colOff>
      <xdr:row>67</xdr:row>
      <xdr:rowOff>280987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CBD1ADB4-8F1D-4829-B569-627F242E1A03}"/>
            </a:ext>
          </a:extLst>
        </xdr:cNvPr>
        <xdr:cNvSpPr>
          <a:spLocks noChangeShapeType="1"/>
        </xdr:cNvSpPr>
      </xdr:nvSpPr>
      <xdr:spPr bwMode="auto">
        <a:xfrm>
          <a:off x="3122628" y="1883357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3201276</xdr:colOff>
      <xdr:row>78</xdr:row>
      <xdr:rowOff>2177</xdr:rowOff>
    </xdr:from>
    <xdr:to>
      <xdr:col>2</xdr:col>
      <xdr:colOff>809654</xdr:colOff>
      <xdr:row>78</xdr:row>
      <xdr:rowOff>2177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BF8EA880-7AA9-4D80-8542-26D9B028CBCB}"/>
            </a:ext>
          </a:extLst>
        </xdr:cNvPr>
        <xdr:cNvSpPr>
          <a:spLocks noChangeShapeType="1"/>
        </xdr:cNvSpPr>
      </xdr:nvSpPr>
      <xdr:spPr bwMode="auto">
        <a:xfrm flipV="1">
          <a:off x="3201276" y="23124115"/>
          <a:ext cx="429969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652430</xdr:colOff>
      <xdr:row>19</xdr:row>
      <xdr:rowOff>281124</xdr:rowOff>
    </xdr:from>
    <xdr:to>
      <xdr:col>1</xdr:col>
      <xdr:colOff>3121310</xdr:colOff>
      <xdr:row>19</xdr:row>
      <xdr:rowOff>281124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6A8303F5-4B57-4919-BF48-5963395A2D11}"/>
            </a:ext>
          </a:extLst>
        </xdr:cNvPr>
        <xdr:cNvSpPr>
          <a:spLocks noChangeShapeType="1"/>
        </xdr:cNvSpPr>
      </xdr:nvSpPr>
      <xdr:spPr bwMode="auto">
        <a:xfrm>
          <a:off x="5827680" y="6631124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4397374</xdr:colOff>
      <xdr:row>20</xdr:row>
      <xdr:rowOff>1586</xdr:rowOff>
    </xdr:from>
    <xdr:to>
      <xdr:col>3</xdr:col>
      <xdr:colOff>893444</xdr:colOff>
      <xdr:row>20</xdr:row>
      <xdr:rowOff>1586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9DB4C9E4-5DC7-448F-84FF-CB8385E23C0F}"/>
            </a:ext>
          </a:extLst>
        </xdr:cNvPr>
        <xdr:cNvSpPr>
          <a:spLocks noChangeShapeType="1"/>
        </xdr:cNvSpPr>
      </xdr:nvSpPr>
      <xdr:spPr bwMode="auto">
        <a:xfrm>
          <a:off x="4394199" y="6630986"/>
          <a:ext cx="241427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3387414</xdr:colOff>
      <xdr:row>89</xdr:row>
      <xdr:rowOff>7906</xdr:rowOff>
    </xdr:from>
    <xdr:to>
      <xdr:col>5</xdr:col>
      <xdr:colOff>797460</xdr:colOff>
      <xdr:row>89</xdr:row>
      <xdr:rowOff>7906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8363691A-994B-4BCF-A740-6E7F0E714EB4}"/>
            </a:ext>
          </a:extLst>
        </xdr:cNvPr>
        <xdr:cNvSpPr>
          <a:spLocks noChangeShapeType="1"/>
        </xdr:cNvSpPr>
      </xdr:nvSpPr>
      <xdr:spPr bwMode="auto">
        <a:xfrm flipV="1">
          <a:off x="3796989" y="32897731"/>
          <a:ext cx="264879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3"/>
  <sheetViews>
    <sheetView showZeros="0" tabSelected="1" view="pageBreakPreview" zoomScaleNormal="85" zoomScaleSheetLayoutView="100" workbookViewId="0"/>
  </sheetViews>
  <sheetFormatPr defaultColWidth="11" defaultRowHeight="22.5" customHeight="1"/>
  <cols>
    <col min="1" max="1" width="55.28515625" style="46" customWidth="1"/>
    <col min="2" max="2" width="10.42578125" style="47" customWidth="1"/>
    <col min="3" max="3" width="15.42578125" style="47" customWidth="1"/>
    <col min="4" max="4" width="2" style="47" customWidth="1"/>
    <col min="5" max="5" width="15.42578125" style="52" customWidth="1"/>
    <col min="6" max="6" width="2" style="47" customWidth="1"/>
    <col min="7" max="7" width="15.42578125" style="52" customWidth="1"/>
    <col min="8" max="8" width="2" style="47" customWidth="1"/>
    <col min="9" max="9" width="15.42578125" style="52" customWidth="1"/>
    <col min="10" max="16384" width="11" style="46"/>
  </cols>
  <sheetData>
    <row r="1" spans="1:9" s="40" customFormat="1" ht="22.5" customHeight="1">
      <c r="A1" s="12" t="s">
        <v>0</v>
      </c>
    </row>
    <row r="2" spans="1:9" ht="22.5" customHeight="1">
      <c r="A2" s="12" t="s">
        <v>1</v>
      </c>
      <c r="B2" s="56"/>
      <c r="C2" s="53"/>
      <c r="D2" s="53"/>
      <c r="E2" s="53"/>
      <c r="F2" s="53"/>
      <c r="G2" s="53"/>
      <c r="H2" s="53"/>
      <c r="I2" s="53"/>
    </row>
    <row r="3" spans="1:9" s="40" customFormat="1" ht="22.5" customHeight="1">
      <c r="A3" s="44"/>
      <c r="B3" s="44"/>
      <c r="C3" s="44"/>
      <c r="D3" s="44"/>
      <c r="E3" s="44"/>
      <c r="F3" s="44"/>
      <c r="G3" s="44"/>
      <c r="H3" s="44"/>
      <c r="I3" s="44"/>
    </row>
    <row r="4" spans="1:9" s="43" customFormat="1" ht="22.5" customHeight="1">
      <c r="A4" s="45"/>
      <c r="C4" s="309" t="s">
        <v>2</v>
      </c>
      <c r="D4" s="309"/>
      <c r="E4" s="309"/>
      <c r="G4" s="309" t="s">
        <v>3</v>
      </c>
      <c r="H4" s="309"/>
      <c r="I4" s="309"/>
    </row>
    <row r="5" spans="1:9" ht="22.5" customHeight="1">
      <c r="C5" s="48" t="s">
        <v>204</v>
      </c>
      <c r="D5" s="48"/>
      <c r="E5" s="48" t="s">
        <v>4</v>
      </c>
      <c r="F5" s="48"/>
      <c r="G5" s="48" t="s">
        <v>204</v>
      </c>
      <c r="H5" s="48"/>
      <c r="I5" s="48" t="s">
        <v>4</v>
      </c>
    </row>
    <row r="6" spans="1:9" ht="22.5" customHeight="1">
      <c r="A6" s="49" t="s">
        <v>5</v>
      </c>
      <c r="B6" s="47" t="s">
        <v>6</v>
      </c>
      <c r="C6" s="13">
        <v>2568</v>
      </c>
      <c r="D6" s="13"/>
      <c r="E6" s="13">
        <v>2567</v>
      </c>
      <c r="F6" s="13"/>
      <c r="G6" s="13">
        <v>2568</v>
      </c>
      <c r="H6" s="13"/>
      <c r="I6" s="13">
        <v>2567</v>
      </c>
    </row>
    <row r="7" spans="1:9" ht="22.5" customHeight="1">
      <c r="A7" s="49"/>
      <c r="C7" s="13" t="s">
        <v>7</v>
      </c>
      <c r="D7" s="13"/>
      <c r="E7" s="77"/>
      <c r="F7" s="13"/>
      <c r="G7" s="13" t="s">
        <v>7</v>
      </c>
      <c r="H7" s="13"/>
      <c r="I7" s="77"/>
    </row>
    <row r="8" spans="1:9" ht="22.5" customHeight="1">
      <c r="B8" s="24"/>
      <c r="C8" s="308" t="s">
        <v>8</v>
      </c>
      <c r="D8" s="308"/>
      <c r="E8" s="308"/>
      <c r="F8" s="308"/>
      <c r="G8" s="308"/>
      <c r="H8" s="308"/>
      <c r="I8" s="308"/>
    </row>
    <row r="9" spans="1:9" ht="20.45" customHeight="1">
      <c r="A9" s="15" t="s">
        <v>9</v>
      </c>
      <c r="B9"/>
      <c r="C9" s="270">
        <v>37119960</v>
      </c>
      <c r="D9" s="270"/>
      <c r="E9" s="99">
        <v>43801123</v>
      </c>
      <c r="F9"/>
      <c r="G9" s="270">
        <v>0</v>
      </c>
      <c r="H9"/>
      <c r="I9" s="297">
        <v>0</v>
      </c>
    </row>
    <row r="10" spans="1:9" ht="20.45" customHeight="1">
      <c r="A10" s="15" t="s">
        <v>10</v>
      </c>
      <c r="B10" s="81"/>
      <c r="C10" s="270">
        <v>471820012</v>
      </c>
      <c r="D10" s="270"/>
      <c r="E10" s="99">
        <v>553168677</v>
      </c>
      <c r="F10"/>
      <c r="G10" s="270">
        <v>1875157</v>
      </c>
      <c r="H10"/>
      <c r="I10" s="99">
        <v>2058423</v>
      </c>
    </row>
    <row r="11" spans="1:9" ht="20.45" customHeight="1">
      <c r="A11" s="15" t="s">
        <v>11</v>
      </c>
      <c r="B11" s="26"/>
      <c r="C11" s="271"/>
      <c r="D11" s="272"/>
      <c r="E11" s="99"/>
      <c r="F11" s="272"/>
      <c r="G11" s="270"/>
      <c r="H11" s="272"/>
      <c r="I11" s="99"/>
    </row>
    <row r="12" spans="1:9" ht="20.45" customHeight="1">
      <c r="A12" s="15" t="s">
        <v>12</v>
      </c>
      <c r="B12" s="26">
        <v>4</v>
      </c>
      <c r="C12" s="270">
        <v>145443268</v>
      </c>
      <c r="D12" s="270"/>
      <c r="E12" s="295">
        <v>114352450</v>
      </c>
      <c r="F12"/>
      <c r="G12" s="270">
        <v>12334629</v>
      </c>
      <c r="H12"/>
      <c r="I12" s="295">
        <v>12891496</v>
      </c>
    </row>
    <row r="13" spans="1:9" ht="20.45" customHeight="1">
      <c r="A13" s="15" t="s">
        <v>13</v>
      </c>
      <c r="B13" s="26"/>
      <c r="C13" s="270">
        <v>42736460</v>
      </c>
      <c r="D13" s="270"/>
      <c r="E13" s="99">
        <v>47496909</v>
      </c>
      <c r="F13" s="193"/>
      <c r="G13" s="270">
        <v>787137</v>
      </c>
      <c r="H13" s="193"/>
      <c r="I13" s="99">
        <v>567754</v>
      </c>
    </row>
    <row r="14" spans="1:9" ht="20.45" customHeight="1">
      <c r="A14" s="15" t="s">
        <v>14</v>
      </c>
      <c r="B14" s="26">
        <v>5</v>
      </c>
      <c r="C14" s="270">
        <v>332108939</v>
      </c>
      <c r="D14" s="270"/>
      <c r="E14" s="99">
        <v>314836755</v>
      </c>
      <c r="F14" s="193"/>
      <c r="G14" s="273">
        <v>0</v>
      </c>
      <c r="H14" s="193"/>
      <c r="I14" s="297">
        <v>0</v>
      </c>
    </row>
    <row r="15" spans="1:9" ht="20.45" customHeight="1">
      <c r="A15" s="15" t="s">
        <v>15</v>
      </c>
      <c r="B15" s="26">
        <v>6</v>
      </c>
      <c r="C15" s="270">
        <v>1924883</v>
      </c>
      <c r="D15" s="270"/>
      <c r="E15" s="296">
        <v>1842134</v>
      </c>
      <c r="F15" s="193"/>
      <c r="G15" s="270">
        <v>508687825</v>
      </c>
      <c r="H15" s="193"/>
      <c r="I15" s="99">
        <v>506967259</v>
      </c>
    </row>
    <row r="16" spans="1:9" ht="20.45" customHeight="1">
      <c r="A16" s="15" t="s">
        <v>16</v>
      </c>
      <c r="B16" s="26" t="s">
        <v>17</v>
      </c>
      <c r="C16" s="270">
        <v>2302654449</v>
      </c>
      <c r="D16" s="270"/>
      <c r="E16" s="213">
        <v>2280603456</v>
      </c>
      <c r="F16" s="303"/>
      <c r="G16" s="270">
        <v>146103067</v>
      </c>
      <c r="H16" s="303"/>
      <c r="I16" s="213">
        <v>150349184</v>
      </c>
    </row>
    <row r="17" spans="1:9" ht="20.45" customHeight="1">
      <c r="A17" s="15" t="s">
        <v>18</v>
      </c>
      <c r="B17" s="26"/>
      <c r="C17" s="270">
        <v>28690311</v>
      </c>
      <c r="D17" s="270"/>
      <c r="E17" s="99">
        <v>28216448</v>
      </c>
      <c r="F17" s="271"/>
      <c r="G17" s="274">
        <v>0</v>
      </c>
      <c r="H17" s="271"/>
      <c r="I17" s="297">
        <v>0</v>
      </c>
    </row>
    <row r="18" spans="1:9" ht="20.45" customHeight="1">
      <c r="A18" s="15" t="s">
        <v>19</v>
      </c>
      <c r="B18" s="26"/>
      <c r="C18" s="270">
        <v>0</v>
      </c>
      <c r="D18" s="270"/>
      <c r="E18" s="296">
        <v>7470</v>
      </c>
      <c r="F18" s="275"/>
      <c r="G18" s="270">
        <v>0</v>
      </c>
      <c r="H18" s="275"/>
      <c r="I18" s="297">
        <v>0</v>
      </c>
    </row>
    <row r="19" spans="1:9" ht="20.45" customHeight="1">
      <c r="A19" s="15" t="s">
        <v>20</v>
      </c>
      <c r="B19" s="26"/>
      <c r="C19" s="270">
        <v>44507754</v>
      </c>
      <c r="D19" s="270"/>
      <c r="E19" s="99">
        <v>45208118</v>
      </c>
      <c r="F19" s="271"/>
      <c r="G19" s="270">
        <v>119078</v>
      </c>
      <c r="H19" s="271"/>
      <c r="I19" s="99">
        <v>111462</v>
      </c>
    </row>
    <row r="20" spans="1:9" ht="20.45" customHeight="1">
      <c r="A20" s="16" t="s">
        <v>21</v>
      </c>
      <c r="B20" s="26"/>
      <c r="C20" s="270">
        <v>21667077</v>
      </c>
      <c r="D20" s="270"/>
      <c r="E20" s="99">
        <v>21211338</v>
      </c>
      <c r="F20" s="81"/>
      <c r="G20" s="274">
        <v>709458</v>
      </c>
      <c r="H20" s="81"/>
      <c r="I20" s="99">
        <v>722559</v>
      </c>
    </row>
    <row r="21" spans="1:9" ht="20.45" customHeight="1">
      <c r="A21" s="15" t="s">
        <v>22</v>
      </c>
      <c r="B21" s="26"/>
      <c r="C21" s="270">
        <v>6593502</v>
      </c>
      <c r="D21" s="270"/>
      <c r="E21" s="99">
        <v>6667826</v>
      </c>
      <c r="F21" s="276"/>
      <c r="G21" s="270">
        <v>0</v>
      </c>
      <c r="H21" s="276"/>
      <c r="I21" s="297">
        <v>0</v>
      </c>
    </row>
    <row r="22" spans="1:9" ht="20.45" customHeight="1">
      <c r="A22" s="16" t="s">
        <v>23</v>
      </c>
      <c r="B22" s="26"/>
      <c r="C22" s="270">
        <v>30190363</v>
      </c>
      <c r="D22" s="270"/>
      <c r="E22" s="99">
        <v>29126519</v>
      </c>
      <c r="F22" s="276"/>
      <c r="G22" s="270">
        <v>35275332</v>
      </c>
      <c r="H22" s="276"/>
      <c r="I22" s="99">
        <v>2505787</v>
      </c>
    </row>
    <row r="23" spans="1:9" ht="22.5" customHeight="1" thickBot="1">
      <c r="A23" s="277" t="s">
        <v>24</v>
      </c>
      <c r="B23" s="26"/>
      <c r="C23" s="278">
        <f>SUM(C9:C16,C17:C22)</f>
        <v>3465456978</v>
      </c>
      <c r="D23" s="272"/>
      <c r="E23" s="278">
        <f>SUM(E9:E16,E17:E22)</f>
        <v>3486539223</v>
      </c>
      <c r="F23" s="272"/>
      <c r="G23" s="278">
        <f>SUM(G9:G16,G17:G22)</f>
        <v>705891683</v>
      </c>
      <c r="H23" s="272"/>
      <c r="I23" s="278">
        <f>SUM(I9:I16,I17:I22)</f>
        <v>676173924</v>
      </c>
    </row>
    <row r="24" spans="1:9" ht="22.5" customHeight="1" thickTop="1">
      <c r="A24" s="3"/>
      <c r="B24" s="14"/>
      <c r="C24" s="78"/>
      <c r="D24" s="53"/>
      <c r="E24" s="78"/>
      <c r="F24" s="53"/>
      <c r="G24" s="78"/>
      <c r="H24" s="53"/>
      <c r="I24" s="78"/>
    </row>
    <row r="25" spans="1:9" ht="22.5" customHeight="1">
      <c r="A25" s="3"/>
      <c r="B25" s="14"/>
      <c r="C25" s="78"/>
      <c r="D25" s="53"/>
      <c r="E25" s="78"/>
      <c r="F25" s="53"/>
      <c r="G25" s="78"/>
      <c r="H25" s="53"/>
      <c r="I25" s="78"/>
    </row>
    <row r="26" spans="1:9" ht="22.5" customHeight="1">
      <c r="A26" s="3"/>
      <c r="B26" s="56"/>
      <c r="C26" s="53"/>
      <c r="D26" s="53"/>
      <c r="E26" s="53"/>
      <c r="F26" s="53"/>
      <c r="G26" s="53"/>
      <c r="H26" s="53"/>
      <c r="I26" s="53"/>
    </row>
    <row r="27" spans="1:9" ht="22.5" customHeight="1">
      <c r="A27" s="17" t="s">
        <v>0</v>
      </c>
      <c r="B27" s="56"/>
      <c r="C27" s="53"/>
      <c r="D27" s="53"/>
      <c r="E27" s="53"/>
      <c r="F27" s="53"/>
      <c r="G27" s="53"/>
      <c r="H27" s="53"/>
      <c r="I27" s="53"/>
    </row>
    <row r="28" spans="1:9" ht="22.5" customHeight="1">
      <c r="A28" s="12" t="s">
        <v>1</v>
      </c>
      <c r="B28" s="56"/>
      <c r="C28" s="53"/>
      <c r="D28" s="53"/>
      <c r="E28" s="53"/>
      <c r="F28" s="53"/>
      <c r="G28" s="53"/>
      <c r="H28" s="53"/>
      <c r="I28" s="53"/>
    </row>
    <row r="29" spans="1:9" ht="22.5" customHeight="1">
      <c r="A29" s="3"/>
      <c r="B29" s="56"/>
      <c r="C29" s="53"/>
      <c r="D29" s="53"/>
      <c r="E29" s="53"/>
      <c r="F29" s="53"/>
      <c r="G29" s="53"/>
      <c r="H29" s="53"/>
      <c r="I29" s="53"/>
    </row>
    <row r="30" spans="1:9" ht="22.5" customHeight="1">
      <c r="A30" s="3"/>
      <c r="B30" s="43"/>
      <c r="C30" s="309" t="s">
        <v>2</v>
      </c>
      <c r="D30" s="309"/>
      <c r="E30" s="309"/>
      <c r="F30" s="43"/>
      <c r="G30" s="309" t="s">
        <v>3</v>
      </c>
      <c r="H30" s="309"/>
      <c r="I30" s="309"/>
    </row>
    <row r="31" spans="1:9" ht="22.5" customHeight="1">
      <c r="A31" s="3"/>
      <c r="C31" s="48" t="s">
        <v>204</v>
      </c>
      <c r="D31" s="48"/>
      <c r="E31" s="48" t="s">
        <v>4</v>
      </c>
      <c r="F31" s="48"/>
      <c r="G31" s="48" t="s">
        <v>204</v>
      </c>
      <c r="H31" s="48"/>
      <c r="I31" s="48" t="s">
        <v>4</v>
      </c>
    </row>
    <row r="32" spans="1:9" ht="22.5" customHeight="1">
      <c r="A32" s="2" t="s">
        <v>25</v>
      </c>
      <c r="B32" s="47" t="s">
        <v>6</v>
      </c>
      <c r="C32" s="13">
        <v>2568</v>
      </c>
      <c r="D32" s="13"/>
      <c r="E32" s="13">
        <v>2567</v>
      </c>
      <c r="F32" s="13"/>
      <c r="G32" s="13">
        <v>2568</v>
      </c>
      <c r="H32" s="13"/>
      <c r="I32" s="13">
        <v>2567</v>
      </c>
    </row>
    <row r="33" spans="1:9" ht="22.5" customHeight="1">
      <c r="A33" s="3"/>
      <c r="C33" s="13" t="s">
        <v>7</v>
      </c>
      <c r="D33" s="13"/>
      <c r="E33" s="77"/>
      <c r="F33" s="13"/>
      <c r="G33" s="13" t="s">
        <v>7</v>
      </c>
      <c r="H33" s="13"/>
      <c r="I33" s="77"/>
    </row>
    <row r="34" spans="1:9" ht="22.5" customHeight="1">
      <c r="A34" s="3"/>
      <c r="B34" s="24"/>
      <c r="C34" s="308" t="s">
        <v>8</v>
      </c>
      <c r="D34" s="308"/>
      <c r="E34" s="308"/>
      <c r="F34" s="308"/>
      <c r="G34" s="308"/>
      <c r="H34" s="308"/>
      <c r="I34" s="308"/>
    </row>
    <row r="35" spans="1:9" ht="22.5" customHeight="1">
      <c r="A35" s="2" t="s">
        <v>26</v>
      </c>
      <c r="B35" s="24"/>
      <c r="C35" s="55"/>
      <c r="D35" s="55"/>
      <c r="E35" s="55"/>
      <c r="F35" s="55"/>
      <c r="G35" s="55"/>
      <c r="H35" s="55"/>
      <c r="I35" s="55"/>
    </row>
    <row r="36" spans="1:9" ht="22.5" customHeight="1">
      <c r="A36" s="15" t="s">
        <v>27</v>
      </c>
      <c r="B36" s="24"/>
      <c r="C36" s="4">
        <v>2471357413</v>
      </c>
      <c r="D36" s="55"/>
      <c r="E36" s="113">
        <v>2473625698</v>
      </c>
      <c r="F36" s="55"/>
      <c r="G36" s="9">
        <v>0</v>
      </c>
      <c r="H36" s="55"/>
      <c r="I36" s="297">
        <v>0</v>
      </c>
    </row>
    <row r="37" spans="1:9" ht="22.5" customHeight="1">
      <c r="A37" s="15" t="s">
        <v>28</v>
      </c>
      <c r="B37" s="24"/>
      <c r="C37" s="4">
        <v>223384339</v>
      </c>
      <c r="D37" s="55"/>
      <c r="E37" s="113">
        <v>229838535</v>
      </c>
      <c r="F37" s="55"/>
      <c r="G37" s="4">
        <v>78550997</v>
      </c>
      <c r="H37" s="55"/>
      <c r="I37" s="113">
        <v>79649586</v>
      </c>
    </row>
    <row r="38" spans="1:9" ht="22.5" customHeight="1">
      <c r="A38" s="15" t="s">
        <v>29</v>
      </c>
      <c r="B38" s="24"/>
      <c r="C38" s="4">
        <v>10621137</v>
      </c>
      <c r="D38" s="55"/>
      <c r="E38" s="113">
        <v>9226897</v>
      </c>
      <c r="F38" s="55"/>
      <c r="G38" s="9">
        <v>0</v>
      </c>
      <c r="H38" s="55"/>
      <c r="I38" s="297">
        <v>0</v>
      </c>
    </row>
    <row r="39" spans="1:9" ht="22.5" customHeight="1">
      <c r="A39" s="15" t="s">
        <v>30</v>
      </c>
      <c r="B39" s="24"/>
      <c r="C39" s="4"/>
      <c r="D39" s="55"/>
      <c r="E39" s="113"/>
      <c r="F39" s="55"/>
      <c r="G39" s="4"/>
      <c r="H39" s="55"/>
      <c r="I39" s="113"/>
    </row>
    <row r="40" spans="1:9" ht="22.5" customHeight="1">
      <c r="A40" s="15" t="s">
        <v>12</v>
      </c>
      <c r="B40" s="24"/>
      <c r="C40" s="4">
        <v>1083949</v>
      </c>
      <c r="D40" s="55"/>
      <c r="E40" s="113">
        <v>1750355</v>
      </c>
      <c r="F40" s="55"/>
      <c r="G40" s="9">
        <v>0</v>
      </c>
      <c r="H40" s="55"/>
      <c r="I40" s="297">
        <v>0</v>
      </c>
    </row>
    <row r="41" spans="1:9" ht="22.5" customHeight="1">
      <c r="A41" s="15" t="s">
        <v>31</v>
      </c>
      <c r="B41" s="24"/>
      <c r="C41" s="9">
        <v>40177505</v>
      </c>
      <c r="D41" s="55"/>
      <c r="E41" s="99">
        <v>46281016</v>
      </c>
      <c r="F41" s="55"/>
      <c r="G41" s="9">
        <v>404703</v>
      </c>
      <c r="H41" s="55"/>
      <c r="I41" s="297">
        <v>1325673</v>
      </c>
    </row>
    <row r="42" spans="1:9" ht="22.5" customHeight="1">
      <c r="A42" s="15" t="s">
        <v>32</v>
      </c>
      <c r="B42" s="14">
        <v>10</v>
      </c>
      <c r="C42" s="4">
        <v>108876887</v>
      </c>
      <c r="D42" s="55"/>
      <c r="E42" s="113">
        <v>106744839</v>
      </c>
      <c r="F42" s="55"/>
      <c r="G42" s="9">
        <v>84140513</v>
      </c>
      <c r="H42" s="55"/>
      <c r="I42" s="99">
        <v>83806939</v>
      </c>
    </row>
    <row r="43" spans="1:9" ht="22.5" customHeight="1">
      <c r="A43" s="15" t="s">
        <v>33</v>
      </c>
      <c r="B43" s="24"/>
      <c r="C43" s="4">
        <v>19507101</v>
      </c>
      <c r="D43" s="55"/>
      <c r="E43" s="113">
        <v>19441836</v>
      </c>
      <c r="F43" s="55"/>
      <c r="G43" s="4">
        <v>179022</v>
      </c>
      <c r="H43" s="55"/>
      <c r="I43" s="113">
        <v>156573</v>
      </c>
    </row>
    <row r="44" spans="1:9" ht="22.5" customHeight="1">
      <c r="A44" s="15" t="s">
        <v>34</v>
      </c>
      <c r="B44" s="24"/>
      <c r="C44" s="4">
        <v>885265</v>
      </c>
      <c r="D44" s="55"/>
      <c r="E44" s="113">
        <v>799578</v>
      </c>
      <c r="F44" s="55"/>
      <c r="G44" s="9">
        <v>0</v>
      </c>
      <c r="H44" s="55"/>
      <c r="I44" s="297">
        <v>0</v>
      </c>
    </row>
    <row r="45" spans="1:9" ht="22.5" customHeight="1">
      <c r="A45" s="15" t="s">
        <v>35</v>
      </c>
      <c r="B45" s="24"/>
      <c r="C45" s="4">
        <v>82135824</v>
      </c>
      <c r="D45" s="55"/>
      <c r="E45" s="113">
        <v>103993395</v>
      </c>
      <c r="F45" s="55"/>
      <c r="G45" s="4">
        <v>1749951</v>
      </c>
      <c r="H45" s="55"/>
      <c r="I45" s="113">
        <v>1443307</v>
      </c>
    </row>
    <row r="46" spans="1:9" ht="22.5" customHeight="1">
      <c r="A46" s="3" t="s">
        <v>36</v>
      </c>
      <c r="B46" s="24"/>
      <c r="C46" s="7">
        <f>SUM(C36:C45)</f>
        <v>2958029420</v>
      </c>
      <c r="D46" s="55"/>
      <c r="E46" s="7">
        <f>SUM(E36:E45)</f>
        <v>2991702149</v>
      </c>
      <c r="F46" s="55"/>
      <c r="G46" s="7">
        <f>SUM(G36:G45)</f>
        <v>165025186</v>
      </c>
      <c r="H46" s="55"/>
      <c r="I46" s="7">
        <f>SUM(I36:I45)</f>
        <v>166382078</v>
      </c>
    </row>
    <row r="47" spans="1:9" ht="22.5" customHeight="1">
      <c r="A47" s="3"/>
      <c r="B47" s="24"/>
      <c r="C47" s="55"/>
      <c r="D47" s="55"/>
      <c r="E47" s="55"/>
      <c r="F47" s="55"/>
      <c r="G47" s="55"/>
      <c r="H47" s="55"/>
      <c r="I47" s="55"/>
    </row>
    <row r="48" spans="1:9" ht="22.5" customHeight="1">
      <c r="A48" s="3" t="s">
        <v>37</v>
      </c>
      <c r="B48" s="14"/>
      <c r="C48" s="18"/>
      <c r="D48" s="55"/>
      <c r="E48" s="55"/>
      <c r="F48" s="55"/>
      <c r="G48" s="55"/>
      <c r="H48" s="55"/>
      <c r="I48" s="55"/>
    </row>
    <row r="49" spans="1:9" ht="22.5" customHeight="1">
      <c r="A49" s="1" t="s">
        <v>38</v>
      </c>
      <c r="B49" s="14"/>
      <c r="C49" s="1"/>
      <c r="D49" s="55"/>
      <c r="E49" s="55"/>
      <c r="F49" s="55"/>
      <c r="G49" s="55"/>
      <c r="H49" s="55"/>
      <c r="I49" s="55"/>
    </row>
    <row r="50" spans="1:9" ht="22.5" customHeight="1">
      <c r="A50" s="15" t="s">
        <v>39</v>
      </c>
      <c r="B50" s="14"/>
      <c r="C50" s="4"/>
      <c r="D50" s="55"/>
      <c r="E50" s="55"/>
      <c r="F50" s="55"/>
      <c r="G50" s="55"/>
      <c r="H50" s="55"/>
      <c r="I50" s="55"/>
    </row>
    <row r="51" spans="1:9" ht="22.5" customHeight="1" thickBot="1">
      <c r="A51" s="16" t="s">
        <v>40</v>
      </c>
      <c r="B51" s="14"/>
      <c r="C51" s="6">
        <v>33991922</v>
      </c>
      <c r="D51" s="55"/>
      <c r="E51" s="298">
        <v>33991922</v>
      </c>
      <c r="F51" s="55"/>
      <c r="G51" s="6">
        <v>33991922</v>
      </c>
      <c r="H51" s="55"/>
      <c r="I51" s="298">
        <v>33991922</v>
      </c>
    </row>
    <row r="52" spans="1:9" ht="22.5" customHeight="1" thickTop="1">
      <c r="A52" s="15" t="s">
        <v>41</v>
      </c>
      <c r="B52" s="14"/>
      <c r="C52" s="4"/>
      <c r="D52" s="55"/>
      <c r="E52" s="113"/>
      <c r="F52" s="55"/>
      <c r="G52" s="4"/>
      <c r="H52" s="55"/>
      <c r="I52" s="113"/>
    </row>
    <row r="53" spans="1:9" ht="22.5" customHeight="1">
      <c r="A53" s="16" t="s">
        <v>42</v>
      </c>
      <c r="B53" s="14"/>
      <c r="C53" s="4">
        <v>33671073</v>
      </c>
      <c r="D53" s="53"/>
      <c r="E53" s="113">
        <v>33671073</v>
      </c>
      <c r="F53" s="53"/>
      <c r="G53" s="4">
        <v>33671073</v>
      </c>
      <c r="H53" s="53"/>
      <c r="I53" s="113">
        <v>33671073</v>
      </c>
    </row>
    <row r="54" spans="1:9" ht="22.5" customHeight="1">
      <c r="A54" s="15" t="s">
        <v>43</v>
      </c>
      <c r="B54" s="14"/>
      <c r="C54" s="4">
        <v>11019190</v>
      </c>
      <c r="D54" s="53"/>
      <c r="E54" s="113">
        <v>11019190</v>
      </c>
      <c r="F54" s="53"/>
      <c r="G54" s="4">
        <v>407069914</v>
      </c>
      <c r="H54" s="53"/>
      <c r="I54" s="113">
        <v>407069914</v>
      </c>
    </row>
    <row r="55" spans="1:9" ht="22.5" customHeight="1">
      <c r="A55" s="1" t="s">
        <v>44</v>
      </c>
      <c r="B55" s="14"/>
      <c r="C55" s="4">
        <v>20936363</v>
      </c>
      <c r="D55" s="54"/>
      <c r="E55" s="113">
        <v>20794754</v>
      </c>
      <c r="F55" s="54"/>
      <c r="G55" s="10">
        <v>0</v>
      </c>
      <c r="H55" s="54"/>
      <c r="I55" s="299">
        <v>0</v>
      </c>
    </row>
    <row r="56" spans="1:9" ht="21.75">
      <c r="A56" s="1" t="s">
        <v>45</v>
      </c>
      <c r="B56" s="14"/>
      <c r="C56" s="4"/>
      <c r="D56" s="54"/>
      <c r="E56" s="113"/>
      <c r="F56" s="54"/>
      <c r="G56" s="4"/>
      <c r="H56" s="54"/>
      <c r="I56" s="113"/>
    </row>
    <row r="57" spans="1:9" ht="22.5" customHeight="1">
      <c r="A57" s="15" t="s">
        <v>46</v>
      </c>
      <c r="B57" s="14"/>
      <c r="C57" s="4"/>
      <c r="D57" s="54"/>
      <c r="E57" s="113"/>
      <c r="F57" s="54"/>
      <c r="G57" s="4"/>
      <c r="H57" s="54"/>
      <c r="I57" s="113"/>
    </row>
    <row r="58" spans="1:9" ht="22.5" customHeight="1">
      <c r="A58" s="19" t="s">
        <v>47</v>
      </c>
      <c r="B58" s="14"/>
      <c r="C58" s="4">
        <v>3400000</v>
      </c>
      <c r="D58" s="55"/>
      <c r="E58" s="113">
        <v>3400000</v>
      </c>
      <c r="F58" s="55"/>
      <c r="G58" s="10">
        <v>3400000</v>
      </c>
      <c r="H58" s="55"/>
      <c r="I58" s="296">
        <v>3400000</v>
      </c>
    </row>
    <row r="59" spans="1:9" ht="22.5" customHeight="1">
      <c r="A59" s="15" t="s">
        <v>48</v>
      </c>
      <c r="B59" s="14"/>
      <c r="C59" s="5">
        <v>432230814</v>
      </c>
      <c r="D59" s="55"/>
      <c r="E59" s="122">
        <v>419750578</v>
      </c>
      <c r="F59" s="55"/>
      <c r="G59" s="5">
        <v>96725510</v>
      </c>
      <c r="H59" s="55"/>
      <c r="I59" s="122">
        <v>65650859</v>
      </c>
    </row>
    <row r="60" spans="1:9" ht="22.5" customHeight="1">
      <c r="A60" s="1" t="s">
        <v>49</v>
      </c>
      <c r="B60" s="14"/>
      <c r="C60" s="9">
        <f>SUM(C53:C59)</f>
        <v>501257440</v>
      </c>
      <c r="D60" s="50"/>
      <c r="E60" s="9">
        <f>SUM(E53:E59)</f>
        <v>488635595</v>
      </c>
      <c r="F60" s="50"/>
      <c r="G60" s="9">
        <f>SUM(G53:G59)</f>
        <v>540866497</v>
      </c>
      <c r="H60" s="50"/>
      <c r="I60" s="9">
        <f>SUM(I53:I59)</f>
        <v>509791846</v>
      </c>
    </row>
    <row r="61" spans="1:9" ht="22.5" customHeight="1">
      <c r="A61" s="1" t="s">
        <v>50</v>
      </c>
      <c r="B61" s="14"/>
      <c r="C61" s="4">
        <v>6170118</v>
      </c>
      <c r="E61" s="299">
        <v>6201479</v>
      </c>
      <c r="G61" s="10">
        <v>0</v>
      </c>
      <c r="I61" s="10">
        <v>0</v>
      </c>
    </row>
    <row r="62" spans="1:9" ht="22.5" customHeight="1">
      <c r="A62" s="3" t="s">
        <v>51</v>
      </c>
      <c r="B62" s="14"/>
      <c r="C62" s="11">
        <f>SUM(C60:C61)</f>
        <v>507427558</v>
      </c>
      <c r="D62" s="53"/>
      <c r="E62" s="11">
        <f>SUM(E60:E61)</f>
        <v>494837074</v>
      </c>
      <c r="F62" s="53"/>
      <c r="G62" s="11">
        <f>SUM(G60:G61)</f>
        <v>540866497</v>
      </c>
      <c r="H62" s="53"/>
      <c r="I62" s="11">
        <f>SUM(I60:I61)</f>
        <v>509791846</v>
      </c>
    </row>
    <row r="63" spans="1:9" ht="22.5" customHeight="1">
      <c r="A63" s="3"/>
      <c r="B63" s="14"/>
      <c r="C63" s="57"/>
      <c r="D63" s="46"/>
      <c r="E63" s="58"/>
      <c r="F63" s="46"/>
      <c r="G63" s="58"/>
      <c r="H63" s="46"/>
      <c r="I63" s="58"/>
    </row>
    <row r="64" spans="1:9" ht="22.5" customHeight="1" thickBot="1">
      <c r="A64" s="3" t="s">
        <v>52</v>
      </c>
      <c r="B64" s="13"/>
      <c r="C64" s="59">
        <f>SUM(C46,C62)</f>
        <v>3465456978</v>
      </c>
      <c r="D64" s="53"/>
      <c r="E64" s="59">
        <f>SUM(E46,E62)</f>
        <v>3486539223</v>
      </c>
      <c r="F64" s="53"/>
      <c r="G64" s="59">
        <f>SUM(G46,G62)</f>
        <v>705891683</v>
      </c>
      <c r="H64" s="53"/>
      <c r="I64" s="59">
        <f>SUM(I46,I62)</f>
        <v>676173924</v>
      </c>
    </row>
    <row r="65" spans="1:10" ht="22.5" customHeight="1" thickTop="1">
      <c r="A65" s="24"/>
      <c r="B65" s="60"/>
      <c r="C65" s="53"/>
      <c r="D65" s="53"/>
      <c r="E65" s="53"/>
      <c r="F65" s="53"/>
      <c r="G65" s="53"/>
      <c r="H65" s="53"/>
      <c r="I65" s="53"/>
    </row>
    <row r="66" spans="1:10" ht="22.5" customHeight="1">
      <c r="A66" s="24"/>
      <c r="B66" s="60"/>
      <c r="C66" s="53"/>
      <c r="D66" s="53"/>
      <c r="E66" s="53"/>
      <c r="F66" s="53"/>
      <c r="G66" s="53"/>
      <c r="H66" s="53"/>
      <c r="I66" s="53"/>
    </row>
    <row r="67" spans="1:10" ht="22.5" customHeight="1">
      <c r="A67" s="24"/>
      <c r="B67" s="60"/>
      <c r="C67" s="53"/>
      <c r="D67" s="53"/>
      <c r="E67" s="53"/>
      <c r="F67" s="53"/>
      <c r="G67" s="53"/>
      <c r="H67" s="53"/>
      <c r="I67" s="53"/>
    </row>
    <row r="68" spans="1:10" s="40" customFormat="1" ht="22.5" customHeight="1"/>
    <row r="69" spans="1:10" s="40" customFormat="1" ht="22.5" customHeight="1">
      <c r="A69" s="307" t="s">
        <v>53</v>
      </c>
      <c r="B69" s="307"/>
      <c r="C69" s="307"/>
      <c r="D69" s="307"/>
      <c r="E69" s="307"/>
      <c r="F69" s="307"/>
      <c r="G69" s="307"/>
      <c r="H69" s="307"/>
      <c r="I69" s="307"/>
    </row>
    <row r="70" spans="1:10" ht="22.5" customHeight="1">
      <c r="A70" s="307" t="s">
        <v>54</v>
      </c>
      <c r="B70" s="307"/>
      <c r="C70" s="307"/>
      <c r="D70" s="307"/>
      <c r="E70" s="307"/>
      <c r="F70" s="307"/>
      <c r="G70" s="307"/>
      <c r="H70" s="307"/>
      <c r="I70" s="307"/>
    </row>
    <row r="71" spans="1:10" ht="22.5" customHeight="1">
      <c r="E71" s="63"/>
      <c r="G71" s="63"/>
      <c r="I71" s="63"/>
    </row>
    <row r="72" spans="1:10" ht="22.5" customHeight="1">
      <c r="E72" s="47"/>
      <c r="G72" s="47"/>
      <c r="I72" s="47"/>
    </row>
    <row r="73" spans="1:10" ht="22.5" customHeight="1">
      <c r="A73" s="24"/>
      <c r="E73" s="63"/>
      <c r="G73" s="63"/>
      <c r="I73" s="63"/>
      <c r="J73" t="s">
        <v>55</v>
      </c>
    </row>
    <row r="74" spans="1:10" s="40" customFormat="1" ht="22.5" customHeight="1">
      <c r="B74" s="61"/>
      <c r="C74" s="61"/>
      <c r="D74" s="61"/>
      <c r="E74" s="64"/>
      <c r="F74" s="61"/>
      <c r="G74" s="64"/>
      <c r="H74" s="61"/>
      <c r="I74" s="64"/>
    </row>
    <row r="75" spans="1:10" ht="22.5" customHeight="1">
      <c r="A75" s="40"/>
      <c r="B75" s="61"/>
      <c r="C75" s="61"/>
      <c r="D75" s="61"/>
      <c r="E75" s="65"/>
      <c r="F75" s="61"/>
      <c r="G75" s="65"/>
      <c r="H75" s="61"/>
      <c r="I75" s="65"/>
    </row>
    <row r="76" spans="1:10" ht="22.5" customHeight="1">
      <c r="A76" s="62"/>
      <c r="E76" s="50"/>
      <c r="G76" s="50"/>
      <c r="I76" s="50"/>
    </row>
    <row r="77" spans="1:10" s="40" customFormat="1" ht="22.5" customHeight="1">
      <c r="A77" s="46"/>
      <c r="B77" s="47"/>
      <c r="C77" s="47"/>
      <c r="D77" s="47"/>
      <c r="E77" s="63"/>
      <c r="F77" s="47"/>
      <c r="G77" s="63"/>
      <c r="H77" s="47"/>
      <c r="I77" s="63"/>
    </row>
    <row r="78" spans="1:10" ht="22.5" customHeight="1">
      <c r="A78" s="40"/>
      <c r="B78" s="61"/>
      <c r="C78" s="61"/>
      <c r="D78" s="61"/>
      <c r="E78" s="64"/>
      <c r="F78" s="61"/>
      <c r="G78" s="64"/>
      <c r="H78" s="61"/>
      <c r="I78" s="64"/>
    </row>
    <row r="79" spans="1:10" s="40" customFormat="1" ht="22.5" customHeight="1">
      <c r="B79" s="47"/>
      <c r="C79" s="47"/>
      <c r="D79" s="47"/>
      <c r="E79" s="51"/>
      <c r="F79" s="47"/>
      <c r="G79" s="51"/>
      <c r="H79" s="47"/>
      <c r="I79" s="51"/>
    </row>
    <row r="80" spans="1:10" ht="22.5" customHeight="1">
      <c r="A80" s="40"/>
      <c r="B80" s="61"/>
      <c r="C80" s="61"/>
      <c r="D80" s="61"/>
      <c r="E80" s="64"/>
      <c r="F80" s="61"/>
      <c r="G80" s="64"/>
      <c r="H80" s="61"/>
      <c r="I80" s="64"/>
    </row>
    <row r="81" spans="1:9" s="40" customFormat="1" ht="22.5" customHeight="1">
      <c r="A81" s="46"/>
      <c r="B81" s="47"/>
      <c r="C81" s="47"/>
      <c r="D81" s="47"/>
      <c r="E81" s="63"/>
      <c r="F81" s="47"/>
      <c r="G81" s="63"/>
      <c r="H81" s="47"/>
      <c r="I81" s="63"/>
    </row>
    <row r="82" spans="1:9" ht="22.5" customHeight="1">
      <c r="A82" s="40"/>
      <c r="E82" s="64"/>
      <c r="G82" s="64"/>
      <c r="I82" s="64"/>
    </row>
    <row r="83" spans="1:9" ht="22.5" customHeight="1">
      <c r="E83" s="50"/>
      <c r="G83" s="50"/>
      <c r="I83" s="50"/>
    </row>
  </sheetData>
  <mergeCells count="8">
    <mergeCell ref="A70:I70"/>
    <mergeCell ref="C34:I34"/>
    <mergeCell ref="A69:I69"/>
    <mergeCell ref="C4:E4"/>
    <mergeCell ref="G4:I4"/>
    <mergeCell ref="C8:I8"/>
    <mergeCell ref="C30:E30"/>
    <mergeCell ref="G30:I30"/>
  </mergeCells>
  <pageMargins left="0.8" right="0.8" top="0.48" bottom="0.5" header="0.5" footer="0.5"/>
  <pageSetup paperSize="9" scale="7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&amp;C&amp;18
&amp;15&amp;P</oddFooter>
  </headerFooter>
  <rowBreaks count="1" manualBreakCount="1">
    <brk id="2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3A1C-2C3D-4971-A99B-E710C5F25C54}">
  <sheetPr>
    <pageSetUpPr autoPageBreaks="0" fitToPage="1"/>
  </sheetPr>
  <dimension ref="A1:I89"/>
  <sheetViews>
    <sheetView showZeros="0" view="pageBreakPreview" zoomScaleNormal="80" zoomScaleSheetLayoutView="100" workbookViewId="0"/>
  </sheetViews>
  <sheetFormatPr defaultColWidth="9.140625" defaultRowHeight="24" customHeight="1"/>
  <cols>
    <col min="1" max="1" width="74.42578125" style="111" customWidth="1"/>
    <col min="2" max="2" width="5" style="77" customWidth="1"/>
    <col min="3" max="3" width="14.7109375" style="24" customWidth="1"/>
    <col min="4" max="4" width="1.140625" style="24" customWidth="1"/>
    <col min="5" max="5" width="14.7109375" style="24" customWidth="1"/>
    <col min="6" max="6" width="1.140625" style="24" customWidth="1"/>
    <col min="7" max="7" width="14.7109375" style="24" customWidth="1"/>
    <col min="8" max="8" width="1.140625" style="24" customWidth="1"/>
    <col min="9" max="9" width="14.7109375" style="24" customWidth="1"/>
    <col min="10" max="16384" width="9.140625" style="24"/>
  </cols>
  <sheetData>
    <row r="1" spans="1:9" s="40" customFormat="1" ht="24" customHeight="1">
      <c r="A1" s="17" t="s">
        <v>0</v>
      </c>
      <c r="B1" s="79"/>
      <c r="C1" s="79"/>
      <c r="D1" s="79"/>
      <c r="E1" s="79"/>
      <c r="F1" s="79"/>
      <c r="G1" s="79"/>
      <c r="I1" s="79"/>
    </row>
    <row r="2" spans="1:9" s="40" customFormat="1" ht="24" customHeight="1">
      <c r="A2" s="12" t="s">
        <v>56</v>
      </c>
      <c r="B2" s="79"/>
      <c r="C2" s="79"/>
      <c r="D2" s="79"/>
      <c r="E2" s="79"/>
      <c r="F2" s="79"/>
      <c r="G2" s="79"/>
      <c r="I2" s="79"/>
    </row>
    <row r="3" spans="1:9" s="40" customFormat="1" ht="24" customHeight="1">
      <c r="A3" s="67"/>
      <c r="B3" s="77"/>
      <c r="C3" s="77"/>
      <c r="D3" s="77"/>
      <c r="E3" s="77"/>
      <c r="F3" s="77"/>
      <c r="G3" s="77"/>
      <c r="I3" s="77"/>
    </row>
    <row r="4" spans="1:9" s="40" customFormat="1" ht="24" customHeight="1">
      <c r="A4" s="67"/>
      <c r="B4" s="77"/>
      <c r="C4" s="310" t="s">
        <v>2</v>
      </c>
      <c r="D4" s="310"/>
      <c r="E4" s="310"/>
      <c r="F4" s="80"/>
      <c r="G4" s="310" t="s">
        <v>3</v>
      </c>
      <c r="H4" s="310"/>
      <c r="I4" s="310"/>
    </row>
    <row r="5" spans="1:9" s="40" customFormat="1" ht="24" customHeight="1">
      <c r="A5" s="67"/>
      <c r="B5" s="77"/>
      <c r="C5" s="312" t="s">
        <v>57</v>
      </c>
      <c r="D5" s="312"/>
      <c r="E5" s="312"/>
      <c r="F5" s="81"/>
      <c r="G5" s="312" t="s">
        <v>57</v>
      </c>
      <c r="H5" s="312"/>
      <c r="I5" s="312"/>
    </row>
    <row r="6" spans="1:9" s="40" customFormat="1" ht="24" customHeight="1">
      <c r="A6" s="67"/>
      <c r="B6" s="77"/>
      <c r="C6" s="311" t="s">
        <v>204</v>
      </c>
      <c r="D6" s="311"/>
      <c r="E6" s="311"/>
      <c r="F6" s="82"/>
      <c r="G6" s="311" t="s">
        <v>204</v>
      </c>
      <c r="H6" s="311"/>
      <c r="I6" s="311"/>
    </row>
    <row r="7" spans="1:9" s="40" customFormat="1" ht="24" customHeight="1">
      <c r="A7" s="67"/>
      <c r="B7" s="83"/>
      <c r="C7" s="13">
        <v>2568</v>
      </c>
      <c r="D7" s="13"/>
      <c r="E7" s="13">
        <v>2567</v>
      </c>
      <c r="F7" s="13"/>
      <c r="G7" s="13">
        <v>2568</v>
      </c>
      <c r="H7" s="13"/>
      <c r="I7" s="13">
        <v>2567</v>
      </c>
    </row>
    <row r="8" spans="1:9" s="40" customFormat="1" ht="24" customHeight="1">
      <c r="B8" s="14"/>
      <c r="C8" s="313" t="s">
        <v>8</v>
      </c>
      <c r="D8" s="313"/>
      <c r="E8" s="313"/>
      <c r="F8" s="313"/>
      <c r="G8" s="313"/>
      <c r="H8" s="313"/>
      <c r="I8" s="313"/>
    </row>
    <row r="9" spans="1:9" s="40" customFormat="1" ht="24" customHeight="1">
      <c r="A9" t="s">
        <v>58</v>
      </c>
      <c r="B9" s="14"/>
      <c r="C9" s="63">
        <v>40628086</v>
      </c>
      <c r="D9" s="84"/>
      <c r="E9" s="63">
        <v>41379867</v>
      </c>
      <c r="F9" s="63"/>
      <c r="G9" s="63">
        <v>1154451</v>
      </c>
      <c r="H9" s="63"/>
      <c r="I9" s="63">
        <v>1098922</v>
      </c>
    </row>
    <row r="10" spans="1:9" ht="24" customHeight="1">
      <c r="A10" t="s">
        <v>59</v>
      </c>
      <c r="B10" s="14"/>
      <c r="C10" s="85">
        <v>9580816</v>
      </c>
      <c r="D10" s="86"/>
      <c r="E10" s="85">
        <v>9618709</v>
      </c>
      <c r="F10" s="87"/>
      <c r="G10" s="85">
        <v>1141456</v>
      </c>
      <c r="H10" s="87"/>
      <c r="I10" s="85">
        <v>1165836</v>
      </c>
    </row>
    <row r="11" spans="1:9" ht="24" customHeight="1">
      <c r="A11" t="s">
        <v>60</v>
      </c>
      <c r="B11" s="14"/>
      <c r="C11" s="88">
        <f>+C9-C10</f>
        <v>31047270</v>
      </c>
      <c r="D11" s="89"/>
      <c r="E11" s="88">
        <f>+E9-E10</f>
        <v>31761158</v>
      </c>
      <c r="F11" s="90"/>
      <c r="G11" s="88">
        <f>+G9-G10</f>
        <v>12995</v>
      </c>
      <c r="H11" s="91"/>
      <c r="I11" s="88">
        <f t="shared" ref="I11" si="0">+I9-I10</f>
        <v>-66914</v>
      </c>
    </row>
    <row r="12" spans="1:9" ht="24" customHeight="1">
      <c r="A12" t="s">
        <v>61</v>
      </c>
      <c r="B12" s="14"/>
      <c r="C12" s="92">
        <v>10814946</v>
      </c>
      <c r="D12" s="93"/>
      <c r="E12" s="92">
        <v>11168070</v>
      </c>
      <c r="F12" s="87"/>
      <c r="G12" s="92">
        <v>639540</v>
      </c>
      <c r="H12" s="87"/>
      <c r="I12" s="92">
        <v>617181</v>
      </c>
    </row>
    <row r="13" spans="1:9" ht="24" customHeight="1">
      <c r="A13" t="s">
        <v>62</v>
      </c>
      <c r="B13" s="14"/>
      <c r="C13" s="92">
        <v>3187715</v>
      </c>
      <c r="D13" s="93"/>
      <c r="E13" s="92">
        <v>3271236</v>
      </c>
      <c r="F13" s="87"/>
      <c r="G13" s="92">
        <v>0</v>
      </c>
      <c r="H13" s="87"/>
      <c r="I13" s="92">
        <v>0</v>
      </c>
    </row>
    <row r="14" spans="1:9" ht="24" customHeight="1">
      <c r="A14" t="s">
        <v>63</v>
      </c>
      <c r="B14" s="14"/>
      <c r="C14" s="94">
        <f>+C12-C13</f>
        <v>7627231</v>
      </c>
      <c r="D14" s="93"/>
      <c r="E14" s="94">
        <f>+E12-E13</f>
        <v>7896834</v>
      </c>
      <c r="F14" s="87"/>
      <c r="G14" s="95">
        <f>+G12-G13</f>
        <v>639540</v>
      </c>
      <c r="H14" s="87"/>
      <c r="I14" s="95">
        <f t="shared" ref="I14" si="1">+I12-I13</f>
        <v>617181</v>
      </c>
    </row>
    <row r="15" spans="1:9" ht="24" customHeight="1">
      <c r="A15" s="97" t="s">
        <v>64</v>
      </c>
      <c r="B15" s="14"/>
      <c r="C15" s="90"/>
      <c r="D15" s="89"/>
      <c r="E15" s="90"/>
      <c r="F15" s="90"/>
      <c r="G15" s="90"/>
      <c r="H15" s="91"/>
      <c r="I15" s="90"/>
    </row>
    <row r="16" spans="1:9" ht="24" customHeight="1">
      <c r="A16" s="97" t="s">
        <v>65</v>
      </c>
      <c r="B16" s="14"/>
      <c r="C16" s="92">
        <v>3401741</v>
      </c>
      <c r="D16" s="98"/>
      <c r="E16" s="92">
        <v>2716608</v>
      </c>
      <c r="F16" s="99"/>
      <c r="G16" s="100">
        <v>-861411</v>
      </c>
      <c r="H16" s="99"/>
      <c r="I16" s="100">
        <v>-1219164</v>
      </c>
    </row>
    <row r="17" spans="1:9" ht="24" customHeight="1">
      <c r="A17" t="s">
        <v>213</v>
      </c>
      <c r="B17" s="14"/>
      <c r="C17" s="106">
        <v>93361</v>
      </c>
      <c r="D17" s="98"/>
      <c r="E17" s="106">
        <v>68497</v>
      </c>
      <c r="F17" s="92"/>
      <c r="G17" s="106">
        <v>0</v>
      </c>
      <c r="H17" s="92"/>
      <c r="I17" s="106">
        <v>0</v>
      </c>
    </row>
    <row r="18" spans="1:9" ht="24" customHeight="1">
      <c r="A18" t="s">
        <v>66</v>
      </c>
      <c r="B18" s="14"/>
      <c r="C18" s="101">
        <v>82749</v>
      </c>
      <c r="D18" s="98"/>
      <c r="E18" s="101">
        <v>148239</v>
      </c>
      <c r="F18" s="92"/>
      <c r="G18" s="101">
        <v>0</v>
      </c>
      <c r="H18" s="92"/>
      <c r="I18" s="101">
        <v>0</v>
      </c>
    </row>
    <row r="19" spans="1:9" ht="24" customHeight="1">
      <c r="A19" t="s">
        <v>67</v>
      </c>
      <c r="B19" s="14"/>
      <c r="C19" s="92">
        <v>28502</v>
      </c>
      <c r="D19" s="98"/>
      <c r="E19" s="92">
        <v>34459</v>
      </c>
      <c r="F19" s="92"/>
      <c r="G19" s="92">
        <v>32049913</v>
      </c>
      <c r="H19" s="92"/>
      <c r="I19" s="92">
        <v>26998555</v>
      </c>
    </row>
    <row r="20" spans="1:9" ht="24" customHeight="1">
      <c r="A20" t="s">
        <v>68</v>
      </c>
      <c r="B20" s="14"/>
      <c r="C20" s="92">
        <v>715905</v>
      </c>
      <c r="D20" s="98"/>
      <c r="E20" s="92">
        <v>369544</v>
      </c>
      <c r="F20" s="92"/>
      <c r="G20" s="92">
        <v>53619</v>
      </c>
      <c r="H20" s="92"/>
      <c r="I20" s="92">
        <v>0</v>
      </c>
    </row>
    <row r="21" spans="1:9" ht="24" customHeight="1">
      <c r="A21" t="s">
        <v>69</v>
      </c>
      <c r="B21" s="14"/>
      <c r="C21" s="94">
        <f>+C11+C14+SUM(C15:C20)</f>
        <v>42996759</v>
      </c>
      <c r="D21" s="98"/>
      <c r="E21" s="94">
        <f>+E11+E14+SUM(E15:E20)</f>
        <v>42995339</v>
      </c>
      <c r="F21" s="92"/>
      <c r="G21" s="95">
        <f>+G11+G14+SUM(G15:G20)</f>
        <v>31894656</v>
      </c>
      <c r="H21" s="92"/>
      <c r="I21" s="95">
        <f t="shared" ref="I21" si="2">+I11+I14+SUM(I15:I20)</f>
        <v>26329658</v>
      </c>
    </row>
    <row r="22" spans="1:9" ht="24" customHeight="1">
      <c r="A22" t="s">
        <v>70</v>
      </c>
      <c r="B22" s="14"/>
      <c r="C22" s="89"/>
      <c r="D22" s="89"/>
      <c r="E22" s="89"/>
      <c r="F22" s="90"/>
      <c r="G22" s="90"/>
      <c r="H22" s="91"/>
      <c r="I22" s="90"/>
    </row>
    <row r="23" spans="1:9" ht="24" customHeight="1">
      <c r="A23" t="s">
        <v>71</v>
      </c>
      <c r="B23" s="14"/>
      <c r="C23" s="92">
        <v>9205448</v>
      </c>
      <c r="D23" s="98"/>
      <c r="E23" s="92">
        <v>8684195</v>
      </c>
      <c r="F23" s="92"/>
      <c r="G23" s="92">
        <v>565538</v>
      </c>
      <c r="H23" s="92"/>
      <c r="I23" s="92">
        <v>298925</v>
      </c>
    </row>
    <row r="24" spans="1:9" ht="24" customHeight="1">
      <c r="A24" t="s">
        <v>72</v>
      </c>
      <c r="B24" s="14"/>
      <c r="C24" s="92">
        <v>47231</v>
      </c>
      <c r="D24" s="98"/>
      <c r="E24" s="92">
        <v>65950</v>
      </c>
      <c r="F24" s="92"/>
      <c r="G24" s="100">
        <v>23464</v>
      </c>
      <c r="H24" s="92"/>
      <c r="I24" s="100">
        <v>26339</v>
      </c>
    </row>
    <row r="25" spans="1:9" ht="24" customHeight="1">
      <c r="A25" t="s">
        <v>73</v>
      </c>
      <c r="B25" s="14"/>
      <c r="C25" s="92">
        <v>2778767</v>
      </c>
      <c r="D25" s="98"/>
      <c r="E25" s="92">
        <v>2833186</v>
      </c>
      <c r="F25" s="92"/>
      <c r="G25" s="92">
        <v>38142</v>
      </c>
      <c r="H25" s="92"/>
      <c r="I25" s="92">
        <v>10292</v>
      </c>
    </row>
    <row r="26" spans="1:9" ht="24" customHeight="1">
      <c r="A26" t="s">
        <v>74</v>
      </c>
      <c r="B26" s="14"/>
      <c r="C26" s="92">
        <v>1321763</v>
      </c>
      <c r="D26" s="98"/>
      <c r="E26" s="92">
        <v>1341354</v>
      </c>
      <c r="F26" s="92"/>
      <c r="G26" s="92">
        <v>1989</v>
      </c>
      <c r="H26" s="92"/>
      <c r="I26" s="92">
        <v>84</v>
      </c>
    </row>
    <row r="27" spans="1:9" ht="24" customHeight="1">
      <c r="A27" t="s">
        <v>75</v>
      </c>
      <c r="B27" s="14"/>
      <c r="C27" s="92">
        <v>3786713</v>
      </c>
      <c r="D27" s="98"/>
      <c r="E27" s="92">
        <v>5175636</v>
      </c>
      <c r="F27" s="92"/>
      <c r="G27" s="92">
        <v>192625</v>
      </c>
      <c r="H27" s="92"/>
      <c r="I27" s="92">
        <v>227216</v>
      </c>
    </row>
    <row r="28" spans="1:9" ht="24" customHeight="1">
      <c r="A28" t="s">
        <v>76</v>
      </c>
      <c r="B28" s="14"/>
      <c r="C28" s="94">
        <f>SUM(C23:C27)</f>
        <v>17139922</v>
      </c>
      <c r="D28" s="98"/>
      <c r="E28" s="94">
        <f>SUM(E23:E27)</f>
        <v>18100321</v>
      </c>
      <c r="F28" s="92"/>
      <c r="G28" s="94">
        <f>SUM(G23:G27)</f>
        <v>821758</v>
      </c>
      <c r="H28" s="92"/>
      <c r="I28" s="94">
        <f t="shared" ref="I28" si="3">SUM(I23:I27)</f>
        <v>562856</v>
      </c>
    </row>
    <row r="29" spans="1:9" ht="24" customHeight="1">
      <c r="A29" t="s">
        <v>77</v>
      </c>
      <c r="B29" s="14"/>
      <c r="C29" s="102">
        <v>9569788</v>
      </c>
      <c r="D29" s="98"/>
      <c r="E29" s="102">
        <v>10201279</v>
      </c>
      <c r="F29" s="92"/>
      <c r="G29" s="103">
        <v>-1753</v>
      </c>
      <c r="H29" s="92"/>
      <c r="I29" s="103">
        <v>82466</v>
      </c>
    </row>
    <row r="30" spans="1:9" ht="24" customHeight="1">
      <c r="A30" t="s">
        <v>78</v>
      </c>
      <c r="B30" s="14"/>
      <c r="C30" s="104">
        <f>+C21-C28-C29</f>
        <v>16287049</v>
      </c>
      <c r="D30" s="98"/>
      <c r="E30" s="104">
        <f>+E21-E28-E29</f>
        <v>14693739</v>
      </c>
      <c r="F30" s="98"/>
      <c r="G30" s="105">
        <f>+G21-G28-G29</f>
        <v>31074651</v>
      </c>
      <c r="H30" s="98"/>
      <c r="I30" s="105">
        <f>+I21-I28-I29</f>
        <v>25684336</v>
      </c>
    </row>
    <row r="31" spans="1:9" ht="23.45" customHeight="1">
      <c r="A31" t="s">
        <v>201</v>
      </c>
      <c r="B31" s="14"/>
      <c r="C31" s="98">
        <v>3544930</v>
      </c>
      <c r="D31" s="98"/>
      <c r="E31" s="98">
        <v>3353656</v>
      </c>
      <c r="F31" s="98"/>
      <c r="G31" s="106">
        <v>0</v>
      </c>
      <c r="H31" s="98"/>
      <c r="I31" s="106">
        <v>0</v>
      </c>
    </row>
    <row r="32" spans="1:9" s="40" customFormat="1" ht="24" customHeight="1">
      <c r="A32" s="36" t="s">
        <v>79</v>
      </c>
      <c r="B32" s="107"/>
      <c r="C32" s="108">
        <f>+C30-C31</f>
        <v>12742119</v>
      </c>
      <c r="D32" s="109"/>
      <c r="E32" s="108">
        <f>+E30-E31</f>
        <v>11340083</v>
      </c>
      <c r="F32" s="109"/>
      <c r="G32" s="110">
        <f>+G30-G31</f>
        <v>31074651</v>
      </c>
      <c r="H32" s="109"/>
      <c r="I32" s="110">
        <f>+I30-I31</f>
        <v>25684336</v>
      </c>
    </row>
    <row r="33" spans="1:9" s="40" customFormat="1" ht="24" customHeight="1">
      <c r="A33" s="36"/>
      <c r="B33" s="107"/>
      <c r="C33" s="109"/>
      <c r="D33" s="109"/>
      <c r="E33" s="109"/>
      <c r="F33" s="109"/>
      <c r="G33" s="137"/>
      <c r="H33" s="109"/>
      <c r="I33" s="137"/>
    </row>
    <row r="34" spans="1:9" ht="24" customHeight="1">
      <c r="B34" s="14"/>
      <c r="C34" s="93"/>
      <c r="D34" s="93"/>
      <c r="E34" s="93"/>
      <c r="F34" s="93"/>
      <c r="G34" s="93"/>
      <c r="H34" s="112"/>
      <c r="I34" s="93"/>
    </row>
    <row r="35" spans="1:9" ht="24" customHeight="1">
      <c r="B35" s="14"/>
      <c r="C35" s="113"/>
      <c r="D35" s="113"/>
      <c r="E35" s="113"/>
      <c r="F35" s="114"/>
      <c r="G35" s="113"/>
      <c r="I35" s="113"/>
    </row>
    <row r="36" spans="1:9" s="40" customFormat="1" ht="24" customHeight="1">
      <c r="A36" s="17" t="s">
        <v>0</v>
      </c>
      <c r="B36" s="17"/>
      <c r="C36" s="17"/>
      <c r="D36" s="17"/>
      <c r="E36" s="17"/>
      <c r="F36" s="17"/>
      <c r="G36" s="17"/>
      <c r="I36" s="17"/>
    </row>
    <row r="37" spans="1:9" s="40" customFormat="1" ht="24" customHeight="1">
      <c r="A37" s="12" t="s">
        <v>56</v>
      </c>
      <c r="B37" s="12"/>
      <c r="C37" s="12"/>
      <c r="D37" s="12"/>
      <c r="E37" s="12"/>
      <c r="F37" s="12"/>
      <c r="G37" s="12"/>
      <c r="I37" s="12"/>
    </row>
    <row r="38" spans="1:9" s="40" customFormat="1" ht="24" customHeight="1">
      <c r="A38" s="67"/>
      <c r="B38" s="77"/>
      <c r="C38" s="77"/>
      <c r="D38" s="77"/>
      <c r="E38" s="77"/>
      <c r="F38" s="77"/>
      <c r="G38" s="77"/>
      <c r="I38" s="77"/>
    </row>
    <row r="39" spans="1:9" s="40" customFormat="1" ht="24" customHeight="1">
      <c r="A39" s="67"/>
      <c r="B39" s="77"/>
      <c r="C39" s="310" t="s">
        <v>2</v>
      </c>
      <c r="D39" s="310"/>
      <c r="E39" s="310"/>
      <c r="F39" s="80"/>
      <c r="G39" s="310" t="s">
        <v>3</v>
      </c>
      <c r="H39" s="310"/>
      <c r="I39" s="310"/>
    </row>
    <row r="40" spans="1:9" s="40" customFormat="1" ht="24" customHeight="1">
      <c r="A40" s="67"/>
      <c r="B40" s="77"/>
      <c r="C40" s="312" t="s">
        <v>57</v>
      </c>
      <c r="D40" s="312"/>
      <c r="E40" s="312"/>
      <c r="F40" s="81"/>
      <c r="G40" s="312" t="s">
        <v>57</v>
      </c>
      <c r="H40" s="312"/>
      <c r="I40" s="312"/>
    </row>
    <row r="41" spans="1:9" s="40" customFormat="1" ht="24" customHeight="1">
      <c r="A41" s="67"/>
      <c r="B41" s="77"/>
      <c r="C41" s="311" t="s">
        <v>204</v>
      </c>
      <c r="D41" s="311"/>
      <c r="E41" s="311"/>
      <c r="F41" s="82"/>
      <c r="G41" s="311" t="s">
        <v>204</v>
      </c>
      <c r="H41" s="311"/>
      <c r="I41" s="311"/>
    </row>
    <row r="42" spans="1:9" s="40" customFormat="1" ht="24" customHeight="1">
      <c r="A42" s="67"/>
      <c r="B42" s="83"/>
      <c r="C42" s="13">
        <v>2568</v>
      </c>
      <c r="D42" s="13"/>
      <c r="E42" s="13">
        <v>2567</v>
      </c>
      <c r="F42" s="13"/>
      <c r="G42" s="13">
        <v>2568</v>
      </c>
      <c r="H42" s="13"/>
      <c r="I42" s="13">
        <v>2567</v>
      </c>
    </row>
    <row r="43" spans="1:9" s="40" customFormat="1" ht="24" customHeight="1">
      <c r="A43" s="67"/>
      <c r="B43" s="83"/>
      <c r="C43" s="313" t="s">
        <v>8</v>
      </c>
      <c r="D43" s="313"/>
      <c r="E43" s="313"/>
      <c r="F43" s="313"/>
      <c r="G43" s="313"/>
      <c r="H43" s="313"/>
      <c r="I43" s="313"/>
    </row>
    <row r="44" spans="1:9" ht="24" customHeight="1">
      <c r="A44" s="111" t="s">
        <v>80</v>
      </c>
      <c r="B44" s="14"/>
      <c r="C44" s="113"/>
      <c r="D44" s="113"/>
      <c r="E44" s="113"/>
      <c r="F44" s="114"/>
      <c r="G44" s="115"/>
      <c r="I44" s="115"/>
    </row>
    <row r="45" spans="1:9" ht="24" customHeight="1">
      <c r="A45" s="116" t="s">
        <v>81</v>
      </c>
      <c r="B45" s="14"/>
      <c r="C45" s="113"/>
      <c r="D45" s="113"/>
      <c r="E45" s="117"/>
      <c r="F45" s="114"/>
      <c r="G45" s="113"/>
      <c r="I45" s="113"/>
    </row>
    <row r="46" spans="1:9" ht="21.75">
      <c r="A46" s="111" t="s">
        <v>214</v>
      </c>
      <c r="B46" s="14"/>
      <c r="D46" s="113"/>
      <c r="E46" s="117"/>
      <c r="F46" s="114"/>
      <c r="G46" s="113"/>
      <c r="I46" s="113"/>
    </row>
    <row r="47" spans="1:9" ht="21.75">
      <c r="A47" s="118" t="s">
        <v>82</v>
      </c>
      <c r="B47" s="14"/>
      <c r="C47" s="113">
        <v>1231382</v>
      </c>
      <c r="D47" s="113"/>
      <c r="E47" s="113">
        <v>338090</v>
      </c>
      <c r="F47" s="113"/>
      <c r="G47" s="92">
        <v>0</v>
      </c>
      <c r="H47" s="113"/>
      <c r="I47" s="92">
        <v>0</v>
      </c>
    </row>
    <row r="48" spans="1:9" ht="24" customHeight="1">
      <c r="A48" s="119" t="s">
        <v>198</v>
      </c>
      <c r="B48" s="14"/>
      <c r="C48" s="113">
        <v>7523</v>
      </c>
      <c r="D48" s="113"/>
      <c r="E48" s="113">
        <v>-64014</v>
      </c>
      <c r="F48" s="4"/>
      <c r="G48" s="92">
        <v>0</v>
      </c>
      <c r="H48" s="4"/>
      <c r="I48" s="92">
        <v>0</v>
      </c>
    </row>
    <row r="49" spans="1:9" ht="24" customHeight="1">
      <c r="A49" s="119" t="s">
        <v>83</v>
      </c>
      <c r="B49" s="14"/>
      <c r="C49" s="92">
        <v>0</v>
      </c>
      <c r="D49" s="113"/>
      <c r="E49" s="113">
        <v>42129</v>
      </c>
      <c r="F49" s="4"/>
      <c r="G49" s="92">
        <v>0</v>
      </c>
      <c r="H49" s="4"/>
      <c r="I49" s="92">
        <v>0</v>
      </c>
    </row>
    <row r="50" spans="1:9" ht="24" customHeight="1">
      <c r="A50" s="120" t="s">
        <v>84</v>
      </c>
      <c r="B50" s="14"/>
      <c r="C50" s="113"/>
      <c r="D50" s="113"/>
      <c r="E50" s="113"/>
      <c r="F50" s="4"/>
      <c r="G50" s="92"/>
      <c r="H50" s="4"/>
      <c r="I50" s="92"/>
    </row>
    <row r="51" spans="1:9" ht="24" customHeight="1">
      <c r="A51" s="120" t="s">
        <v>85</v>
      </c>
      <c r="B51" s="14"/>
      <c r="C51" s="113">
        <v>-246276</v>
      </c>
      <c r="D51" s="113"/>
      <c r="E51" s="113">
        <v>-76044</v>
      </c>
      <c r="F51" s="4"/>
      <c r="G51" s="92">
        <v>0</v>
      </c>
      <c r="H51" s="4"/>
      <c r="I51" s="92">
        <v>0</v>
      </c>
    </row>
    <row r="52" spans="1:9" ht="24" customHeight="1">
      <c r="A52" s="120"/>
      <c r="B52" s="14"/>
      <c r="C52" s="103">
        <f>SUM(C47:C51)</f>
        <v>992629</v>
      </c>
      <c r="D52" s="113"/>
      <c r="E52" s="103">
        <f>SUM(E47:E51)</f>
        <v>240161</v>
      </c>
      <c r="F52" s="4"/>
      <c r="G52" s="96">
        <f>SUM(G47:G51)</f>
        <v>0</v>
      </c>
      <c r="H52" s="4"/>
      <c r="I52" s="96">
        <f>SUM(I47:I51)</f>
        <v>0</v>
      </c>
    </row>
    <row r="53" spans="1:9" ht="24" customHeight="1">
      <c r="A53" s="116" t="s">
        <v>86</v>
      </c>
      <c r="B53" s="14"/>
      <c r="C53" s="93"/>
      <c r="D53" s="93"/>
      <c r="E53" s="93"/>
      <c r="F53" s="121"/>
      <c r="G53" s="87"/>
      <c r="H53" s="112"/>
      <c r="I53" s="87"/>
    </row>
    <row r="54" spans="1:9" ht="24" customHeight="1">
      <c r="A54" s="111" t="s">
        <v>199</v>
      </c>
      <c r="B54" s="14"/>
      <c r="C54" s="113"/>
      <c r="D54" s="113"/>
      <c r="E54" s="113"/>
      <c r="F54" s="4"/>
      <c r="G54" s="87"/>
      <c r="H54" s="4"/>
      <c r="I54" s="87"/>
    </row>
    <row r="55" spans="1:9" ht="24" customHeight="1">
      <c r="A55" s="111" t="s">
        <v>82</v>
      </c>
      <c r="B55" s="14"/>
      <c r="C55" s="113">
        <v>24112</v>
      </c>
      <c r="D55" s="113"/>
      <c r="E55" s="113">
        <v>57176</v>
      </c>
      <c r="F55" s="4"/>
      <c r="G55" s="87">
        <v>0</v>
      </c>
      <c r="H55" s="4"/>
      <c r="I55" s="87">
        <v>0</v>
      </c>
    </row>
    <row r="56" spans="1:9" ht="24" customHeight="1">
      <c r="A56" s="111" t="s">
        <v>84</v>
      </c>
      <c r="B56" s="14"/>
      <c r="C56" s="113"/>
      <c r="D56" s="113"/>
      <c r="E56" s="113"/>
      <c r="F56" s="4"/>
      <c r="G56" s="87"/>
      <c r="H56" s="4"/>
      <c r="I56" s="87"/>
    </row>
    <row r="57" spans="1:9" ht="24" customHeight="1">
      <c r="A57" s="111" t="s">
        <v>87</v>
      </c>
      <c r="B57" s="14"/>
      <c r="C57" s="122">
        <v>-4823</v>
      </c>
      <c r="D57" s="113"/>
      <c r="E57" s="122">
        <v>-11435</v>
      </c>
      <c r="F57" s="4"/>
      <c r="G57" s="87">
        <v>0</v>
      </c>
      <c r="H57" s="4"/>
      <c r="I57" s="87">
        <v>0</v>
      </c>
    </row>
    <row r="58" spans="1:9" ht="24" customHeight="1">
      <c r="B58" s="14"/>
      <c r="C58" s="103">
        <f>SUM(C54:C57)</f>
        <v>19289</v>
      </c>
      <c r="D58" s="98"/>
      <c r="E58" s="103">
        <f>SUM(E54:E57)</f>
        <v>45741</v>
      </c>
      <c r="F58" s="123"/>
      <c r="G58" s="94">
        <f>SUM(G54:G57)</f>
        <v>0</v>
      </c>
      <c r="H58" s="99"/>
      <c r="I58" s="94">
        <f>SUM(I54:I57)</f>
        <v>0</v>
      </c>
    </row>
    <row r="59" spans="1:9" ht="24" customHeight="1">
      <c r="A59" s="124" t="s">
        <v>88</v>
      </c>
      <c r="B59" s="14"/>
      <c r="C59" s="103">
        <f>SUM(C52,C58)</f>
        <v>1011918</v>
      </c>
      <c r="D59" s="98"/>
      <c r="E59" s="103">
        <f>SUM(E52,E58)</f>
        <v>285902</v>
      </c>
      <c r="F59" s="92"/>
      <c r="G59" s="94">
        <f>SUM(G52,G58)</f>
        <v>0</v>
      </c>
      <c r="H59" s="99"/>
      <c r="I59" s="94">
        <f>SUM(I52,I58)</f>
        <v>0</v>
      </c>
    </row>
    <row r="60" spans="1:9" ht="24" customHeight="1" thickBot="1">
      <c r="A60" s="125" t="s">
        <v>89</v>
      </c>
      <c r="B60" s="14"/>
      <c r="C60" s="126">
        <f>+C32+C59</f>
        <v>13754037</v>
      </c>
      <c r="D60" s="109"/>
      <c r="E60" s="126">
        <f>+E32+E59</f>
        <v>11625985</v>
      </c>
      <c r="F60" s="109"/>
      <c r="G60" s="126">
        <f>+G32+G59</f>
        <v>31074651</v>
      </c>
      <c r="H60" s="99"/>
      <c r="I60" s="126">
        <f>+I32+I59</f>
        <v>25684336</v>
      </c>
    </row>
    <row r="61" spans="1:9" ht="12" customHeight="1" thickTop="1">
      <c r="A61" s="127"/>
      <c r="B61" s="14"/>
      <c r="C61" s="113"/>
      <c r="D61" s="113"/>
      <c r="E61" s="113"/>
      <c r="F61" s="4"/>
      <c r="G61" s="4"/>
      <c r="I61" s="4"/>
    </row>
    <row r="62" spans="1:9" ht="24" customHeight="1">
      <c r="A62" s="127" t="s">
        <v>90</v>
      </c>
      <c r="B62" s="14"/>
      <c r="C62" s="113"/>
      <c r="D62" s="113"/>
      <c r="E62" s="113"/>
      <c r="F62" s="4"/>
      <c r="G62" s="4"/>
      <c r="I62" s="4"/>
    </row>
    <row r="63" spans="1:9" ht="24" customHeight="1">
      <c r="A63" s="127" t="s">
        <v>91</v>
      </c>
      <c r="B63" s="14"/>
      <c r="C63" s="4">
        <v>12502095</v>
      </c>
      <c r="D63" s="113"/>
      <c r="E63" s="4">
        <v>11281023</v>
      </c>
      <c r="F63" s="4"/>
      <c r="G63" s="4">
        <v>31074651</v>
      </c>
      <c r="H63" s="4"/>
      <c r="I63" s="4">
        <v>25684336</v>
      </c>
    </row>
    <row r="64" spans="1:9" ht="24" customHeight="1">
      <c r="A64" s="127" t="s">
        <v>92</v>
      </c>
      <c r="B64" s="14"/>
      <c r="C64" s="4">
        <v>240024</v>
      </c>
      <c r="D64" s="113"/>
      <c r="E64" s="4">
        <v>59060</v>
      </c>
      <c r="F64" s="4"/>
      <c r="G64" s="128">
        <v>0</v>
      </c>
      <c r="H64" s="4"/>
      <c r="I64" s="128">
        <v>0</v>
      </c>
    </row>
    <row r="65" spans="1:9" ht="12.75" customHeight="1">
      <c r="A65" s="127"/>
      <c r="B65" s="14"/>
      <c r="C65" s="4"/>
      <c r="D65" s="113"/>
      <c r="E65" s="4"/>
      <c r="F65" s="4"/>
      <c r="G65" s="4"/>
      <c r="H65" s="4"/>
      <c r="I65" s="4"/>
    </row>
    <row r="66" spans="1:9" ht="24" customHeight="1">
      <c r="A66" s="127" t="s">
        <v>93</v>
      </c>
      <c r="B66" s="14"/>
      <c r="C66" s="4"/>
      <c r="D66" s="113"/>
      <c r="E66" s="4"/>
      <c r="F66" s="4"/>
      <c r="G66" s="4"/>
      <c r="H66" s="4"/>
      <c r="I66" s="4"/>
    </row>
    <row r="67" spans="1:9" ht="24" customHeight="1">
      <c r="A67" s="127" t="s">
        <v>91</v>
      </c>
      <c r="B67" s="14"/>
      <c r="C67" s="4">
        <v>13509599</v>
      </c>
      <c r="D67" s="113"/>
      <c r="E67" s="4">
        <v>11565587</v>
      </c>
      <c r="F67" s="4"/>
      <c r="G67" s="4">
        <v>31074651</v>
      </c>
      <c r="H67" s="4"/>
      <c r="I67" s="4">
        <v>25684336</v>
      </c>
    </row>
    <row r="68" spans="1:9" ht="24" customHeight="1">
      <c r="A68" s="127" t="s">
        <v>92</v>
      </c>
      <c r="B68" s="14"/>
      <c r="C68" s="4">
        <v>244438</v>
      </c>
      <c r="D68" s="113"/>
      <c r="E68" s="4">
        <v>60398</v>
      </c>
      <c r="F68" s="4"/>
      <c r="G68" s="128">
        <v>0</v>
      </c>
      <c r="H68" s="4"/>
      <c r="I68" s="128">
        <v>0</v>
      </c>
    </row>
    <row r="69" spans="1:9" ht="12.75" customHeight="1">
      <c r="A69" s="127"/>
      <c r="B69" s="14"/>
      <c r="C69" s="4"/>
      <c r="D69" s="113"/>
      <c r="E69" s="4"/>
      <c r="F69" s="4"/>
      <c r="G69" s="4"/>
      <c r="H69" s="4"/>
      <c r="I69" s="4"/>
    </row>
    <row r="70" spans="1:9" ht="24" customHeight="1">
      <c r="A70" s="127" t="s">
        <v>94</v>
      </c>
      <c r="C70" s="4"/>
      <c r="D70" s="113"/>
      <c r="E70" s="4"/>
      <c r="F70" s="4"/>
      <c r="G70" s="4"/>
      <c r="H70" s="4"/>
      <c r="I70" s="4"/>
    </row>
    <row r="71" spans="1:9" ht="24" customHeight="1" thickBot="1">
      <c r="A71" s="129" t="s">
        <v>95</v>
      </c>
      <c r="B71" s="14"/>
      <c r="C71" s="130">
        <v>3.7130076169482646</v>
      </c>
      <c r="D71" s="131"/>
      <c r="E71" s="130">
        <v>3.3503604256701429</v>
      </c>
      <c r="F71" s="132"/>
      <c r="G71" s="133">
        <v>9.2288865071821178</v>
      </c>
      <c r="H71" s="132"/>
      <c r="I71" s="133">
        <v>7.6280123614689002</v>
      </c>
    </row>
    <row r="72" spans="1:9" ht="18" customHeight="1" thickTop="1">
      <c r="A72" s="129"/>
      <c r="B72" s="14"/>
      <c r="C72" s="134"/>
      <c r="D72" s="113"/>
      <c r="E72" s="134"/>
      <c r="F72" s="4"/>
      <c r="G72" s="135"/>
      <c r="I72" s="135"/>
    </row>
    <row r="73" spans="1:9" ht="18" customHeight="1">
      <c r="A73" s="129"/>
      <c r="B73" s="14"/>
      <c r="C73" s="134"/>
      <c r="D73" s="113"/>
      <c r="E73" s="134"/>
      <c r="F73" s="4"/>
      <c r="G73" s="135"/>
      <c r="I73" s="135"/>
    </row>
    <row r="74" spans="1:9" ht="18" customHeight="1">
      <c r="A74" s="129"/>
      <c r="B74" s="14"/>
      <c r="C74" s="134"/>
      <c r="D74" s="113"/>
      <c r="E74" s="134"/>
      <c r="F74" s="4"/>
      <c r="G74" s="135"/>
      <c r="I74" s="135"/>
    </row>
    <row r="75" spans="1:9" ht="18" customHeight="1"/>
    <row r="76" spans="1:9" ht="18" customHeight="1"/>
    <row r="77" spans="1:9" ht="18" customHeight="1">
      <c r="A77" s="129"/>
      <c r="B77" s="14"/>
      <c r="C77" s="134"/>
      <c r="D77" s="113"/>
      <c r="E77" s="134"/>
      <c r="F77" s="4"/>
      <c r="G77" s="135"/>
      <c r="I77" s="135"/>
    </row>
    <row r="78" spans="1:9" ht="18" customHeight="1"/>
    <row r="79" spans="1:9" ht="18" customHeight="1">
      <c r="A79" s="307" t="s">
        <v>96</v>
      </c>
      <c r="B79" s="307"/>
      <c r="C79" s="307"/>
      <c r="D79" s="307"/>
      <c r="E79" s="307"/>
      <c r="F79" s="307"/>
      <c r="G79" s="307"/>
      <c r="H79" s="307"/>
      <c r="I79" s="307"/>
    </row>
    <row r="80" spans="1:9" ht="18" customHeight="1">
      <c r="A80" s="307" t="s">
        <v>54</v>
      </c>
      <c r="B80" s="307"/>
      <c r="C80" s="307"/>
      <c r="D80" s="307"/>
      <c r="E80" s="307"/>
      <c r="F80" s="307"/>
      <c r="G80" s="307"/>
      <c r="H80" s="307"/>
      <c r="I80" s="307"/>
    </row>
    <row r="81" spans="1:9" ht="18" customHeight="1">
      <c r="A81" s="129"/>
      <c r="B81" s="14"/>
      <c r="C81" s="134"/>
      <c r="D81" s="113"/>
      <c r="E81" s="134"/>
      <c r="F81" s="4"/>
      <c r="G81" s="135"/>
      <c r="I81" s="135"/>
    </row>
    <row r="82" spans="1:9" ht="18" customHeight="1">
      <c r="A82" s="129"/>
      <c r="B82" s="14"/>
      <c r="C82" s="134"/>
      <c r="D82" s="113"/>
      <c r="E82" s="134"/>
      <c r="F82" s="4"/>
      <c r="G82" s="135"/>
      <c r="I82" s="135"/>
    </row>
    <row r="83" spans="1:9" ht="18" customHeight="1"/>
    <row r="85" spans="1:9" ht="24" customHeight="1">
      <c r="A85" s="77"/>
      <c r="C85" s="77"/>
      <c r="D85" s="77"/>
      <c r="E85" s="77"/>
      <c r="F85" s="77"/>
      <c r="G85" s="77"/>
      <c r="H85" s="77"/>
      <c r="I85" s="77"/>
    </row>
    <row r="86" spans="1:9" ht="18" customHeight="1">
      <c r="A86" s="129"/>
      <c r="B86" s="14"/>
      <c r="C86" s="134"/>
      <c r="D86" s="113"/>
      <c r="E86" s="134"/>
      <c r="F86" s="4"/>
      <c r="G86" s="135"/>
      <c r="I86" s="135"/>
    </row>
    <row r="87" spans="1:9" ht="18" customHeight="1">
      <c r="A87" s="129"/>
      <c r="B87" s="14"/>
      <c r="C87" s="134"/>
      <c r="D87" s="113"/>
      <c r="E87" s="134"/>
      <c r="F87" s="4"/>
      <c r="G87" s="135"/>
      <c r="I87" s="135"/>
    </row>
    <row r="88" spans="1:9" ht="21.75"/>
    <row r="89" spans="1:9" ht="24" customHeight="1">
      <c r="A89" s="136"/>
      <c r="B89" s="14"/>
      <c r="C89" s="113"/>
      <c r="D89" s="113"/>
      <c r="E89" s="113"/>
      <c r="F89" s="114"/>
      <c r="G89" s="113"/>
      <c r="I89" s="113"/>
    </row>
  </sheetData>
  <mergeCells count="16">
    <mergeCell ref="C8:I8"/>
    <mergeCell ref="C43:I43"/>
    <mergeCell ref="A79:I79"/>
    <mergeCell ref="A80:I80"/>
    <mergeCell ref="C5:E5"/>
    <mergeCell ref="C39:E39"/>
    <mergeCell ref="G39:I39"/>
    <mergeCell ref="C40:E40"/>
    <mergeCell ref="G40:I40"/>
    <mergeCell ref="C41:E41"/>
    <mergeCell ref="G41:I41"/>
    <mergeCell ref="C4:E4"/>
    <mergeCell ref="C6:E6"/>
    <mergeCell ref="G4:I4"/>
    <mergeCell ref="G5:I5"/>
    <mergeCell ref="G6:I6"/>
  </mergeCells>
  <pageMargins left="0.8" right="0.8" top="0.48" bottom="0.5" header="0.5" footer="0.5"/>
  <pageSetup paperSize="9" scale="68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5" max="16383" man="1"/>
    <brk id="8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498E-FC87-4084-8683-13B5C6805EF0}">
  <sheetPr>
    <pageSetUpPr autoPageBreaks="0" fitToPage="1"/>
  </sheetPr>
  <dimension ref="A1:AI36"/>
  <sheetViews>
    <sheetView view="pageBreakPreview" zoomScale="85" zoomScaleNormal="60" zoomScaleSheetLayoutView="85" workbookViewId="0"/>
  </sheetViews>
  <sheetFormatPr defaultColWidth="9.140625" defaultRowHeight="24.75" customHeight="1"/>
  <cols>
    <col min="1" max="1" width="62" style="25" customWidth="1"/>
    <col min="2" max="2" width="9.140625" style="26" customWidth="1"/>
    <col min="3" max="3" width="0.85546875" customWidth="1"/>
    <col min="4" max="4" width="12.140625" customWidth="1"/>
    <col min="5" max="5" width="0.85546875" customWidth="1"/>
    <col min="6" max="6" width="12.7109375" customWidth="1"/>
    <col min="7" max="7" width="1" customWidth="1"/>
    <col min="8" max="8" width="15.85546875" customWidth="1"/>
    <col min="9" max="9" width="1" customWidth="1"/>
    <col min="10" max="10" width="16.140625" customWidth="1"/>
    <col min="11" max="11" width="0.7109375" customWidth="1"/>
    <col min="12" max="12" width="13.85546875" customWidth="1"/>
    <col min="13" max="13" width="1" customWidth="1"/>
    <col min="14" max="14" width="13.85546875" customWidth="1"/>
    <col min="15" max="15" width="0.7109375" customWidth="1"/>
    <col min="16" max="16" width="17.7109375" customWidth="1"/>
    <col min="17" max="17" width="0.85546875" customWidth="1"/>
    <col min="18" max="18" width="14.85546875" customWidth="1"/>
    <col min="19" max="19" width="0.85546875" customWidth="1"/>
    <col min="20" max="20" width="13.5703125" customWidth="1"/>
    <col min="21" max="21" width="0.85546875" customWidth="1"/>
    <col min="22" max="22" width="12.7109375" customWidth="1"/>
    <col min="23" max="23" width="0.85546875" customWidth="1"/>
    <col min="24" max="24" width="12.7109375" customWidth="1"/>
    <col min="25" max="25" width="0.85546875" customWidth="1"/>
    <col min="26" max="26" width="13.7109375" bestFit="1" customWidth="1"/>
    <col min="27" max="27" width="0.85546875" customWidth="1"/>
    <col min="28" max="28" width="13.42578125" customWidth="1"/>
    <col min="29" max="29" width="0.85546875" customWidth="1"/>
    <col min="30" max="30" width="12.7109375" customWidth="1"/>
    <col min="31" max="31" width="0.85546875" customWidth="1"/>
    <col min="32" max="32" width="13.5703125" bestFit="1" customWidth="1"/>
    <col min="33" max="33" width="9.5703125" style="76" bestFit="1" customWidth="1"/>
    <col min="34" max="34" width="14.5703125" bestFit="1" customWidth="1"/>
    <col min="36" max="36" width="11.5703125" bestFit="1" customWidth="1"/>
  </cols>
  <sheetData>
    <row r="1" spans="1:34" ht="23.25" customHeight="1">
      <c r="A1" s="17" t="s">
        <v>0</v>
      </c>
      <c r="B1" s="14"/>
      <c r="C1" s="21"/>
      <c r="D1" s="21"/>
      <c r="E1" s="21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/>
    </row>
    <row r="2" spans="1:34" s="66" customFormat="1" ht="23.25" customHeight="1">
      <c r="A2" s="20" t="s">
        <v>97</v>
      </c>
      <c r="B2" s="14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4" s="66" customFormat="1" ht="23.25" customHeight="1">
      <c r="A3" s="67"/>
      <c r="B3" s="18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</row>
    <row r="4" spans="1:34" ht="23.25" customHeight="1">
      <c r="A4" s="23"/>
      <c r="B4" s="18"/>
      <c r="C4" s="309" t="s">
        <v>2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/>
    </row>
    <row r="5" spans="1:34" ht="23.25" customHeight="1">
      <c r="A5" s="23"/>
      <c r="B5" s="14"/>
      <c r="C5" s="43"/>
      <c r="D5" s="43"/>
      <c r="E5" s="43"/>
      <c r="F5" s="43"/>
      <c r="G5" s="24"/>
      <c r="H5" s="315" t="s">
        <v>44</v>
      </c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24"/>
      <c r="X5" s="24"/>
      <c r="Y5" s="43"/>
      <c r="Z5" s="43"/>
      <c r="AA5" s="43"/>
      <c r="AB5" s="43"/>
      <c r="AC5" s="43"/>
      <c r="AD5" s="43"/>
      <c r="AE5" s="43"/>
      <c r="AF5" s="43"/>
      <c r="AG5"/>
    </row>
    <row r="6" spans="1:34" ht="23.25" customHeight="1">
      <c r="A6" s="23"/>
      <c r="B6" s="14"/>
      <c r="C6" s="43"/>
      <c r="D6" s="43"/>
      <c r="E6" s="43"/>
      <c r="F6" s="43"/>
      <c r="G6" s="24"/>
      <c r="H6" s="22"/>
      <c r="I6" s="24"/>
      <c r="J6" s="22" t="s">
        <v>215</v>
      </c>
      <c r="K6" s="77"/>
      <c r="L6" s="77"/>
      <c r="M6" s="77"/>
      <c r="N6" s="77"/>
      <c r="O6" s="77"/>
      <c r="Q6" s="77"/>
      <c r="R6" s="77"/>
      <c r="S6" s="77"/>
      <c r="T6" s="22"/>
      <c r="U6" s="77"/>
      <c r="V6" s="77"/>
      <c r="W6" s="24"/>
      <c r="X6" s="24"/>
      <c r="Y6" s="43"/>
      <c r="Z6" s="43"/>
      <c r="AA6" s="43"/>
      <c r="AB6" s="43"/>
      <c r="AC6" s="43"/>
      <c r="AD6" s="43"/>
      <c r="AE6" s="43"/>
      <c r="AF6" s="43"/>
      <c r="AG6"/>
    </row>
    <row r="7" spans="1:34" ht="23.25" customHeight="1">
      <c r="G7" s="27"/>
      <c r="H7" s="22"/>
      <c r="I7" s="27"/>
      <c r="J7" s="22" t="s">
        <v>99</v>
      </c>
      <c r="K7" s="27"/>
      <c r="L7" s="27" t="s">
        <v>200</v>
      </c>
      <c r="M7" s="27"/>
      <c r="N7" s="27"/>
      <c r="O7" s="27"/>
      <c r="P7" s="77" t="s">
        <v>215</v>
      </c>
      <c r="Q7" s="27"/>
      <c r="R7" s="27"/>
      <c r="S7" s="27"/>
      <c r="T7" s="22"/>
      <c r="U7" s="27"/>
      <c r="V7" s="27"/>
      <c r="W7" s="28"/>
      <c r="Y7" s="29"/>
      <c r="AC7" s="68"/>
      <c r="AD7" s="27"/>
      <c r="AE7" s="29"/>
      <c r="AF7" s="41"/>
      <c r="AG7"/>
    </row>
    <row r="8" spans="1:34" ht="23.25" customHeight="1">
      <c r="G8" s="27"/>
      <c r="I8" s="27"/>
      <c r="J8" s="27" t="s">
        <v>100</v>
      </c>
      <c r="K8" s="27"/>
      <c r="L8" s="27" t="s">
        <v>101</v>
      </c>
      <c r="M8" s="27"/>
      <c r="N8" s="27"/>
      <c r="O8" s="27"/>
      <c r="P8" s="22" t="s">
        <v>102</v>
      </c>
      <c r="Q8" s="27"/>
      <c r="R8" s="27"/>
      <c r="S8" s="27"/>
      <c r="T8" s="27"/>
      <c r="U8" s="27"/>
      <c r="V8" s="27"/>
      <c r="W8" s="28"/>
      <c r="Y8" s="29"/>
      <c r="AC8" s="68"/>
      <c r="AD8" s="27"/>
      <c r="AE8" s="29"/>
      <c r="AF8" s="41"/>
      <c r="AG8"/>
    </row>
    <row r="9" spans="1:34" ht="23.25" customHeight="1">
      <c r="G9" s="27"/>
      <c r="H9" s="41" t="s">
        <v>103</v>
      </c>
      <c r="I9" s="27"/>
      <c r="J9" s="41" t="s">
        <v>104</v>
      </c>
      <c r="K9" s="27"/>
      <c r="L9" s="27" t="s">
        <v>105</v>
      </c>
      <c r="M9" s="27"/>
      <c r="N9" s="27" t="s">
        <v>106</v>
      </c>
      <c r="O9" s="27"/>
      <c r="P9" s="41" t="s">
        <v>107</v>
      </c>
      <c r="Q9" s="27"/>
      <c r="R9" s="27" t="s">
        <v>106</v>
      </c>
      <c r="S9" s="27"/>
      <c r="T9" s="41"/>
      <c r="U9" s="27"/>
      <c r="V9" s="27" t="s">
        <v>108</v>
      </c>
      <c r="W9" s="28"/>
      <c r="Y9" s="29"/>
      <c r="AC9" s="68"/>
      <c r="AD9" s="27"/>
      <c r="AE9" s="29"/>
      <c r="AF9" s="41"/>
      <c r="AG9"/>
    </row>
    <row r="10" spans="1:34" ht="23.25" customHeight="1">
      <c r="G10" s="41"/>
      <c r="H10" s="41" t="s">
        <v>109</v>
      </c>
      <c r="I10" s="41"/>
      <c r="J10" s="41" t="s">
        <v>110</v>
      </c>
      <c r="K10" s="41"/>
      <c r="L10" s="27" t="s">
        <v>111</v>
      </c>
      <c r="M10" s="41"/>
      <c r="N10" s="27" t="s">
        <v>112</v>
      </c>
      <c r="O10" s="41"/>
      <c r="P10" s="41" t="s">
        <v>110</v>
      </c>
      <c r="Q10" s="27"/>
      <c r="R10" s="27" t="s">
        <v>113</v>
      </c>
      <c r="S10" s="27"/>
      <c r="T10" s="41"/>
      <c r="U10" s="27"/>
      <c r="V10" s="27" t="s">
        <v>114</v>
      </c>
      <c r="W10" s="28"/>
      <c r="X10" s="316" t="s">
        <v>45</v>
      </c>
      <c r="Y10" s="316"/>
      <c r="Z10" s="316"/>
      <c r="AA10" s="31"/>
      <c r="AB10" s="31"/>
      <c r="AC10" s="27"/>
      <c r="AD10" s="27" t="s">
        <v>115</v>
      </c>
      <c r="AE10" s="29"/>
      <c r="AG10"/>
    </row>
    <row r="11" spans="1:34" ht="23.25" customHeight="1">
      <c r="B11" s="32"/>
      <c r="C11" s="33"/>
      <c r="D11" s="138" t="s">
        <v>116</v>
      </c>
      <c r="E11" s="33"/>
      <c r="F11" s="27" t="s">
        <v>117</v>
      </c>
      <c r="G11" s="27"/>
      <c r="H11" s="41" t="s">
        <v>118</v>
      </c>
      <c r="I11" s="27"/>
      <c r="J11" s="27" t="s">
        <v>119</v>
      </c>
      <c r="K11" s="27"/>
      <c r="L11" s="27" t="s">
        <v>120</v>
      </c>
      <c r="M11" s="27"/>
      <c r="N11" s="27" t="s">
        <v>121</v>
      </c>
      <c r="O11" s="27"/>
      <c r="P11" s="27" t="s">
        <v>119</v>
      </c>
      <c r="Q11" s="27"/>
      <c r="R11" s="27" t="s">
        <v>122</v>
      </c>
      <c r="S11" s="27"/>
      <c r="T11" s="27"/>
      <c r="U11" s="27"/>
      <c r="V11" s="27" t="s">
        <v>123</v>
      </c>
      <c r="W11" s="28"/>
      <c r="X11" s="30" t="s">
        <v>124</v>
      </c>
      <c r="Y11" s="29"/>
      <c r="AA11" s="30"/>
      <c r="AB11" s="27" t="s">
        <v>125</v>
      </c>
      <c r="AC11" s="27"/>
      <c r="AD11" s="41" t="s">
        <v>126</v>
      </c>
      <c r="AE11" s="29"/>
      <c r="AG11"/>
    </row>
    <row r="12" spans="1:34" ht="23.25" customHeight="1">
      <c r="B12" s="300"/>
      <c r="C12" s="27"/>
      <c r="D12" s="139" t="s">
        <v>127</v>
      </c>
      <c r="E12" s="27"/>
      <c r="F12" s="30" t="s">
        <v>128</v>
      </c>
      <c r="G12" s="27"/>
      <c r="H12" s="27" t="s">
        <v>129</v>
      </c>
      <c r="I12" s="27"/>
      <c r="J12" s="27" t="s">
        <v>130</v>
      </c>
      <c r="K12" s="27"/>
      <c r="L12" s="27" t="s">
        <v>131</v>
      </c>
      <c r="M12" s="27"/>
      <c r="N12" s="27" t="s">
        <v>132</v>
      </c>
      <c r="O12" s="27"/>
      <c r="P12" s="27" t="s">
        <v>130</v>
      </c>
      <c r="Q12" s="27"/>
      <c r="R12" s="27" t="s">
        <v>5</v>
      </c>
      <c r="S12" s="27"/>
      <c r="T12" s="27" t="s">
        <v>133</v>
      </c>
      <c r="U12" s="27"/>
      <c r="V12" s="27" t="s">
        <v>134</v>
      </c>
      <c r="W12" s="28"/>
      <c r="X12" s="30" t="s">
        <v>135</v>
      </c>
      <c r="Y12" s="29"/>
      <c r="Z12" s="27" t="s">
        <v>136</v>
      </c>
      <c r="AA12" s="30"/>
      <c r="AB12" s="27" t="s">
        <v>137</v>
      </c>
      <c r="AC12" s="27"/>
      <c r="AD12" s="27" t="s">
        <v>138</v>
      </c>
      <c r="AE12" s="29"/>
      <c r="AF12" s="41" t="s">
        <v>108</v>
      </c>
      <c r="AG12"/>
    </row>
    <row r="13" spans="1:34" ht="23.25" customHeight="1">
      <c r="B13" s="32"/>
      <c r="C13" s="314" t="s">
        <v>8</v>
      </c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/>
    </row>
    <row r="14" spans="1:34" ht="23.25" customHeight="1">
      <c r="A14" s="34" t="s">
        <v>207</v>
      </c>
      <c r="B14" s="69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G14"/>
    </row>
    <row r="15" spans="1:34" s="36" customFormat="1" ht="23.25" customHeight="1">
      <c r="A15" s="35" t="s">
        <v>208</v>
      </c>
      <c r="B15" s="70"/>
      <c r="C15" s="171"/>
      <c r="D15" s="143">
        <v>33671073</v>
      </c>
      <c r="E15" s="142"/>
      <c r="F15" s="143">
        <v>11019190</v>
      </c>
      <c r="G15" s="142"/>
      <c r="H15" s="144">
        <v>1128</v>
      </c>
      <c r="I15" s="142"/>
      <c r="J15" s="143">
        <v>370783</v>
      </c>
      <c r="K15" s="142"/>
      <c r="L15" s="143">
        <v>-880044</v>
      </c>
      <c r="M15" s="142"/>
      <c r="N15" s="143">
        <v>23</v>
      </c>
      <c r="O15" s="142"/>
      <c r="P15" s="143">
        <v>1092417</v>
      </c>
      <c r="Q15" s="142"/>
      <c r="R15" s="143">
        <v>20928623</v>
      </c>
      <c r="S15" s="142"/>
      <c r="T15" s="143">
        <v>-718176</v>
      </c>
      <c r="U15" s="142"/>
      <c r="V15" s="143">
        <f>SUM(H15:T15)</f>
        <v>20794754</v>
      </c>
      <c r="W15" s="142"/>
      <c r="X15" s="143">
        <v>3400000</v>
      </c>
      <c r="Y15" s="142"/>
      <c r="Z15" s="143">
        <v>419750578</v>
      </c>
      <c r="AA15" s="142"/>
      <c r="AB15" s="143">
        <f>SUM(V15:Z15)+D15+F15</f>
        <v>488635595</v>
      </c>
      <c r="AC15" s="142"/>
      <c r="AD15" s="143">
        <v>6201479</v>
      </c>
      <c r="AE15" s="142"/>
      <c r="AF15" s="143">
        <f>SUM(AB15:AD15)</f>
        <v>494837074</v>
      </c>
      <c r="AH15" s="145"/>
    </row>
    <row r="16" spans="1:34" s="36" customFormat="1" ht="23.25" customHeight="1">
      <c r="A16" s="37"/>
      <c r="B16" s="70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H16" s="145"/>
    </row>
    <row r="17" spans="1:35" s="36" customFormat="1" ht="23.25" customHeight="1">
      <c r="A17" s="158" t="s">
        <v>140</v>
      </c>
      <c r="B17" s="70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H17" s="145"/>
    </row>
    <row r="18" spans="1:35" s="36" customFormat="1" ht="23.25" customHeight="1">
      <c r="A18" s="147" t="s">
        <v>141</v>
      </c>
      <c r="B18" s="301"/>
      <c r="C18" s="254"/>
      <c r="D18" s="255">
        <v>0</v>
      </c>
      <c r="E18" s="255"/>
      <c r="F18" s="255">
        <v>0</v>
      </c>
      <c r="G18" s="255"/>
      <c r="H18" s="255">
        <v>0</v>
      </c>
      <c r="I18" s="255"/>
      <c r="J18" s="255">
        <v>0</v>
      </c>
      <c r="K18" s="255"/>
      <c r="L18" s="255">
        <v>0</v>
      </c>
      <c r="M18" s="255"/>
      <c r="N18" s="255">
        <v>0</v>
      </c>
      <c r="O18" s="256"/>
      <c r="P18" s="255">
        <v>0</v>
      </c>
      <c r="Q18" s="256"/>
      <c r="R18" s="255">
        <v>0</v>
      </c>
      <c r="S18" s="254"/>
      <c r="T18" s="255">
        <v>0</v>
      </c>
      <c r="U18" s="254"/>
      <c r="V18" s="257">
        <f t="shared" ref="V18:V19" si="0">SUM(H18:T18)</f>
        <v>0</v>
      </c>
      <c r="W18" s="257"/>
      <c r="X18" s="257">
        <v>0</v>
      </c>
      <c r="Y18" s="257"/>
      <c r="Z18" s="258">
        <v>0</v>
      </c>
      <c r="AA18" s="257"/>
      <c r="AB18" s="257">
        <f>SUM(D18:F18,V18:Z18)</f>
        <v>0</v>
      </c>
      <c r="AC18" s="257"/>
      <c r="AD18" s="257">
        <v>-140437</v>
      </c>
      <c r="AE18" s="257"/>
      <c r="AF18" s="259">
        <f t="shared" ref="AF18:AF19" si="1">SUM(AB18:AD18)</f>
        <v>-140437</v>
      </c>
      <c r="AH18" s="145"/>
    </row>
    <row r="19" spans="1:35" s="36" customFormat="1" ht="23.25" customHeight="1">
      <c r="A19" s="147" t="s">
        <v>142</v>
      </c>
      <c r="B19" s="70"/>
      <c r="C19" s="260"/>
      <c r="D19" s="259">
        <v>0</v>
      </c>
      <c r="E19" s="260"/>
      <c r="F19" s="259">
        <v>0</v>
      </c>
      <c r="G19" s="259"/>
      <c r="H19" s="259">
        <v>0</v>
      </c>
      <c r="I19" s="255"/>
      <c r="J19" s="259">
        <v>0</v>
      </c>
      <c r="K19" s="255"/>
      <c r="L19" s="259">
        <v>0</v>
      </c>
      <c r="M19" s="259"/>
      <c r="N19" s="259">
        <v>0</v>
      </c>
      <c r="O19" s="256"/>
      <c r="P19" s="259">
        <v>0</v>
      </c>
      <c r="Q19" s="256"/>
      <c r="R19" s="259">
        <v>0</v>
      </c>
      <c r="S19" s="259"/>
      <c r="T19" s="259">
        <v>0</v>
      </c>
      <c r="U19" s="257"/>
      <c r="V19" s="255">
        <f t="shared" si="0"/>
        <v>0</v>
      </c>
      <c r="W19" s="257"/>
      <c r="X19" s="255">
        <v>0</v>
      </c>
      <c r="Y19" s="257"/>
      <c r="Z19" s="255">
        <v>0</v>
      </c>
      <c r="AA19" s="256"/>
      <c r="AB19" s="259">
        <f t="shared" ref="AB19" si="2">SUM(D19:F19,V19:Z19)</f>
        <v>0</v>
      </c>
      <c r="AC19" s="257"/>
      <c r="AD19" s="259">
        <v>1774</v>
      </c>
      <c r="AE19" s="257"/>
      <c r="AF19" s="259">
        <f t="shared" si="1"/>
        <v>1774</v>
      </c>
      <c r="AH19" s="145"/>
    </row>
    <row r="20" spans="1:35" s="36" customFormat="1" ht="23.25" customHeight="1">
      <c r="A20" s="147" t="s">
        <v>143</v>
      </c>
      <c r="B20" s="70"/>
      <c r="C20" s="260"/>
      <c r="D20" s="259"/>
      <c r="E20" s="260"/>
      <c r="F20" s="259"/>
      <c r="G20" s="259"/>
      <c r="H20" s="259"/>
      <c r="I20" s="255"/>
      <c r="J20" s="259"/>
      <c r="K20" s="255"/>
      <c r="L20" s="259"/>
      <c r="M20" s="259"/>
      <c r="N20" s="259"/>
      <c r="O20" s="256"/>
      <c r="P20" s="259"/>
      <c r="Q20" s="256"/>
      <c r="R20" s="259"/>
      <c r="S20" s="259"/>
      <c r="T20" s="259"/>
      <c r="U20" s="257"/>
      <c r="V20" s="257"/>
      <c r="W20" s="257"/>
      <c r="X20" s="255"/>
      <c r="Y20" s="257"/>
      <c r="Z20" s="255"/>
      <c r="AA20" s="256"/>
      <c r="AB20" s="259"/>
      <c r="AC20" s="257"/>
      <c r="AD20" s="259"/>
      <c r="AE20" s="257"/>
      <c r="AF20" s="259"/>
      <c r="AH20" s="145"/>
    </row>
    <row r="21" spans="1:35" s="36" customFormat="1" ht="23.25" customHeight="1">
      <c r="A21" s="147" t="s">
        <v>144</v>
      </c>
      <c r="B21" s="70"/>
      <c r="C21" s="260"/>
      <c r="D21" s="259">
        <v>0</v>
      </c>
      <c r="E21" s="260"/>
      <c r="F21" s="259">
        <v>0</v>
      </c>
      <c r="G21" s="259"/>
      <c r="H21" s="259">
        <v>0</v>
      </c>
      <c r="I21" s="257"/>
      <c r="J21" s="259">
        <v>0</v>
      </c>
      <c r="K21" s="257"/>
      <c r="L21" s="259">
        <v>0</v>
      </c>
      <c r="M21" s="259"/>
      <c r="N21" s="259">
        <v>0</v>
      </c>
      <c r="O21" s="257"/>
      <c r="P21" s="259">
        <v>0</v>
      </c>
      <c r="Q21" s="257"/>
      <c r="R21" s="259">
        <v>0</v>
      </c>
      <c r="S21" s="259"/>
      <c r="T21" s="259">
        <v>-886791</v>
      </c>
      <c r="U21" s="258"/>
      <c r="V21" s="257">
        <f t="shared" ref="V21" si="3">SUM(H21:T21)</f>
        <v>-886791</v>
      </c>
      <c r="W21" s="257"/>
      <c r="X21" s="259">
        <v>0</v>
      </c>
      <c r="Y21" s="257"/>
      <c r="Z21" s="259">
        <v>0</v>
      </c>
      <c r="AA21" s="257"/>
      <c r="AB21" s="259">
        <f t="shared" ref="AB21:AB22" si="4">SUM(D21:F21,V21:Z21)</f>
        <v>-886791</v>
      </c>
      <c r="AC21" s="258"/>
      <c r="AD21" s="259">
        <v>-136325</v>
      </c>
      <c r="AE21" s="257"/>
      <c r="AF21" s="259">
        <f t="shared" ref="AF21:AF22" si="5">SUM(AB21:AD21)</f>
        <v>-1023116</v>
      </c>
      <c r="AH21" s="145"/>
    </row>
    <row r="22" spans="1:35" s="36" customFormat="1" ht="23.25" customHeight="1">
      <c r="A22" s="25" t="s">
        <v>145</v>
      </c>
      <c r="B22" s="70"/>
      <c r="C22" s="259"/>
      <c r="D22" s="261">
        <v>0</v>
      </c>
      <c r="E22" s="259"/>
      <c r="F22" s="261">
        <v>0</v>
      </c>
      <c r="G22" s="258"/>
      <c r="H22" s="261">
        <v>-963</v>
      </c>
      <c r="I22" s="258"/>
      <c r="J22" s="261">
        <v>0</v>
      </c>
      <c r="K22" s="258"/>
      <c r="L22" s="261">
        <v>0</v>
      </c>
      <c r="M22" s="258"/>
      <c r="N22" s="261">
        <v>0</v>
      </c>
      <c r="O22" s="256"/>
      <c r="P22" s="261">
        <v>0</v>
      </c>
      <c r="Q22" s="256"/>
      <c r="R22" s="261">
        <v>0</v>
      </c>
      <c r="S22" s="258"/>
      <c r="T22" s="261">
        <v>0</v>
      </c>
      <c r="U22" s="258"/>
      <c r="V22" s="262">
        <f t="shared" ref="V22" si="6">SUM(H22:T22)</f>
        <v>-963</v>
      </c>
      <c r="W22" s="255"/>
      <c r="X22" s="262">
        <v>0</v>
      </c>
      <c r="Y22" s="259"/>
      <c r="Z22" s="262">
        <v>0</v>
      </c>
      <c r="AA22" s="257"/>
      <c r="AB22" s="262">
        <f t="shared" si="4"/>
        <v>-963</v>
      </c>
      <c r="AC22" s="257"/>
      <c r="AD22" s="262">
        <v>-811</v>
      </c>
      <c r="AE22" s="257"/>
      <c r="AF22" s="262">
        <f t="shared" si="5"/>
        <v>-1774</v>
      </c>
      <c r="AH22" s="145"/>
    </row>
    <row r="23" spans="1:35" s="36" customFormat="1" ht="23.25" customHeight="1">
      <c r="A23" s="158" t="s">
        <v>146</v>
      </c>
      <c r="B23" s="70"/>
      <c r="C23" s="174"/>
      <c r="D23" s="110">
        <f>SUM(D18:D22)</f>
        <v>0</v>
      </c>
      <c r="E23" s="174"/>
      <c r="F23" s="110">
        <f>SUM(F18:F22)</f>
        <v>0</v>
      </c>
      <c r="G23" s="174"/>
      <c r="H23" s="110">
        <f>SUM(H18:H22)</f>
        <v>-963</v>
      </c>
      <c r="I23" s="174"/>
      <c r="J23" s="110">
        <f>SUM(J18:J22)</f>
        <v>0</v>
      </c>
      <c r="K23" s="175"/>
      <c r="L23" s="110">
        <f>SUM(L18:L22)</f>
        <v>0</v>
      </c>
      <c r="M23" s="137"/>
      <c r="N23" s="110">
        <f>SUM(N18:N22)</f>
        <v>0</v>
      </c>
      <c r="O23" s="175"/>
      <c r="P23" s="110">
        <f>SUM(P18:P22)</f>
        <v>0</v>
      </c>
      <c r="Q23" s="174"/>
      <c r="R23" s="110">
        <f>SUM(R18:R22)</f>
        <v>0</v>
      </c>
      <c r="S23" s="174"/>
      <c r="T23" s="110">
        <f>SUM(T18:T22)</f>
        <v>-886791</v>
      </c>
      <c r="U23" s="109"/>
      <c r="V23" s="110">
        <f>SUM(V18:V22)</f>
        <v>-887754</v>
      </c>
      <c r="W23" s="109"/>
      <c r="X23" s="110">
        <f>SUM(X18:X22)</f>
        <v>0</v>
      </c>
      <c r="Y23" s="174"/>
      <c r="Z23" s="110">
        <f>SUM(Z18:Z22)</f>
        <v>0</v>
      </c>
      <c r="AA23" s="164"/>
      <c r="AB23" s="110">
        <f>SUM(AB18:AB22)</f>
        <v>-887754</v>
      </c>
      <c r="AC23" s="164"/>
      <c r="AD23" s="110">
        <f>SUM(AD18:AD22)</f>
        <v>-275799</v>
      </c>
      <c r="AE23" s="164"/>
      <c r="AF23" s="110">
        <f>SUM(AF18:AF22)</f>
        <v>-1163553</v>
      </c>
      <c r="AH23" s="145"/>
    </row>
    <row r="24" spans="1:35" ht="23.25" customHeight="1">
      <c r="A24" s="38"/>
      <c r="B24" s="150"/>
      <c r="C24" s="177"/>
      <c r="D24" s="176"/>
      <c r="E24" s="178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12"/>
      <c r="AB24" s="176"/>
      <c r="AC24" s="93"/>
      <c r="AD24" s="176"/>
      <c r="AE24" s="176"/>
      <c r="AF24" s="176"/>
      <c r="AG24"/>
      <c r="AH24" s="154"/>
    </row>
    <row r="25" spans="1:35" ht="23.25" customHeight="1">
      <c r="A25" s="35" t="s">
        <v>147</v>
      </c>
      <c r="B25" s="150"/>
      <c r="C25" s="177"/>
      <c r="D25" s="176"/>
      <c r="E25" s="178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12"/>
      <c r="AB25" s="176"/>
      <c r="AC25" s="93"/>
      <c r="AD25" s="176"/>
      <c r="AE25" s="176"/>
      <c r="AF25" s="176"/>
      <c r="AG25"/>
      <c r="AH25" s="154"/>
    </row>
    <row r="26" spans="1:35" ht="23.25" customHeight="1">
      <c r="A26" s="38" t="s">
        <v>148</v>
      </c>
      <c r="B26" s="71"/>
      <c r="C26" s="259"/>
      <c r="D26" s="258">
        <v>0</v>
      </c>
      <c r="E26" s="259"/>
      <c r="F26" s="258">
        <v>0</v>
      </c>
      <c r="G26" s="258"/>
      <c r="H26" s="258">
        <v>0</v>
      </c>
      <c r="I26" s="255"/>
      <c r="J26" s="258">
        <v>0</v>
      </c>
      <c r="K26" s="255"/>
      <c r="L26" s="258">
        <v>0</v>
      </c>
      <c r="M26" s="258"/>
      <c r="N26" s="258">
        <v>0</v>
      </c>
      <c r="O26" s="255"/>
      <c r="P26" s="258">
        <v>0</v>
      </c>
      <c r="Q26" s="255"/>
      <c r="R26" s="258">
        <v>0</v>
      </c>
      <c r="S26" s="258"/>
      <c r="T26" s="258">
        <v>0</v>
      </c>
      <c r="U26" s="258"/>
      <c r="V26" s="257">
        <f t="shared" ref="V26" si="7">SUM(H26:T26)</f>
        <v>0</v>
      </c>
      <c r="W26" s="259"/>
      <c r="X26" s="258">
        <v>0</v>
      </c>
      <c r="Y26" s="259"/>
      <c r="Z26" s="257">
        <f>PL!C63</f>
        <v>12502095</v>
      </c>
      <c r="AA26" s="255"/>
      <c r="AB26" s="257">
        <f t="shared" ref="AB26:AB27" si="8">SUM(D26:F26,V26:Z26)</f>
        <v>12502095</v>
      </c>
      <c r="AC26" s="257"/>
      <c r="AD26" s="257">
        <f>PL!C64</f>
        <v>240024</v>
      </c>
      <c r="AE26" s="257"/>
      <c r="AF26" s="257">
        <f t="shared" ref="AF26:AF27" si="9">SUM(AB26:AD26)</f>
        <v>12742119</v>
      </c>
      <c r="AG26" s="42"/>
      <c r="AH26" s="154"/>
      <c r="AI26" s="42"/>
    </row>
    <row r="27" spans="1:35" ht="23.25" customHeight="1">
      <c r="A27" s="38" t="s">
        <v>149</v>
      </c>
      <c r="B27" s="71"/>
      <c r="C27" s="259"/>
      <c r="D27" s="261">
        <v>0</v>
      </c>
      <c r="E27" s="259"/>
      <c r="F27" s="261">
        <v>0</v>
      </c>
      <c r="G27" s="258"/>
      <c r="H27" s="261">
        <v>0</v>
      </c>
      <c r="I27" s="258"/>
      <c r="J27" s="261">
        <v>980808</v>
      </c>
      <c r="K27" s="256"/>
      <c r="L27" s="261">
        <v>7490</v>
      </c>
      <c r="M27" s="258"/>
      <c r="N27" s="261">
        <v>0</v>
      </c>
      <c r="O27" s="256"/>
      <c r="P27" s="261">
        <v>19206</v>
      </c>
      <c r="Q27" s="256"/>
      <c r="R27" s="261">
        <v>0</v>
      </c>
      <c r="S27" s="258"/>
      <c r="T27" s="261">
        <v>0</v>
      </c>
      <c r="U27" s="258"/>
      <c r="V27" s="257">
        <f>SUM(H27:T27)</f>
        <v>1007504</v>
      </c>
      <c r="W27" s="255"/>
      <c r="X27" s="261">
        <v>0</v>
      </c>
      <c r="Y27" s="259"/>
      <c r="Z27" s="261">
        <v>0</v>
      </c>
      <c r="AA27" s="257"/>
      <c r="AB27" s="262">
        <f t="shared" si="8"/>
        <v>1007504</v>
      </c>
      <c r="AC27" s="257"/>
      <c r="AD27" s="262">
        <v>4414</v>
      </c>
      <c r="AE27" s="257"/>
      <c r="AF27" s="262">
        <f t="shared" si="9"/>
        <v>1011918</v>
      </c>
      <c r="AG27" s="42"/>
      <c r="AH27" s="154"/>
    </row>
    <row r="28" spans="1:35" s="36" customFormat="1" ht="23.25" customHeight="1">
      <c r="A28" s="158" t="s">
        <v>150</v>
      </c>
      <c r="B28" s="150"/>
      <c r="C28" s="180"/>
      <c r="D28" s="179">
        <f>SUM(D26:D27)</f>
        <v>0</v>
      </c>
      <c r="E28" s="180"/>
      <c r="F28" s="179">
        <f>SUM(F26:F27)</f>
        <v>0</v>
      </c>
      <c r="G28" s="180"/>
      <c r="H28" s="179">
        <f>SUM(H26:H27)</f>
        <v>0</v>
      </c>
      <c r="I28" s="180"/>
      <c r="J28" s="110">
        <f>SUM(J26:J27)</f>
        <v>980808</v>
      </c>
      <c r="K28" s="181"/>
      <c r="L28" s="110">
        <f>SUM(L26:L27)</f>
        <v>7490</v>
      </c>
      <c r="M28" s="137"/>
      <c r="N28" s="110">
        <f>SUM(N26:N27)</f>
        <v>0</v>
      </c>
      <c r="O28" s="181"/>
      <c r="P28" s="110">
        <f>SUM(P26:P27)</f>
        <v>19206</v>
      </c>
      <c r="Q28" s="181"/>
      <c r="R28" s="182">
        <f>SUM(R26:R27)</f>
        <v>0</v>
      </c>
      <c r="S28" s="181"/>
      <c r="T28" s="182">
        <f>SUM(T26:T27)</f>
        <v>0</v>
      </c>
      <c r="U28" s="181"/>
      <c r="V28" s="110">
        <f>SUM(J28:T28)</f>
        <v>1007504</v>
      </c>
      <c r="W28" s="183"/>
      <c r="X28" s="184">
        <f>SUM(X26:X27)</f>
        <v>0</v>
      </c>
      <c r="Y28" s="185"/>
      <c r="Z28" s="186">
        <f>SUM(Z26:Z27)</f>
        <v>12502095</v>
      </c>
      <c r="AA28" s="174"/>
      <c r="AB28" s="187">
        <f>SUM(AB26:AB27)</f>
        <v>13509599</v>
      </c>
      <c r="AC28" s="183"/>
      <c r="AD28" s="110">
        <f>SUM(AD26:AD27)</f>
        <v>244438</v>
      </c>
      <c r="AE28" s="183"/>
      <c r="AF28" s="186">
        <f>SUM(AF26:AF27)</f>
        <v>13754037</v>
      </c>
      <c r="AG28" s="72"/>
      <c r="AH28" s="165"/>
    </row>
    <row r="29" spans="1:35" s="36" customFormat="1" ht="23.25" customHeight="1">
      <c r="A29" s="37"/>
      <c r="B29" s="70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H29" s="145"/>
    </row>
    <row r="30" spans="1:35" s="36" customFormat="1" ht="23.25" customHeight="1">
      <c r="A30" s="73" t="s">
        <v>151</v>
      </c>
      <c r="B30" s="70"/>
      <c r="C30" s="257"/>
      <c r="D30" s="262">
        <v>0</v>
      </c>
      <c r="E30" s="257"/>
      <c r="F30" s="262">
        <v>0</v>
      </c>
      <c r="G30" s="257"/>
      <c r="H30" s="262">
        <v>0</v>
      </c>
      <c r="I30" s="257"/>
      <c r="J30" s="262">
        <v>0</v>
      </c>
      <c r="K30" s="257"/>
      <c r="L30" s="262">
        <v>0</v>
      </c>
      <c r="M30" s="257"/>
      <c r="N30" s="262">
        <v>0</v>
      </c>
      <c r="O30" s="257"/>
      <c r="P30" s="262">
        <v>98992</v>
      </c>
      <c r="Q30" s="257"/>
      <c r="R30" s="262">
        <v>-77133</v>
      </c>
      <c r="S30" s="257"/>
      <c r="T30" s="262">
        <v>0</v>
      </c>
      <c r="U30" s="257"/>
      <c r="V30" s="262">
        <f>SUM(H30:T30)</f>
        <v>21859</v>
      </c>
      <c r="W30" s="257"/>
      <c r="X30" s="262">
        <v>0</v>
      </c>
      <c r="Y30" s="254"/>
      <c r="Z30" s="262">
        <v>-21859</v>
      </c>
      <c r="AA30" s="257"/>
      <c r="AB30" s="262">
        <f>SUM(D30:F30,V30:Z30)</f>
        <v>0</v>
      </c>
      <c r="AC30" s="257"/>
      <c r="AD30" s="262">
        <v>0</v>
      </c>
      <c r="AE30" s="257"/>
      <c r="AF30" s="262">
        <f t="shared" ref="AF30" si="10">SUM(AB30:AD30)</f>
        <v>0</v>
      </c>
      <c r="AH30" s="145"/>
    </row>
    <row r="31" spans="1:35" s="36" customFormat="1" ht="23.25" customHeight="1">
      <c r="A31" s="25"/>
      <c r="B31" s="70"/>
      <c r="C31" s="264"/>
      <c r="D31" s="263">
        <f>SUM(D30:D30)</f>
        <v>0</v>
      </c>
      <c r="E31" s="264"/>
      <c r="F31" s="263">
        <f>SUM(F30:F30)</f>
        <v>0</v>
      </c>
      <c r="G31" s="265"/>
      <c r="H31" s="263">
        <f>SUM(H30:H30)</f>
        <v>0</v>
      </c>
      <c r="I31" s="265"/>
      <c r="J31" s="263">
        <f>SUM(J30:J30)</f>
        <v>0</v>
      </c>
      <c r="K31" s="265"/>
      <c r="L31" s="263">
        <f>SUM(L30:L30)</f>
        <v>0</v>
      </c>
      <c r="M31" s="265"/>
      <c r="N31" s="263">
        <f>SUM(N30:N30)</f>
        <v>0</v>
      </c>
      <c r="O31" s="266"/>
      <c r="P31" s="263">
        <f>SUM(P30:P30)</f>
        <v>98992</v>
      </c>
      <c r="Q31" s="266"/>
      <c r="R31" s="263">
        <f>SUM(R30:R30)</f>
        <v>-77133</v>
      </c>
      <c r="S31" s="265"/>
      <c r="T31" s="263">
        <f>SUM(T30:T30)</f>
        <v>0</v>
      </c>
      <c r="U31" s="265"/>
      <c r="V31" s="263">
        <f>SUM(V30:V30)</f>
        <v>21859</v>
      </c>
      <c r="W31" s="267"/>
      <c r="X31" s="263">
        <f>SUM(X30:X30)</f>
        <v>0</v>
      </c>
      <c r="Y31" s="264"/>
      <c r="Z31" s="263">
        <f>SUM(Z30:Z30)</f>
        <v>-21859</v>
      </c>
      <c r="AA31" s="254"/>
      <c r="AB31" s="263">
        <f>SUM(AB30:AB30)</f>
        <v>0</v>
      </c>
      <c r="AC31" s="254"/>
      <c r="AD31" s="263">
        <f>SUM(AD30:AD30)</f>
        <v>0</v>
      </c>
      <c r="AE31" s="254"/>
      <c r="AF31" s="263">
        <f>SUM(AF30:AF30)</f>
        <v>0</v>
      </c>
      <c r="AH31" s="145"/>
    </row>
    <row r="32" spans="1:35" ht="23.25" customHeight="1">
      <c r="A32" s="39"/>
      <c r="B32" s="70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141"/>
      <c r="Y32" s="141"/>
      <c r="Z32" s="93"/>
      <c r="AA32" s="93"/>
      <c r="AB32" s="93"/>
      <c r="AC32" s="93"/>
      <c r="AD32" s="141"/>
      <c r="AE32" s="141"/>
      <c r="AF32" s="141"/>
      <c r="AG32"/>
      <c r="AH32" s="154"/>
    </row>
    <row r="33" spans="1:34" ht="23.25" customHeight="1" thickBot="1">
      <c r="A33" s="37" t="s">
        <v>209</v>
      </c>
      <c r="B33" s="70"/>
      <c r="C33" s="181"/>
      <c r="D33" s="188">
        <f>SUM(D15,D23,D28,D31)</f>
        <v>33671073</v>
      </c>
      <c r="E33" s="181"/>
      <c r="F33" s="188">
        <f>SUM(F15,F23,F28,F31)</f>
        <v>11019190</v>
      </c>
      <c r="G33" s="181"/>
      <c r="H33" s="188">
        <f>SUM(H15,H23,H28,H31)</f>
        <v>165</v>
      </c>
      <c r="I33" s="181"/>
      <c r="J33" s="168">
        <f>SUM(J15,J23,J28,J31)</f>
        <v>1351591</v>
      </c>
      <c r="K33" s="181"/>
      <c r="L33" s="168">
        <f>SUM(L15,L23,L28,L31)</f>
        <v>-872554</v>
      </c>
      <c r="M33" s="160"/>
      <c r="N33" s="168">
        <f>SUM(N15,N23,N28,N31)</f>
        <v>23</v>
      </c>
      <c r="O33" s="181"/>
      <c r="P33" s="188">
        <f>SUM(P15,P23,P28,P31)</f>
        <v>1210615</v>
      </c>
      <c r="Q33" s="181"/>
      <c r="R33" s="188">
        <f>SUM(R15,R23,R28,R31)</f>
        <v>20851490</v>
      </c>
      <c r="S33" s="181"/>
      <c r="T33" s="168">
        <f>SUM(T15,T23,T28,T31)</f>
        <v>-1604967</v>
      </c>
      <c r="U33" s="181"/>
      <c r="V33" s="188">
        <f>SUM(V15,V23,V28,V31)</f>
        <v>20936363</v>
      </c>
      <c r="W33" s="181"/>
      <c r="X33" s="188">
        <f>SUM(X15,X23,X28,X31)</f>
        <v>3400000</v>
      </c>
      <c r="Y33" s="181"/>
      <c r="Z33" s="188">
        <f>SUM(Z15,Z23,Z28,Z31)</f>
        <v>432230814</v>
      </c>
      <c r="AA33" s="181"/>
      <c r="AB33" s="188">
        <f>SUM(AB15,AB23,AB28,AB31)</f>
        <v>501257440</v>
      </c>
      <c r="AC33" s="181"/>
      <c r="AD33" s="188">
        <f>SUM(AD15,AD23,AD28,AD31)</f>
        <v>6170118</v>
      </c>
      <c r="AE33" s="181"/>
      <c r="AF33" s="188">
        <f>SUM(AF15,AF23,AF28,AF31)</f>
        <v>507427558</v>
      </c>
      <c r="AG33"/>
      <c r="AH33" s="154"/>
    </row>
    <row r="34" spans="1:34" ht="18.75" customHeight="1" thickTop="1">
      <c r="A34" s="37"/>
      <c r="B34" s="70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/>
    </row>
    <row r="35" spans="1:34" s="66" customFormat="1" ht="23.25" customHeight="1">
      <c r="A35" s="67"/>
      <c r="B35" s="18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74"/>
    </row>
    <row r="36" spans="1:34" ht="24.75" customHeight="1"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</row>
  </sheetData>
  <mergeCells count="4">
    <mergeCell ref="C13:AF13"/>
    <mergeCell ref="C4:AF4"/>
    <mergeCell ref="H5:V5"/>
    <mergeCell ref="X10:Z10"/>
  </mergeCells>
  <pageMargins left="0.8" right="0.8" top="0.48" bottom="0.5" header="0.5" footer="0.5"/>
  <pageSetup paperSize="9" scale="50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7FA3-3F35-4897-9308-B1D97F3DEB49}">
  <sheetPr>
    <pageSetUpPr autoPageBreaks="0" fitToPage="1"/>
  </sheetPr>
  <dimension ref="A1:AI32"/>
  <sheetViews>
    <sheetView view="pageBreakPreview" zoomScale="85" zoomScaleNormal="50" zoomScaleSheetLayoutView="85" zoomScalePageLayoutView="80" workbookViewId="0"/>
  </sheetViews>
  <sheetFormatPr defaultColWidth="9.140625" defaultRowHeight="24.75" customHeight="1"/>
  <cols>
    <col min="1" max="1" width="62" style="25" customWidth="1"/>
    <col min="2" max="2" width="9.140625" style="25" customWidth="1"/>
    <col min="3" max="3" width="0.85546875" customWidth="1"/>
    <col min="4" max="4" width="14.7109375" customWidth="1"/>
    <col min="5" max="5" width="0.85546875" customWidth="1"/>
    <col min="6" max="6" width="13.7109375" customWidth="1"/>
    <col min="7" max="7" width="1" customWidth="1"/>
    <col min="8" max="8" width="13.7109375" customWidth="1"/>
    <col min="9" max="9" width="1" customWidth="1"/>
    <col min="10" max="10" width="16.140625" customWidth="1"/>
    <col min="11" max="11" width="0.7109375" customWidth="1"/>
    <col min="12" max="12" width="13.85546875" customWidth="1"/>
    <col min="13" max="13" width="1.140625" customWidth="1"/>
    <col min="14" max="14" width="14.85546875" bestFit="1" customWidth="1"/>
    <col min="15" max="15" width="1.140625" customWidth="1"/>
    <col min="16" max="16" width="17.7109375" customWidth="1"/>
    <col min="17" max="17" width="0.85546875" customWidth="1"/>
    <col min="18" max="18" width="15.7109375" customWidth="1"/>
    <col min="19" max="19" width="0.85546875" customWidth="1"/>
    <col min="20" max="20" width="9.85546875" bestFit="1" customWidth="1"/>
    <col min="21" max="21" width="0.85546875" customWidth="1"/>
    <col min="22" max="22" width="14.7109375" customWidth="1"/>
    <col min="23" max="23" width="0.85546875" customWidth="1"/>
    <col min="24" max="24" width="12.140625" customWidth="1"/>
    <col min="25" max="25" width="0.85546875" customWidth="1"/>
    <col min="26" max="26" width="16.140625" customWidth="1"/>
    <col min="27" max="27" width="0.85546875" customWidth="1"/>
    <col min="28" max="28" width="15.7109375" customWidth="1"/>
    <col min="29" max="29" width="0.85546875" customWidth="1"/>
    <col min="30" max="30" width="12.7109375" customWidth="1"/>
    <col min="31" max="31" width="0.85546875" customWidth="1"/>
    <col min="32" max="32" width="14.7109375" customWidth="1"/>
    <col min="33" max="33" width="9.140625" style="76"/>
    <col min="34" max="34" width="14.5703125" bestFit="1" customWidth="1"/>
    <col min="36" max="36" width="11.5703125" bestFit="1" customWidth="1"/>
  </cols>
  <sheetData>
    <row r="1" spans="1:34" ht="23.25" customHeight="1">
      <c r="A1" s="17" t="s">
        <v>0</v>
      </c>
      <c r="B1" s="17"/>
      <c r="C1" s="21"/>
      <c r="D1" s="21"/>
      <c r="E1" s="21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/>
    </row>
    <row r="2" spans="1:34" s="66" customFormat="1" ht="23.25" customHeight="1">
      <c r="A2" s="20" t="s">
        <v>97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4" s="66" customFormat="1" ht="23.2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</row>
    <row r="4" spans="1:34" ht="23.25" customHeight="1">
      <c r="A4" s="23"/>
      <c r="B4" s="23"/>
      <c r="C4" s="309" t="s">
        <v>2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/>
    </row>
    <row r="5" spans="1:34" ht="23.25" customHeight="1">
      <c r="A5" s="23"/>
      <c r="B5" s="23"/>
      <c r="C5" s="43"/>
      <c r="D5" s="43"/>
      <c r="E5" s="43"/>
      <c r="F5" s="43"/>
      <c r="G5" s="24"/>
      <c r="H5" s="315" t="s">
        <v>44</v>
      </c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24"/>
      <c r="X5" s="24"/>
      <c r="Y5" s="43"/>
      <c r="Z5" s="43"/>
      <c r="AA5" s="43"/>
      <c r="AB5" s="43"/>
      <c r="AC5" s="43"/>
      <c r="AD5" s="43"/>
      <c r="AE5" s="43"/>
      <c r="AF5" s="43"/>
      <c r="AG5"/>
    </row>
    <row r="6" spans="1:34" ht="23.25" customHeight="1">
      <c r="A6" s="23"/>
      <c r="B6" s="23"/>
      <c r="C6" s="43"/>
      <c r="D6" s="43"/>
      <c r="E6" s="43"/>
      <c r="F6" s="43"/>
      <c r="G6" s="24"/>
      <c r="H6" s="22"/>
      <c r="I6" s="24"/>
      <c r="J6" s="22" t="s">
        <v>200</v>
      </c>
      <c r="K6" s="77"/>
      <c r="L6" s="77"/>
      <c r="M6" s="77"/>
      <c r="N6" s="77"/>
      <c r="O6" s="77"/>
      <c r="Q6" s="77"/>
      <c r="R6" s="77"/>
      <c r="S6" s="77"/>
      <c r="T6" s="22"/>
      <c r="U6" s="77"/>
      <c r="V6" s="77"/>
      <c r="W6" s="24"/>
      <c r="X6" s="24"/>
      <c r="Y6" s="43"/>
      <c r="Z6" s="43"/>
      <c r="AA6" s="43"/>
      <c r="AB6" s="43"/>
      <c r="AC6" s="43"/>
      <c r="AD6" s="43"/>
      <c r="AE6" s="43"/>
      <c r="AF6" s="43"/>
      <c r="AG6"/>
    </row>
    <row r="7" spans="1:34" ht="23.25" customHeight="1">
      <c r="G7" s="27"/>
      <c r="H7" s="22"/>
      <c r="I7" s="27"/>
      <c r="J7" s="22" t="s">
        <v>99</v>
      </c>
      <c r="K7" s="27"/>
      <c r="L7" s="27" t="s">
        <v>98</v>
      </c>
      <c r="M7" s="27"/>
      <c r="N7" s="27"/>
      <c r="O7" s="27"/>
      <c r="P7" s="77" t="s">
        <v>200</v>
      </c>
      <c r="Q7" s="27"/>
      <c r="R7" s="27"/>
      <c r="S7" s="27"/>
      <c r="T7" s="22"/>
      <c r="U7" s="27"/>
      <c r="V7" s="27"/>
      <c r="W7" s="28"/>
      <c r="Y7" s="29"/>
      <c r="AC7" s="68"/>
      <c r="AD7" s="27"/>
      <c r="AE7" s="29"/>
      <c r="AF7" s="41"/>
      <c r="AG7"/>
    </row>
    <row r="8" spans="1:34" ht="23.25" customHeight="1">
      <c r="G8" s="27"/>
      <c r="I8" s="27"/>
      <c r="J8" s="27" t="s">
        <v>100</v>
      </c>
      <c r="K8" s="27"/>
      <c r="L8" s="27" t="s">
        <v>101</v>
      </c>
      <c r="M8" s="27"/>
      <c r="N8" s="27"/>
      <c r="O8" s="27"/>
      <c r="P8" s="22" t="s">
        <v>102</v>
      </c>
      <c r="Q8" s="27"/>
      <c r="R8" s="27"/>
      <c r="S8" s="27"/>
      <c r="T8" s="27"/>
      <c r="U8" s="27"/>
      <c r="V8" s="27"/>
      <c r="W8" s="28"/>
      <c r="Y8" s="29"/>
      <c r="AC8" s="68"/>
      <c r="AD8" s="27"/>
      <c r="AE8" s="29"/>
      <c r="AF8" s="41"/>
      <c r="AG8"/>
    </row>
    <row r="9" spans="1:34" ht="23.25" customHeight="1">
      <c r="G9" s="27"/>
      <c r="H9" s="41" t="s">
        <v>103</v>
      </c>
      <c r="I9" s="27"/>
      <c r="J9" s="41" t="s">
        <v>104</v>
      </c>
      <c r="K9" s="27"/>
      <c r="L9" s="27" t="s">
        <v>105</v>
      </c>
      <c r="M9" s="27"/>
      <c r="N9" s="27" t="s">
        <v>106</v>
      </c>
      <c r="O9" s="27"/>
      <c r="P9" s="41" t="s">
        <v>107</v>
      </c>
      <c r="Q9" s="27"/>
      <c r="R9" s="27" t="s">
        <v>106</v>
      </c>
      <c r="S9" s="27"/>
      <c r="T9" s="41"/>
      <c r="U9" s="27"/>
      <c r="V9" s="27" t="s">
        <v>108</v>
      </c>
      <c r="W9" s="28"/>
      <c r="Y9" s="29"/>
      <c r="AC9" s="68"/>
      <c r="AD9" s="27"/>
      <c r="AE9" s="29"/>
      <c r="AF9" s="41"/>
      <c r="AG9"/>
    </row>
    <row r="10" spans="1:34" ht="23.25" customHeight="1">
      <c r="G10" s="41"/>
      <c r="H10" s="41" t="s">
        <v>109</v>
      </c>
      <c r="I10" s="41"/>
      <c r="J10" s="41" t="s">
        <v>110</v>
      </c>
      <c r="K10" s="41"/>
      <c r="L10" s="27" t="s">
        <v>111</v>
      </c>
      <c r="M10" s="41"/>
      <c r="N10" s="27" t="s">
        <v>112</v>
      </c>
      <c r="O10" s="41"/>
      <c r="P10" s="41" t="s">
        <v>110</v>
      </c>
      <c r="Q10" s="27"/>
      <c r="R10" s="27" t="s">
        <v>113</v>
      </c>
      <c r="S10" s="27"/>
      <c r="T10" s="41"/>
      <c r="U10" s="27"/>
      <c r="V10" s="27" t="s">
        <v>114</v>
      </c>
      <c r="W10" s="28"/>
      <c r="X10" s="316" t="s">
        <v>45</v>
      </c>
      <c r="Y10" s="316"/>
      <c r="Z10" s="316"/>
      <c r="AA10" s="31"/>
      <c r="AB10" s="31"/>
      <c r="AC10" s="27"/>
      <c r="AD10" s="27" t="s">
        <v>115</v>
      </c>
      <c r="AE10" s="29"/>
      <c r="AG10"/>
    </row>
    <row r="11" spans="1:34" ht="23.25" customHeight="1">
      <c r="C11" s="29"/>
      <c r="D11" s="138" t="s">
        <v>116</v>
      </c>
      <c r="E11" s="33"/>
      <c r="F11" s="27" t="s">
        <v>117</v>
      </c>
      <c r="G11" s="27"/>
      <c r="H11" s="41" t="s">
        <v>118</v>
      </c>
      <c r="I11" s="27"/>
      <c r="J11" s="27" t="s">
        <v>119</v>
      </c>
      <c r="K11" s="27"/>
      <c r="L11" s="27" t="s">
        <v>120</v>
      </c>
      <c r="M11" s="27"/>
      <c r="N11" s="27" t="s">
        <v>121</v>
      </c>
      <c r="O11" s="27"/>
      <c r="P11" s="27" t="s">
        <v>119</v>
      </c>
      <c r="Q11" s="27"/>
      <c r="R11" s="27" t="s">
        <v>122</v>
      </c>
      <c r="S11" s="27"/>
      <c r="T11" s="27"/>
      <c r="U11" s="27"/>
      <c r="V11" s="27" t="s">
        <v>123</v>
      </c>
      <c r="W11" s="28"/>
      <c r="X11" s="30" t="s">
        <v>124</v>
      </c>
      <c r="Y11" s="29"/>
      <c r="AA11" s="30"/>
      <c r="AB11" s="27" t="s">
        <v>125</v>
      </c>
      <c r="AC11" s="27"/>
      <c r="AD11" s="41" t="s">
        <v>126</v>
      </c>
      <c r="AE11" s="29"/>
      <c r="AG11"/>
    </row>
    <row r="12" spans="1:34" ht="23.25" customHeight="1">
      <c r="B12" s="217"/>
      <c r="C12" s="27"/>
      <c r="D12" s="139" t="s">
        <v>127</v>
      </c>
      <c r="E12" s="27"/>
      <c r="F12" s="30" t="s">
        <v>128</v>
      </c>
      <c r="G12" s="27"/>
      <c r="H12" s="27" t="s">
        <v>129</v>
      </c>
      <c r="I12" s="27"/>
      <c r="J12" s="27" t="s">
        <v>130</v>
      </c>
      <c r="K12" s="27"/>
      <c r="L12" s="27" t="s">
        <v>131</v>
      </c>
      <c r="M12" s="27"/>
      <c r="N12" s="27" t="s">
        <v>132</v>
      </c>
      <c r="O12" s="27"/>
      <c r="P12" s="27" t="s">
        <v>130</v>
      </c>
      <c r="Q12" s="27"/>
      <c r="R12" s="27" t="s">
        <v>5</v>
      </c>
      <c r="S12" s="27"/>
      <c r="T12" s="27" t="s">
        <v>133</v>
      </c>
      <c r="U12" s="27"/>
      <c r="V12" s="27" t="s">
        <v>134</v>
      </c>
      <c r="W12" s="28"/>
      <c r="X12" s="30" t="s">
        <v>135</v>
      </c>
      <c r="Y12" s="29"/>
      <c r="Z12" s="27" t="s">
        <v>136</v>
      </c>
      <c r="AA12" s="30"/>
      <c r="AB12" s="27" t="s">
        <v>137</v>
      </c>
      <c r="AC12" s="27"/>
      <c r="AD12" s="27" t="s">
        <v>138</v>
      </c>
      <c r="AE12" s="29"/>
      <c r="AF12" s="41" t="s">
        <v>108</v>
      </c>
      <c r="AG12"/>
    </row>
    <row r="13" spans="1:34" ht="23.25" customHeight="1">
      <c r="C13" s="314" t="s">
        <v>8</v>
      </c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/>
    </row>
    <row r="14" spans="1:34" ht="23.25" customHeight="1">
      <c r="A14" s="34" t="s">
        <v>205</v>
      </c>
      <c r="B14" s="34"/>
      <c r="C14" s="140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/>
    </row>
    <row r="15" spans="1:34" s="36" customFormat="1" ht="23.25" customHeight="1">
      <c r="A15" s="35" t="s">
        <v>139</v>
      </c>
      <c r="B15" s="35"/>
      <c r="C15" s="142"/>
      <c r="D15" s="143">
        <v>33671073</v>
      </c>
      <c r="E15" s="142"/>
      <c r="F15" s="143">
        <v>11019190</v>
      </c>
      <c r="G15" s="142"/>
      <c r="H15" s="144">
        <v>10216</v>
      </c>
      <c r="I15" s="142"/>
      <c r="J15" s="143">
        <v>-13887</v>
      </c>
      <c r="K15" s="142"/>
      <c r="L15" s="143">
        <v>-833486</v>
      </c>
      <c r="M15" s="142"/>
      <c r="N15" s="143">
        <v>-61134</v>
      </c>
      <c r="O15" s="142"/>
      <c r="P15" s="143">
        <v>1055876</v>
      </c>
      <c r="Q15" s="142"/>
      <c r="R15" s="143">
        <v>21282357</v>
      </c>
      <c r="S15" s="142"/>
      <c r="T15" s="143">
        <v>-606555</v>
      </c>
      <c r="U15" s="142"/>
      <c r="V15" s="143">
        <f>SUM(H15:T15)</f>
        <v>20833387</v>
      </c>
      <c r="W15" s="142"/>
      <c r="X15" s="143">
        <v>3400000</v>
      </c>
      <c r="Y15" s="142"/>
      <c r="Z15" s="143">
        <v>409158569</v>
      </c>
      <c r="AA15" s="142"/>
      <c r="AB15" s="143">
        <f>SUM(D15+F15+V15+X15+Z15)</f>
        <v>478082219</v>
      </c>
      <c r="AC15" s="142"/>
      <c r="AD15" s="143">
        <v>5651096</v>
      </c>
      <c r="AE15" s="142"/>
      <c r="AF15" s="143">
        <f>SUM(AB15:AD15)</f>
        <v>483733315</v>
      </c>
      <c r="AG15" s="142"/>
      <c r="AH15" s="142"/>
    </row>
    <row r="16" spans="1:34" s="36" customFormat="1" ht="23.25" customHeight="1">
      <c r="A16" s="37"/>
      <c r="B16" s="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H16" s="145"/>
    </row>
    <row r="17" spans="1:35" s="36" customFormat="1" ht="23.25" customHeight="1">
      <c r="A17" s="146" t="s">
        <v>140</v>
      </c>
      <c r="B17" s="146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H17" s="145"/>
    </row>
    <row r="18" spans="1:35" s="36" customFormat="1" ht="23.25" customHeight="1">
      <c r="A18" s="147" t="s">
        <v>141</v>
      </c>
      <c r="B18" s="293"/>
      <c r="C18" s="100"/>
      <c r="D18" s="100">
        <v>0</v>
      </c>
      <c r="E18" s="100"/>
      <c r="F18" s="100">
        <v>0</v>
      </c>
      <c r="G18" s="100"/>
      <c r="H18" s="100">
        <v>0</v>
      </c>
      <c r="I18" s="100"/>
      <c r="J18" s="100">
        <v>0</v>
      </c>
      <c r="K18" s="100"/>
      <c r="L18" s="100">
        <v>0</v>
      </c>
      <c r="M18" s="100"/>
      <c r="N18" s="100">
        <v>0</v>
      </c>
      <c r="O18" s="100"/>
      <c r="P18" s="100">
        <v>0</v>
      </c>
      <c r="Q18" s="100"/>
      <c r="R18" s="100">
        <v>0</v>
      </c>
      <c r="S18" s="100"/>
      <c r="T18" s="100">
        <v>0</v>
      </c>
      <c r="U18" s="100"/>
      <c r="V18" s="100">
        <f t="shared" ref="V18" si="0">SUM(H18:T18)</f>
        <v>0</v>
      </c>
      <c r="W18" s="100"/>
      <c r="X18" s="100">
        <v>0</v>
      </c>
      <c r="Y18" s="100"/>
      <c r="Z18" s="100">
        <v>0</v>
      </c>
      <c r="AA18" s="100"/>
      <c r="AB18" s="100">
        <f>SUM(D18:F18,V18:Z18)</f>
        <v>0</v>
      </c>
      <c r="AC18" s="100"/>
      <c r="AD18" s="100">
        <v>-126999</v>
      </c>
      <c r="AE18" s="100"/>
      <c r="AF18" s="100">
        <f t="shared" ref="AF18" si="1">SUM(AB18:AD18)</f>
        <v>-126999</v>
      </c>
      <c r="AH18" s="145"/>
    </row>
    <row r="19" spans="1:35" s="36" customFormat="1" ht="23.25" customHeight="1">
      <c r="A19" s="25" t="s">
        <v>145</v>
      </c>
      <c r="B19" s="25"/>
      <c r="C19" s="100"/>
      <c r="D19" s="100">
        <v>0</v>
      </c>
      <c r="E19" s="100"/>
      <c r="F19" s="100">
        <v>0</v>
      </c>
      <c r="G19" s="100"/>
      <c r="H19" s="100">
        <v>6218</v>
      </c>
      <c r="I19" s="100"/>
      <c r="J19" s="100">
        <v>0</v>
      </c>
      <c r="K19" s="100"/>
      <c r="L19" s="100">
        <v>0</v>
      </c>
      <c r="M19" s="100"/>
      <c r="N19" s="100">
        <v>0</v>
      </c>
      <c r="O19" s="100"/>
      <c r="P19" s="100">
        <v>0</v>
      </c>
      <c r="Q19" s="100"/>
      <c r="R19" s="100">
        <v>0</v>
      </c>
      <c r="S19" s="100"/>
      <c r="T19" s="100">
        <v>0</v>
      </c>
      <c r="U19" s="100"/>
      <c r="V19" s="100">
        <f t="shared" ref="V19" si="2">SUM(H19:T19)</f>
        <v>6218</v>
      </c>
      <c r="W19" s="100"/>
      <c r="X19" s="100">
        <v>0</v>
      </c>
      <c r="Y19" s="100"/>
      <c r="Z19" s="148">
        <v>0</v>
      </c>
      <c r="AA19" s="100"/>
      <c r="AB19" s="100">
        <f t="shared" ref="AB19" si="3">SUM(D19:F19,V19:Z19)</f>
        <v>6218</v>
      </c>
      <c r="AC19" s="100"/>
      <c r="AD19" s="148">
        <v>4689</v>
      </c>
      <c r="AE19" s="100"/>
      <c r="AF19" s="100">
        <f t="shared" ref="AF19" si="4">SUM(AB19:AD19)</f>
        <v>10907</v>
      </c>
      <c r="AH19" s="145"/>
    </row>
    <row r="20" spans="1:35" s="36" customFormat="1" ht="23.25" customHeight="1">
      <c r="A20" s="149" t="s">
        <v>146</v>
      </c>
      <c r="B20" s="149"/>
      <c r="C20" s="137"/>
      <c r="D20" s="110">
        <f>SUM(D18:D19)</f>
        <v>0</v>
      </c>
      <c r="E20" s="137"/>
      <c r="F20" s="110">
        <f>SUM(F18:F19)</f>
        <v>0</v>
      </c>
      <c r="G20" s="137"/>
      <c r="H20" s="110">
        <f>SUM(H18:H19)</f>
        <v>6218</v>
      </c>
      <c r="I20" s="137"/>
      <c r="J20" s="110">
        <f>SUM(J18:J19)</f>
        <v>0</v>
      </c>
      <c r="K20" s="137"/>
      <c r="L20" s="110">
        <v>0</v>
      </c>
      <c r="M20" s="137"/>
      <c r="N20" s="110">
        <v>0</v>
      </c>
      <c r="O20" s="137"/>
      <c r="P20" s="110">
        <v>0</v>
      </c>
      <c r="Q20" s="137"/>
      <c r="R20" s="110">
        <f>SUM(R18:R19)</f>
        <v>0</v>
      </c>
      <c r="S20" s="137"/>
      <c r="T20" s="110">
        <f>SUM(T18:T19)</f>
        <v>0</v>
      </c>
      <c r="U20" s="137"/>
      <c r="V20" s="110">
        <f>SUM(V18:V19)</f>
        <v>6218</v>
      </c>
      <c r="W20" s="137"/>
      <c r="X20" s="110">
        <f>SUM(X18:X19)</f>
        <v>0</v>
      </c>
      <c r="Y20" s="137"/>
      <c r="Z20" s="110">
        <f>SUM(Z18:Z19)</f>
        <v>0</v>
      </c>
      <c r="AA20" s="137"/>
      <c r="AB20" s="110">
        <f>SUM(AB18:AB19)</f>
        <v>6218</v>
      </c>
      <c r="AC20" s="137"/>
      <c r="AD20" s="110">
        <f>SUM(AD18:AD19)</f>
        <v>-122310</v>
      </c>
      <c r="AE20" s="137"/>
      <c r="AF20" s="110">
        <f>SUM(AF18:AF19)</f>
        <v>-116092</v>
      </c>
      <c r="AH20" s="145"/>
    </row>
    <row r="21" spans="1:35" ht="23.25" customHeight="1">
      <c r="A21" s="38"/>
      <c r="B21" s="38"/>
      <c r="C21" s="151"/>
      <c r="D21" s="152"/>
      <c r="E21" s="151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3"/>
      <c r="AB21" s="152"/>
      <c r="AC21" s="106"/>
      <c r="AD21" s="152"/>
      <c r="AE21" s="152"/>
      <c r="AF21" s="152"/>
      <c r="AG21"/>
      <c r="AH21" s="154"/>
    </row>
    <row r="22" spans="1:35" ht="23.25" customHeight="1">
      <c r="A22" s="35" t="s">
        <v>147</v>
      </c>
      <c r="B22" s="35"/>
      <c r="C22" s="151"/>
      <c r="D22" s="152"/>
      <c r="E22" s="151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3"/>
      <c r="AB22" s="152"/>
      <c r="AC22" s="106"/>
      <c r="AD22" s="152"/>
      <c r="AE22" s="152"/>
      <c r="AF22" s="152"/>
      <c r="AG22"/>
      <c r="AH22" s="154"/>
    </row>
    <row r="23" spans="1:35" ht="23.25" customHeight="1">
      <c r="A23" s="38" t="s">
        <v>148</v>
      </c>
      <c r="B23" s="38"/>
      <c r="C23" s="151"/>
      <c r="D23" s="106">
        <v>0</v>
      </c>
      <c r="E23" s="106"/>
      <c r="F23" s="106">
        <v>0</v>
      </c>
      <c r="G23" s="106"/>
      <c r="H23" s="106">
        <v>0</v>
      </c>
      <c r="I23" s="106"/>
      <c r="J23" s="106">
        <v>0</v>
      </c>
      <c r="K23" s="106"/>
      <c r="L23" s="106">
        <v>0</v>
      </c>
      <c r="M23" s="106"/>
      <c r="N23" s="106">
        <v>0</v>
      </c>
      <c r="O23" s="106"/>
      <c r="P23" s="106">
        <v>0</v>
      </c>
      <c r="Q23" s="106"/>
      <c r="R23" s="106">
        <v>0</v>
      </c>
      <c r="S23" s="106"/>
      <c r="T23" s="106">
        <v>0</v>
      </c>
      <c r="U23" s="106"/>
      <c r="V23" s="100">
        <f>SUM(H23:T23)</f>
        <v>0</v>
      </c>
      <c r="W23" s="100"/>
      <c r="X23" s="100">
        <v>0</v>
      </c>
      <c r="Y23" s="100"/>
      <c r="Z23" s="106">
        <f>PL!E63</f>
        <v>11281023</v>
      </c>
      <c r="AA23" s="100"/>
      <c r="AB23" s="100">
        <f t="shared" ref="AB23:AB24" si="5">SUM(D23:F23,V23:Z23)</f>
        <v>11281023</v>
      </c>
      <c r="AC23" s="100"/>
      <c r="AD23" s="100">
        <f>PL!E64</f>
        <v>59060</v>
      </c>
      <c r="AE23" s="100"/>
      <c r="AF23" s="100">
        <f t="shared" ref="AF23:AF24" si="6">SUM(AB23:AD23)</f>
        <v>11340083</v>
      </c>
      <c r="AG23" s="42"/>
      <c r="AH23" s="154"/>
      <c r="AI23" s="42"/>
    </row>
    <row r="24" spans="1:35" ht="23.25" customHeight="1">
      <c r="A24" s="38" t="s">
        <v>149</v>
      </c>
      <c r="B24" s="38"/>
      <c r="C24" s="151"/>
      <c r="D24" s="155">
        <v>0</v>
      </c>
      <c r="E24" s="151"/>
      <c r="F24" s="155">
        <v>0</v>
      </c>
      <c r="G24" s="106"/>
      <c r="H24" s="155">
        <v>0</v>
      </c>
      <c r="I24" s="106"/>
      <c r="J24" s="155">
        <v>269206</v>
      </c>
      <c r="K24" s="106"/>
      <c r="L24" s="155">
        <v>-63714</v>
      </c>
      <c r="M24" s="106"/>
      <c r="N24" s="155">
        <v>33545</v>
      </c>
      <c r="O24" s="106"/>
      <c r="P24" s="155">
        <v>45527</v>
      </c>
      <c r="Q24" s="156"/>
      <c r="R24" s="155">
        <v>0</v>
      </c>
      <c r="S24" s="153"/>
      <c r="T24" s="155">
        <v>0</v>
      </c>
      <c r="U24" s="153"/>
      <c r="V24" s="155">
        <f>SUM(H24:T24)</f>
        <v>284564</v>
      </c>
      <c r="W24" s="151"/>
      <c r="X24" s="157">
        <v>0</v>
      </c>
      <c r="Y24" s="151"/>
      <c r="Z24" s="155">
        <v>0</v>
      </c>
      <c r="AA24" s="151"/>
      <c r="AB24" s="155">
        <f t="shared" si="5"/>
        <v>284564</v>
      </c>
      <c r="AC24" s="153"/>
      <c r="AD24" s="155">
        <v>1338</v>
      </c>
      <c r="AE24" s="151"/>
      <c r="AF24" s="155">
        <f t="shared" si="6"/>
        <v>285902</v>
      </c>
      <c r="AG24" s="42"/>
      <c r="AH24" s="154"/>
    </row>
    <row r="25" spans="1:35" s="36" customFormat="1" ht="23.25" customHeight="1">
      <c r="A25" s="158" t="s">
        <v>150</v>
      </c>
      <c r="B25" s="158"/>
      <c r="C25" s="159"/>
      <c r="D25" s="144">
        <v>0</v>
      </c>
      <c r="E25" s="159"/>
      <c r="F25" s="144">
        <f>SUM(F23:F24)</f>
        <v>0</v>
      </c>
      <c r="G25" s="160"/>
      <c r="H25" s="144">
        <f>SUM(H23:H24)</f>
        <v>0</v>
      </c>
      <c r="I25" s="160"/>
      <c r="J25" s="161">
        <f>SUM(J23:J24)</f>
        <v>269206</v>
      </c>
      <c r="K25" s="160"/>
      <c r="L25" s="161">
        <f>SUM(L23:L24)</f>
        <v>-63714</v>
      </c>
      <c r="M25" s="160"/>
      <c r="N25" s="161">
        <f>SUM(N23:N24)</f>
        <v>33545</v>
      </c>
      <c r="O25" s="160"/>
      <c r="P25" s="161">
        <f>SUM(P23:P24)</f>
        <v>45527</v>
      </c>
      <c r="Q25" s="160"/>
      <c r="R25" s="144">
        <f>SUM(R23:R24)</f>
        <v>0</v>
      </c>
      <c r="S25" s="160"/>
      <c r="T25" s="144">
        <f>SUM(T23:T24)</f>
        <v>0</v>
      </c>
      <c r="U25" s="160"/>
      <c r="V25" s="110">
        <f>SUM(J25:R25)</f>
        <v>284564</v>
      </c>
      <c r="W25" s="162"/>
      <c r="X25" s="163">
        <f>SUM(X23:X24)</f>
        <v>0</v>
      </c>
      <c r="Y25" s="160"/>
      <c r="Z25" s="144">
        <f>SUM(Z23:Z24)</f>
        <v>11281023</v>
      </c>
      <c r="AA25" s="164"/>
      <c r="AB25" s="161">
        <f>SUM(AB23:AB24)</f>
        <v>11565587</v>
      </c>
      <c r="AC25" s="162"/>
      <c r="AD25" s="144">
        <f>SUM(AD23:AD24)</f>
        <v>60398</v>
      </c>
      <c r="AE25" s="162"/>
      <c r="AF25" s="161">
        <f>SUM(AF23:AF24)</f>
        <v>11625985</v>
      </c>
      <c r="AG25" s="72"/>
      <c r="AH25" s="165"/>
    </row>
    <row r="26" spans="1:35" s="36" customFormat="1" ht="23.25" customHeight="1">
      <c r="A26" s="37"/>
      <c r="B26" s="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H26" s="145"/>
    </row>
    <row r="27" spans="1:35" s="36" customFormat="1" ht="23.25" customHeight="1">
      <c r="A27" s="166" t="s">
        <v>151</v>
      </c>
      <c r="B27" s="166"/>
      <c r="C27" s="137"/>
      <c r="D27" s="279">
        <v>0</v>
      </c>
      <c r="E27" s="204"/>
      <c r="F27" s="279">
        <v>0</v>
      </c>
      <c r="G27" s="222"/>
      <c r="H27" s="279">
        <v>0</v>
      </c>
      <c r="I27" s="222"/>
      <c r="J27" s="279">
        <v>0</v>
      </c>
      <c r="K27" s="222"/>
      <c r="L27" s="279">
        <v>0</v>
      </c>
      <c r="M27" s="222"/>
      <c r="N27" s="279">
        <v>0</v>
      </c>
      <c r="O27" s="222"/>
      <c r="P27" s="279">
        <v>-46979</v>
      </c>
      <c r="Q27" s="280"/>
      <c r="R27" s="279">
        <v>-75480</v>
      </c>
      <c r="S27" s="280"/>
      <c r="T27" s="279">
        <v>0</v>
      </c>
      <c r="U27" s="280"/>
      <c r="V27" s="281">
        <f>SUM(H27:T27)</f>
        <v>-122459</v>
      </c>
      <c r="W27" s="204"/>
      <c r="X27" s="282">
        <v>0</v>
      </c>
      <c r="Y27" s="204"/>
      <c r="Z27" s="279">
        <v>122459</v>
      </c>
      <c r="AA27" s="204"/>
      <c r="AB27" s="279">
        <f>SUM(D27:F27,V27:Z27)</f>
        <v>0</v>
      </c>
      <c r="AC27" s="204"/>
      <c r="AD27" s="279">
        <v>0</v>
      </c>
      <c r="AE27" s="204"/>
      <c r="AF27" s="279">
        <f t="shared" ref="AF27" si="7">SUM(AB27:AD27)</f>
        <v>0</v>
      </c>
      <c r="AH27" s="145"/>
    </row>
    <row r="28" spans="1:35" ht="23.25" customHeight="1">
      <c r="A28" s="39"/>
      <c r="B28" s="39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67"/>
      <c r="Y28" s="167"/>
      <c r="Z28" s="106"/>
      <c r="AA28" s="106"/>
      <c r="AB28" s="106"/>
      <c r="AC28" s="106"/>
      <c r="AD28" s="167"/>
      <c r="AE28" s="167"/>
      <c r="AF28" s="167"/>
      <c r="AG28"/>
      <c r="AH28" s="154"/>
    </row>
    <row r="29" spans="1:35" ht="23.25" customHeight="1" thickBot="1">
      <c r="A29" s="37" t="s">
        <v>206</v>
      </c>
      <c r="B29" s="37"/>
      <c r="C29" s="160"/>
      <c r="D29" s="168">
        <f>SUM(D15,D20,D25,D27)</f>
        <v>33671073</v>
      </c>
      <c r="E29" s="160"/>
      <c r="F29" s="168">
        <f>SUM(F15,F20,F25,F27)</f>
        <v>11019190</v>
      </c>
      <c r="G29" s="160"/>
      <c r="H29" s="168">
        <f>SUM(H15,H20,H25,H27)</f>
        <v>16434</v>
      </c>
      <c r="I29" s="160"/>
      <c r="J29" s="168">
        <f>SUM(J15,J20,J25,J27)</f>
        <v>255319</v>
      </c>
      <c r="K29" s="160"/>
      <c r="L29" s="168">
        <f>SUM(L15,L20,L25,L27)</f>
        <v>-897200</v>
      </c>
      <c r="M29" s="160"/>
      <c r="N29" s="168">
        <f>SUM(N15,N20,N25,N27)</f>
        <v>-27589</v>
      </c>
      <c r="O29" s="160"/>
      <c r="P29" s="168">
        <f>SUM(P15,P20,P25,P27)</f>
        <v>1054424</v>
      </c>
      <c r="Q29" s="160"/>
      <c r="R29" s="168">
        <f>SUM(R15,R20,R25,R27)</f>
        <v>21206877</v>
      </c>
      <c r="S29" s="160"/>
      <c r="T29" s="168">
        <f>SUM(T15,T20,T25,T27)</f>
        <v>-606555</v>
      </c>
      <c r="U29" s="160"/>
      <c r="V29" s="168">
        <f>SUM(V15,V20,V25,V27)</f>
        <v>21001710</v>
      </c>
      <c r="W29" s="160"/>
      <c r="X29" s="168">
        <f>SUM(X15,X20,X25,X27)</f>
        <v>3400000</v>
      </c>
      <c r="Y29" s="160"/>
      <c r="Z29" s="168">
        <f>SUM(Z15,Z20,Z25,Z27)</f>
        <v>420562051</v>
      </c>
      <c r="AA29" s="160"/>
      <c r="AB29" s="168">
        <f>SUM(AB15,AB20,AB25,AB27)</f>
        <v>489654024</v>
      </c>
      <c r="AC29" s="160"/>
      <c r="AD29" s="168">
        <f>SUM(AD15,AD20,AD25,AD27)</f>
        <v>5589184</v>
      </c>
      <c r="AE29" s="160"/>
      <c r="AF29" s="168">
        <f>SUM(AF15,AF20,AF25,AF27)</f>
        <v>495243208</v>
      </c>
      <c r="AG29"/>
      <c r="AH29" s="154"/>
    </row>
    <row r="30" spans="1:35" ht="18.75" customHeight="1" thickTop="1">
      <c r="A30" s="37"/>
      <c r="B30" s="3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/>
    </row>
    <row r="31" spans="1:35" s="66" customFormat="1" ht="23.25" customHeight="1">
      <c r="A31" s="67"/>
      <c r="B31" s="67"/>
      <c r="C31" s="169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74"/>
    </row>
    <row r="32" spans="1:35" ht="24.6" customHeight="1"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</row>
  </sheetData>
  <mergeCells count="4">
    <mergeCell ref="C4:AF4"/>
    <mergeCell ref="H5:V5"/>
    <mergeCell ref="X10:Z10"/>
    <mergeCell ref="C13:AF13"/>
  </mergeCells>
  <pageMargins left="0.8" right="0.8" top="0.48" bottom="0.5" header="0.5" footer="0.5"/>
  <pageSetup paperSize="9" scale="49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FCB9C-68F2-4503-BAF7-8EB7FF74A5E8}">
  <sheetPr>
    <pageSetUpPr autoPageBreaks="0"/>
  </sheetPr>
  <dimension ref="A1:M21"/>
  <sheetViews>
    <sheetView view="pageBreakPreview" zoomScale="85" zoomScaleNormal="70" zoomScaleSheetLayoutView="85" workbookViewId="0"/>
  </sheetViews>
  <sheetFormatPr defaultColWidth="8.85546875" defaultRowHeight="22.5" customHeight="1"/>
  <cols>
    <col min="1" max="1" width="83.140625" customWidth="1"/>
    <col min="2" max="2" width="9.140625" customWidth="1"/>
    <col min="3" max="3" width="3.5703125" customWidth="1"/>
    <col min="4" max="4" width="14.85546875" customWidth="1"/>
    <col min="5" max="5" width="1.42578125" customWidth="1"/>
    <col min="6" max="6" width="14.85546875" customWidth="1"/>
    <col min="7" max="7" width="1.42578125" customWidth="1"/>
    <col min="8" max="8" width="14.85546875" customWidth="1"/>
    <col min="9" max="9" width="1.42578125" customWidth="1"/>
    <col min="10" max="10" width="14.85546875" customWidth="1"/>
    <col min="11" max="11" width="1.42578125" customWidth="1"/>
    <col min="12" max="12" width="14.85546875" customWidth="1"/>
    <col min="13" max="13" width="10.5703125" bestFit="1" customWidth="1"/>
  </cols>
  <sheetData>
    <row r="1" spans="1:13" ht="22.5" customHeight="1">
      <c r="A1" s="12" t="s">
        <v>0</v>
      </c>
      <c r="B1" s="44"/>
      <c r="C1" s="44"/>
      <c r="D1" s="190"/>
    </row>
    <row r="2" spans="1:13" ht="22.5" customHeight="1">
      <c r="A2" s="189" t="s">
        <v>152</v>
      </c>
      <c r="B2" s="189"/>
      <c r="C2" s="189"/>
      <c r="D2" s="190"/>
    </row>
    <row r="3" spans="1:13" ht="22.35" customHeight="1">
      <c r="A3" s="189"/>
      <c r="B3" s="189"/>
      <c r="C3" s="189"/>
      <c r="D3" s="190"/>
    </row>
    <row r="4" spans="1:13" ht="22.35" customHeight="1">
      <c r="A4" s="66"/>
      <c r="B4" s="66"/>
      <c r="C4" s="66"/>
      <c r="D4" s="66"/>
      <c r="E4" s="190"/>
      <c r="F4" s="310" t="s">
        <v>3</v>
      </c>
      <c r="G4" s="310"/>
      <c r="H4" s="310"/>
      <c r="I4" s="310"/>
      <c r="J4" s="310"/>
      <c r="K4" s="310"/>
      <c r="L4" s="310"/>
    </row>
    <row r="5" spans="1:13" ht="22.35" customHeight="1">
      <c r="A5" s="66"/>
      <c r="B5" s="66"/>
      <c r="C5" s="66"/>
      <c r="D5" s="41"/>
      <c r="E5" s="26"/>
      <c r="F5" s="41"/>
      <c r="G5" s="26"/>
      <c r="H5" s="317" t="s">
        <v>45</v>
      </c>
      <c r="I5" s="317"/>
      <c r="J5" s="317"/>
      <c r="K5" s="26"/>
      <c r="L5" s="41"/>
    </row>
    <row r="6" spans="1:13" ht="22.35" customHeight="1">
      <c r="A6" s="66"/>
      <c r="B6" s="66"/>
      <c r="C6" s="66"/>
      <c r="D6" s="41" t="s">
        <v>116</v>
      </c>
      <c r="E6" s="26"/>
      <c r="F6" s="41" t="s">
        <v>153</v>
      </c>
      <c r="G6" s="26"/>
      <c r="H6" s="41" t="s">
        <v>124</v>
      </c>
      <c r="I6" s="41"/>
      <c r="J6" s="41"/>
      <c r="K6" s="26"/>
      <c r="L6" s="41"/>
    </row>
    <row r="7" spans="1:13" ht="22.35" customHeight="1">
      <c r="A7" s="66"/>
      <c r="B7" s="32"/>
      <c r="C7" s="32"/>
      <c r="D7" s="41" t="s">
        <v>127</v>
      </c>
      <c r="E7" s="26"/>
      <c r="F7" s="41" t="s">
        <v>154</v>
      </c>
      <c r="G7" s="26"/>
      <c r="H7" s="41" t="s">
        <v>135</v>
      </c>
      <c r="I7" s="41"/>
      <c r="J7" s="41" t="s">
        <v>136</v>
      </c>
      <c r="K7" s="26"/>
      <c r="L7" s="41" t="s">
        <v>108</v>
      </c>
    </row>
    <row r="8" spans="1:13" ht="22.35" customHeight="1">
      <c r="A8" s="66"/>
      <c r="B8" s="66"/>
      <c r="C8" s="66"/>
      <c r="D8" s="318" t="s">
        <v>8</v>
      </c>
      <c r="E8" s="318"/>
      <c r="F8" s="318"/>
      <c r="G8" s="318"/>
      <c r="H8" s="318"/>
      <c r="I8" s="318"/>
      <c r="J8" s="318"/>
      <c r="K8" s="318"/>
      <c r="L8" s="318"/>
    </row>
    <row r="9" spans="1:13" ht="22.35" customHeight="1">
      <c r="A9" s="158" t="s">
        <v>207</v>
      </c>
      <c r="B9" s="158"/>
      <c r="C9" s="158"/>
      <c r="D9" s="26"/>
      <c r="F9" s="26"/>
      <c r="J9" s="26"/>
      <c r="L9" s="26"/>
    </row>
    <row r="10" spans="1:13" ht="22.35" customHeight="1">
      <c r="A10" s="191" t="s">
        <v>208</v>
      </c>
      <c r="B10" s="158"/>
      <c r="C10" s="158"/>
      <c r="D10" s="192">
        <v>33671073</v>
      </c>
      <c r="E10" s="36"/>
      <c r="F10" s="172">
        <v>407069914</v>
      </c>
      <c r="G10" s="36"/>
      <c r="H10" s="172">
        <v>3400000</v>
      </c>
      <c r="I10" s="193"/>
      <c r="J10" s="193">
        <v>65650859</v>
      </c>
      <c r="K10" s="193"/>
      <c r="L10" s="193">
        <f>SUM(D10:J10)</f>
        <v>509791846</v>
      </c>
    </row>
    <row r="11" spans="1:13" ht="22.35" customHeight="1">
      <c r="A11" s="191"/>
      <c r="B11" s="158"/>
      <c r="C11" s="158"/>
      <c r="D11" s="268"/>
      <c r="H11" s="268"/>
      <c r="I11" s="268"/>
      <c r="J11" s="268"/>
      <c r="L11" s="268"/>
    </row>
    <row r="12" spans="1:13" ht="22.35" customHeight="1">
      <c r="A12" s="158" t="s">
        <v>147</v>
      </c>
      <c r="B12" s="158"/>
      <c r="C12" s="158"/>
      <c r="D12" s="194"/>
      <c r="E12" s="41"/>
      <c r="F12" s="41"/>
      <c r="G12" s="41"/>
      <c r="H12" s="283"/>
      <c r="I12" s="283"/>
      <c r="J12" s="283"/>
      <c r="K12" s="41"/>
      <c r="L12" s="283"/>
    </row>
    <row r="13" spans="1:13" ht="22.35" customHeight="1">
      <c r="A13" s="66" t="s">
        <v>155</v>
      </c>
      <c r="B13" s="66"/>
      <c r="C13" s="66"/>
      <c r="D13" s="284">
        <v>0</v>
      </c>
      <c r="E13" s="195"/>
      <c r="F13" s="195">
        <v>0</v>
      </c>
      <c r="G13" s="195"/>
      <c r="H13" s="196">
        <v>0</v>
      </c>
      <c r="I13" s="285"/>
      <c r="J13" s="286">
        <f>PL!G63</f>
        <v>31074651</v>
      </c>
      <c r="K13" s="195"/>
      <c r="L13" s="286">
        <f>SUM(H13,J13)</f>
        <v>31074651</v>
      </c>
    </row>
    <row r="14" spans="1:13" ht="22.35" customHeight="1">
      <c r="A14" s="36" t="s">
        <v>150</v>
      </c>
      <c r="B14" s="66"/>
      <c r="C14" s="66"/>
      <c r="D14" s="197">
        <f>SUM(D13)</f>
        <v>0</v>
      </c>
      <c r="E14" s="198"/>
      <c r="F14" s="197">
        <f>SUM(F13)</f>
        <v>0</v>
      </c>
      <c r="G14" s="198"/>
      <c r="H14" s="197">
        <f>SUM(H13)</f>
        <v>0</v>
      </c>
      <c r="I14" s="199"/>
      <c r="J14" s="200">
        <f>SUM(J13)</f>
        <v>31074651</v>
      </c>
      <c r="K14" s="198"/>
      <c r="L14" s="200">
        <f>SUM(D14,F14,H14,J14)</f>
        <v>31074651</v>
      </c>
    </row>
    <row r="15" spans="1:13" ht="22.35" customHeight="1">
      <c r="A15" s="66"/>
      <c r="B15" s="66"/>
      <c r="C15" s="66"/>
      <c r="D15" s="288"/>
      <c r="E15" s="195"/>
      <c r="F15" s="195"/>
      <c r="G15" s="195"/>
      <c r="H15" s="289"/>
      <c r="I15" s="285"/>
      <c r="J15" s="285"/>
      <c r="K15" s="195"/>
      <c r="L15" s="290"/>
    </row>
    <row r="16" spans="1:13" ht="22.35" customHeight="1" thickBot="1">
      <c r="A16" s="201" t="s">
        <v>209</v>
      </c>
      <c r="B16" s="201"/>
      <c r="C16" s="201"/>
      <c r="D16" s="202">
        <f>SUM(D14,D10)</f>
        <v>33671073</v>
      </c>
      <c r="E16" s="203"/>
      <c r="F16" s="202">
        <f>SUM(F14,F10)</f>
        <v>407069914</v>
      </c>
      <c r="G16" s="203"/>
      <c r="H16" s="202">
        <f>SUM(H14,H10)</f>
        <v>3400000</v>
      </c>
      <c r="I16" s="204"/>
      <c r="J16" s="202">
        <f>SUM(J14,J10)</f>
        <v>96725510</v>
      </c>
      <c r="K16" s="203"/>
      <c r="L16" s="202">
        <f>SUM(L14,L10)</f>
        <v>540866497</v>
      </c>
      <c r="M16" s="291"/>
    </row>
    <row r="17" spans="1:13" ht="22.35" customHeight="1" thickTop="1"/>
    <row r="18" spans="1:13" ht="22.35" customHeight="1"/>
    <row r="19" spans="1:13" ht="22.5" customHeight="1">
      <c r="A19" s="82"/>
      <c r="B19" s="26"/>
      <c r="C19" s="26"/>
    </row>
    <row r="20" spans="1:13" s="46" customFormat="1" ht="22.5" customHeight="1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205"/>
    </row>
    <row r="21" spans="1:13" s="40" customFormat="1" ht="22.5" customHeight="1">
      <c r="A21" s="307"/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206"/>
    </row>
  </sheetData>
  <mergeCells count="5">
    <mergeCell ref="F4:L4"/>
    <mergeCell ref="A20:L20"/>
    <mergeCell ref="A21:L21"/>
    <mergeCell ref="H5:J5"/>
    <mergeCell ref="D8:L8"/>
  </mergeCells>
  <pageMargins left="0.8" right="0.8" top="0.48" bottom="0.5" header="0.5" footer="0.5"/>
  <pageSetup paperSize="9" scale="83" firstPageNumber="9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48C9-D5AC-4B80-B3D3-11910B198E24}">
  <sheetPr>
    <pageSetUpPr autoPageBreaks="0" fitToPage="1"/>
  </sheetPr>
  <dimension ref="A1:M23"/>
  <sheetViews>
    <sheetView view="pageBreakPreview" zoomScale="85" zoomScaleNormal="70" zoomScaleSheetLayoutView="85" workbookViewId="0"/>
  </sheetViews>
  <sheetFormatPr defaultColWidth="8.85546875" defaultRowHeight="22.5" customHeight="1"/>
  <cols>
    <col min="1" max="1" width="83.140625" customWidth="1"/>
    <col min="2" max="2" width="9.5703125" customWidth="1"/>
    <col min="3" max="3" width="3.5703125" customWidth="1"/>
    <col min="4" max="4" width="14.85546875" customWidth="1"/>
    <col min="5" max="5" width="1.42578125" customWidth="1"/>
    <col min="6" max="6" width="14.85546875" customWidth="1"/>
    <col min="7" max="7" width="1.42578125" customWidth="1"/>
    <col min="8" max="8" width="14.85546875" customWidth="1"/>
    <col min="9" max="9" width="1.42578125" customWidth="1"/>
    <col min="10" max="10" width="14.85546875" customWidth="1"/>
    <col min="11" max="11" width="1.42578125" customWidth="1"/>
    <col min="12" max="12" width="16.140625" customWidth="1"/>
    <col min="13" max="13" width="10.5703125" bestFit="1" customWidth="1"/>
  </cols>
  <sheetData>
    <row r="1" spans="1:13" ht="22.5" customHeight="1">
      <c r="A1" s="12" t="s">
        <v>0</v>
      </c>
      <c r="B1" s="44"/>
    </row>
    <row r="2" spans="1:13" ht="22.5" customHeight="1">
      <c r="A2" s="189" t="s">
        <v>152</v>
      </c>
      <c r="B2" s="189"/>
    </row>
    <row r="3" spans="1:13" ht="22.5" customHeight="1">
      <c r="A3" s="189"/>
    </row>
    <row r="4" spans="1:13" ht="22.35" customHeight="1">
      <c r="A4" s="66"/>
      <c r="B4" s="66"/>
      <c r="C4" s="190"/>
      <c r="D4" s="310" t="s">
        <v>3</v>
      </c>
      <c r="E4" s="310"/>
      <c r="F4" s="310"/>
      <c r="G4" s="310"/>
      <c r="H4" s="310"/>
      <c r="I4" s="310"/>
      <c r="J4" s="310"/>
      <c r="K4" s="310"/>
      <c r="L4" s="310"/>
    </row>
    <row r="5" spans="1:13" ht="22.35" customHeight="1">
      <c r="A5" s="66"/>
      <c r="B5" s="66"/>
      <c r="C5" s="26"/>
      <c r="D5" s="41"/>
      <c r="E5" s="26"/>
      <c r="F5" s="41"/>
      <c r="G5" s="26"/>
      <c r="H5" s="317" t="s">
        <v>45</v>
      </c>
      <c r="I5" s="317"/>
      <c r="J5" s="317"/>
      <c r="K5" s="26"/>
      <c r="L5" s="41"/>
    </row>
    <row r="6" spans="1:13" ht="22.35" customHeight="1">
      <c r="A6" s="66"/>
      <c r="B6" s="66"/>
      <c r="C6" s="26"/>
      <c r="D6" s="41" t="s">
        <v>116</v>
      </c>
      <c r="E6" s="26"/>
      <c r="F6" s="41" t="s">
        <v>153</v>
      </c>
      <c r="G6" s="26"/>
      <c r="H6" s="41" t="s">
        <v>124</v>
      </c>
      <c r="I6" s="41"/>
      <c r="J6" s="41"/>
      <c r="K6" s="26"/>
      <c r="L6" s="41"/>
    </row>
    <row r="7" spans="1:13" ht="22.35" customHeight="1">
      <c r="A7" s="66"/>
      <c r="B7" s="32"/>
      <c r="C7" s="26"/>
      <c r="D7" s="41" t="s">
        <v>127</v>
      </c>
      <c r="E7" s="26"/>
      <c r="F7" s="41" t="s">
        <v>154</v>
      </c>
      <c r="G7" s="26"/>
      <c r="H7" s="41" t="s">
        <v>135</v>
      </c>
      <c r="I7" s="41"/>
      <c r="J7" s="41" t="s">
        <v>136</v>
      </c>
      <c r="K7" s="26"/>
      <c r="L7" s="41" t="s">
        <v>108</v>
      </c>
    </row>
    <row r="8" spans="1:13" ht="22.35" customHeight="1">
      <c r="A8" s="66"/>
      <c r="B8" s="66"/>
      <c r="D8" s="318" t="s">
        <v>8</v>
      </c>
      <c r="E8" s="318"/>
      <c r="F8" s="318"/>
      <c r="G8" s="318"/>
      <c r="H8" s="318"/>
      <c r="I8" s="318"/>
      <c r="J8" s="318"/>
      <c r="K8" s="318"/>
      <c r="L8" s="318"/>
    </row>
    <row r="9" spans="1:13" ht="22.35" customHeight="1">
      <c r="A9" s="34" t="s">
        <v>205</v>
      </c>
      <c r="B9" s="158"/>
      <c r="D9" s="26"/>
      <c r="H9" s="26"/>
      <c r="I9" s="26"/>
      <c r="J9" s="26"/>
      <c r="L9" s="26"/>
    </row>
    <row r="10" spans="1:13" ht="22.35" customHeight="1">
      <c r="A10" s="191" t="s">
        <v>139</v>
      </c>
      <c r="B10" s="158"/>
      <c r="D10" s="192">
        <v>33671073</v>
      </c>
      <c r="E10" s="36"/>
      <c r="F10" s="172">
        <v>407069914</v>
      </c>
      <c r="G10" s="36"/>
      <c r="H10" s="172">
        <v>3400000</v>
      </c>
      <c r="I10" s="193"/>
      <c r="J10" s="193">
        <v>75279271</v>
      </c>
      <c r="K10" s="193"/>
      <c r="L10" s="193">
        <f>SUM(D10,F10,H10,J10)</f>
        <v>519420258</v>
      </c>
    </row>
    <row r="11" spans="1:13" ht="22.35" customHeight="1">
      <c r="A11" s="25"/>
      <c r="B11" s="292"/>
      <c r="D11" s="268"/>
      <c r="H11" s="268"/>
      <c r="I11" s="268"/>
      <c r="J11" s="268"/>
      <c r="L11" s="268"/>
    </row>
    <row r="12" spans="1:13" ht="22.35" customHeight="1">
      <c r="A12" s="158" t="s">
        <v>147</v>
      </c>
      <c r="B12" s="158"/>
      <c r="C12" s="41"/>
      <c r="D12" s="194"/>
      <c r="E12" s="41"/>
      <c r="F12" s="41"/>
      <c r="G12" s="41"/>
      <c r="H12" s="283"/>
      <c r="I12" s="283"/>
      <c r="J12" s="283"/>
      <c r="K12" s="41"/>
      <c r="L12" s="283"/>
    </row>
    <row r="13" spans="1:13" ht="22.35" customHeight="1">
      <c r="A13" s="66" t="s">
        <v>155</v>
      </c>
      <c r="B13" s="66"/>
      <c r="C13" s="41"/>
      <c r="D13" s="284">
        <v>0</v>
      </c>
      <c r="E13" s="195"/>
      <c r="F13" s="195">
        <v>0</v>
      </c>
      <c r="G13" s="195"/>
      <c r="H13" s="196">
        <v>0</v>
      </c>
      <c r="I13" s="285"/>
      <c r="J13" s="286">
        <f>PL!I63</f>
        <v>25684336</v>
      </c>
      <c r="K13" s="195"/>
      <c r="L13" s="286">
        <f>SUM(H13,J13)</f>
        <v>25684336</v>
      </c>
    </row>
    <row r="14" spans="1:13" s="24" customFormat="1" ht="22.35" customHeight="1">
      <c r="A14" s="40" t="s">
        <v>150</v>
      </c>
      <c r="B14" s="287"/>
      <c r="C14" s="77"/>
      <c r="D14" s="197">
        <f>SUM(D13)</f>
        <v>0</v>
      </c>
      <c r="E14" s="198"/>
      <c r="F14" s="197">
        <f>SUM(F13)</f>
        <v>0</v>
      </c>
      <c r="G14" s="198"/>
      <c r="H14" s="197">
        <f>SUM(H13)</f>
        <v>0</v>
      </c>
      <c r="I14" s="199"/>
      <c r="J14" s="200">
        <f>SUM(J13)</f>
        <v>25684336</v>
      </c>
      <c r="K14" s="198"/>
      <c r="L14" s="200">
        <f>SUM(D14,F14,H14,J14)</f>
        <v>25684336</v>
      </c>
    </row>
    <row r="15" spans="1:13" ht="22.35" customHeight="1">
      <c r="A15" s="66"/>
      <c r="B15" s="66"/>
      <c r="C15" s="41"/>
      <c r="D15" s="288"/>
      <c r="E15" s="195"/>
      <c r="F15" s="195"/>
      <c r="G15" s="195"/>
      <c r="H15" s="289"/>
      <c r="I15" s="285"/>
      <c r="J15" s="285"/>
      <c r="K15" s="195"/>
      <c r="L15" s="290"/>
    </row>
    <row r="16" spans="1:13" ht="22.35" customHeight="1" thickBot="1">
      <c r="A16" s="201" t="s">
        <v>206</v>
      </c>
      <c r="B16" s="201"/>
      <c r="D16" s="202">
        <f>SUM(D14,D10)</f>
        <v>33671073</v>
      </c>
      <c r="E16" s="203"/>
      <c r="F16" s="202">
        <f>SUM(F14,F10)</f>
        <v>407069914</v>
      </c>
      <c r="G16" s="203"/>
      <c r="H16" s="202">
        <f>SUM(H14,H10)</f>
        <v>3400000</v>
      </c>
      <c r="I16" s="204"/>
      <c r="J16" s="202">
        <f>SUM(J14,J10)</f>
        <v>100963607</v>
      </c>
      <c r="K16" s="203"/>
      <c r="L16" s="202">
        <f>SUM(L14,L10)</f>
        <v>545104594</v>
      </c>
      <c r="M16" s="291"/>
    </row>
    <row r="17" spans="1:13" ht="22.5" customHeight="1" thickTop="1"/>
    <row r="19" spans="1:13" ht="22.5" customHeight="1">
      <c r="D19" s="42"/>
      <c r="F19" s="42"/>
      <c r="H19" s="42"/>
      <c r="J19" s="42"/>
      <c r="L19" s="42"/>
    </row>
    <row r="21" spans="1:13" s="24" customFormat="1" ht="21.95" customHeight="1">
      <c r="A21" s="307" t="s">
        <v>53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2"/>
    </row>
    <row r="22" spans="1:13" s="24" customFormat="1" ht="21.95" customHeight="1">
      <c r="A22" s="307" t="s">
        <v>54</v>
      </c>
      <c r="B22" s="307"/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2"/>
    </row>
    <row r="23" spans="1:13" s="24" customFormat="1" ht="22.5" customHeight="1"/>
  </sheetData>
  <mergeCells count="5">
    <mergeCell ref="D4:L4"/>
    <mergeCell ref="H5:J5"/>
    <mergeCell ref="D8:L8"/>
    <mergeCell ref="A21:L21"/>
    <mergeCell ref="A22:L22"/>
  </mergeCells>
  <pageMargins left="0.8" right="0.8" top="0.48" bottom="0.5" header="0.5" footer="0.5"/>
  <pageSetup paperSize="9" scale="8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945E-A1CD-454D-8B45-6BFDF1AF6C79}">
  <sheetPr>
    <pageSetUpPr autoPageBreaks="0" fitToPage="1"/>
  </sheetPr>
  <dimension ref="A1:M101"/>
  <sheetViews>
    <sheetView view="pageBreakPreview" zoomScaleNormal="70" zoomScaleSheetLayoutView="100" workbookViewId="0"/>
  </sheetViews>
  <sheetFormatPr defaultColWidth="9.140625" defaultRowHeight="24" customHeight="1"/>
  <cols>
    <col min="1" max="1" width="1.85546875" style="253" customWidth="1"/>
    <col min="2" max="3" width="2.140625" style="253" customWidth="1"/>
    <col min="4" max="4" width="66.42578125" style="253" customWidth="1"/>
    <col min="5" max="5" width="8.7109375" style="253" customWidth="1"/>
    <col min="6" max="6" width="16.7109375" customWidth="1"/>
    <col min="7" max="7" width="1.42578125" style="82" customWidth="1"/>
    <col min="8" max="8" width="16.7109375" style="82" customWidth="1"/>
    <col min="9" max="9" width="1.42578125" style="82" customWidth="1"/>
    <col min="10" max="10" width="16.7109375" customWidth="1"/>
    <col min="11" max="11" width="1.42578125" style="82" customWidth="1"/>
    <col min="12" max="12" width="16.7109375" customWidth="1"/>
    <col min="13" max="13" width="12.42578125" style="82" bestFit="1" customWidth="1"/>
    <col min="14" max="16384" width="9.140625" style="82"/>
  </cols>
  <sheetData>
    <row r="1" spans="1:12" s="208" customFormat="1" ht="24" customHeight="1">
      <c r="A1" s="207" t="s">
        <v>0</v>
      </c>
      <c r="B1" s="207"/>
      <c r="C1" s="189"/>
      <c r="D1" s="189"/>
      <c r="E1" s="189"/>
      <c r="F1" s="158"/>
      <c r="G1" s="189"/>
      <c r="H1" s="189"/>
      <c r="I1" s="189"/>
      <c r="J1" s="158"/>
      <c r="L1" s="158"/>
    </row>
    <row r="2" spans="1:12" s="208" customFormat="1" ht="24" customHeight="1">
      <c r="A2" s="209" t="s">
        <v>156</v>
      </c>
      <c r="B2" s="209"/>
      <c r="C2" s="189"/>
      <c r="D2" s="189"/>
      <c r="E2" s="189"/>
      <c r="F2" s="158"/>
      <c r="G2" s="189"/>
      <c r="H2" s="189"/>
      <c r="I2" s="189"/>
      <c r="J2" s="158"/>
      <c r="L2" s="158"/>
    </row>
    <row r="3" spans="1:12" s="208" customFormat="1" ht="15" customHeight="1">
      <c r="A3" s="210"/>
      <c r="B3" s="210"/>
      <c r="C3" s="210"/>
      <c r="D3" s="210"/>
      <c r="E3" s="210"/>
      <c r="F3" s="211"/>
      <c r="G3" s="210"/>
      <c r="H3" s="210"/>
      <c r="I3" s="210"/>
      <c r="J3" s="211"/>
      <c r="L3" s="211"/>
    </row>
    <row r="4" spans="1:12" customFormat="1" ht="24" customHeight="1">
      <c r="A4" s="25"/>
      <c r="B4" s="25"/>
      <c r="C4" s="25"/>
      <c r="D4" s="25"/>
      <c r="E4" s="25"/>
      <c r="F4" s="310" t="s">
        <v>2</v>
      </c>
      <c r="G4" s="310"/>
      <c r="H4" s="310"/>
      <c r="I4" s="80"/>
      <c r="J4" s="310" t="s">
        <v>3</v>
      </c>
      <c r="K4" s="310"/>
      <c r="L4" s="310"/>
    </row>
    <row r="5" spans="1:12" customFormat="1" ht="24" customHeight="1">
      <c r="A5" s="25"/>
      <c r="B5" s="25"/>
      <c r="C5" s="25"/>
      <c r="D5" s="25"/>
      <c r="E5" s="25"/>
      <c r="F5" s="312" t="s">
        <v>57</v>
      </c>
      <c r="G5" s="312"/>
      <c r="H5" s="312"/>
      <c r="I5" s="81"/>
      <c r="J5" s="312" t="s">
        <v>57</v>
      </c>
      <c r="K5" s="312"/>
      <c r="L5" s="312"/>
    </row>
    <row r="6" spans="1:12" customFormat="1" ht="24" customHeight="1">
      <c r="A6" s="25"/>
      <c r="B6" s="25"/>
      <c r="C6" s="25"/>
      <c r="D6" s="25"/>
      <c r="E6" s="25"/>
      <c r="F6" s="311" t="s">
        <v>204</v>
      </c>
      <c r="G6" s="311"/>
      <c r="H6" s="311"/>
      <c r="I6" s="82"/>
      <c r="J6" s="311" t="s">
        <v>204</v>
      </c>
      <c r="K6" s="311"/>
      <c r="L6" s="311"/>
    </row>
    <row r="7" spans="1:12" customFormat="1" ht="24" customHeight="1">
      <c r="A7" s="25"/>
      <c r="B7" s="25"/>
      <c r="C7" s="25"/>
      <c r="D7" s="25"/>
      <c r="E7" s="25"/>
      <c r="F7" s="13">
        <v>2568</v>
      </c>
      <c r="G7" s="13"/>
      <c r="H7" s="13">
        <v>2567</v>
      </c>
      <c r="I7" s="13"/>
      <c r="J7" s="13">
        <v>2568</v>
      </c>
      <c r="K7" s="13"/>
      <c r="L7" s="13">
        <v>2567</v>
      </c>
    </row>
    <row r="8" spans="1:12" customFormat="1" ht="24" customHeight="1">
      <c r="A8" s="25"/>
      <c r="B8" s="25"/>
      <c r="C8" s="25"/>
      <c r="D8" s="25"/>
      <c r="F8" s="319" t="s">
        <v>8</v>
      </c>
      <c r="G8" s="319"/>
      <c r="H8" s="319"/>
      <c r="I8" s="319"/>
      <c r="J8" s="319"/>
      <c r="K8" s="319"/>
      <c r="L8" s="319"/>
    </row>
    <row r="9" spans="1:12" customFormat="1" ht="24" customHeight="1">
      <c r="A9" s="212" t="s">
        <v>157</v>
      </c>
      <c r="B9" s="25"/>
      <c r="C9" s="25"/>
      <c r="D9" s="25"/>
      <c r="E9" s="25"/>
      <c r="F9" s="196"/>
      <c r="G9" s="196"/>
      <c r="H9" s="196"/>
      <c r="I9" s="196"/>
      <c r="J9" s="213"/>
      <c r="L9" s="196"/>
    </row>
    <row r="10" spans="1:12" customFormat="1" ht="24" customHeight="1">
      <c r="A10" s="214" t="s">
        <v>78</v>
      </c>
      <c r="B10" s="25"/>
      <c r="C10" s="25"/>
      <c r="D10" s="25"/>
      <c r="E10" s="25"/>
      <c r="F10" s="213">
        <f>PL!C30</f>
        <v>16287049</v>
      </c>
      <c r="G10" s="196"/>
      <c r="H10" s="213">
        <f>PL!E30</f>
        <v>14693739</v>
      </c>
      <c r="I10" s="216"/>
      <c r="J10" s="203">
        <f>PL!G30</f>
        <v>31074651</v>
      </c>
      <c r="L10" s="203">
        <f>PL!I30</f>
        <v>25684336</v>
      </c>
    </row>
    <row r="11" spans="1:12" customFormat="1" ht="24" customHeight="1">
      <c r="A11" s="217" t="s">
        <v>158</v>
      </c>
      <c r="B11" s="25"/>
      <c r="C11" s="25"/>
      <c r="D11" s="25"/>
      <c r="E11" s="25"/>
      <c r="F11" s="213"/>
      <c r="G11" s="196"/>
      <c r="H11" s="213"/>
      <c r="I11" s="216"/>
      <c r="J11" s="213"/>
      <c r="L11" s="213"/>
    </row>
    <row r="12" spans="1:12" customFormat="1" ht="24" customHeight="1">
      <c r="A12" s="217"/>
      <c r="B12" s="217" t="s">
        <v>159</v>
      </c>
      <c r="C12" s="25"/>
      <c r="D12" s="25"/>
      <c r="E12" s="25"/>
      <c r="F12" s="213"/>
      <c r="G12" s="196"/>
      <c r="H12" s="213"/>
      <c r="I12" s="216"/>
      <c r="J12" s="213"/>
      <c r="L12" s="213"/>
    </row>
    <row r="13" spans="1:12" customFormat="1" ht="24" customHeight="1">
      <c r="A13" s="25"/>
      <c r="B13" s="25"/>
      <c r="C13" s="25" t="s">
        <v>160</v>
      </c>
      <c r="D13" s="25"/>
      <c r="E13" s="25"/>
      <c r="F13" s="213">
        <v>1860644</v>
      </c>
      <c r="G13" s="196"/>
      <c r="H13" s="213">
        <v>2125295</v>
      </c>
      <c r="I13" s="216"/>
      <c r="J13" s="213">
        <v>10339</v>
      </c>
      <c r="L13" s="213">
        <v>3840</v>
      </c>
    </row>
    <row r="14" spans="1:12" customFormat="1" ht="24" customHeight="1">
      <c r="A14" s="25"/>
      <c r="B14" s="25"/>
      <c r="C14" s="25" t="s">
        <v>77</v>
      </c>
      <c r="D14" s="25"/>
      <c r="E14" s="25"/>
      <c r="F14" s="213">
        <v>10745546</v>
      </c>
      <c r="G14" s="196"/>
      <c r="H14" s="213">
        <v>11489340</v>
      </c>
      <c r="I14" s="216"/>
      <c r="J14" s="203">
        <v>-1753</v>
      </c>
      <c r="L14" s="203">
        <v>82466</v>
      </c>
    </row>
    <row r="15" spans="1:12" customFormat="1" ht="24" customHeight="1">
      <c r="A15" s="25"/>
      <c r="B15" s="25"/>
      <c r="C15" s="25" t="s">
        <v>161</v>
      </c>
      <c r="D15" s="25"/>
      <c r="E15" s="25"/>
      <c r="F15" s="213">
        <v>70269</v>
      </c>
      <c r="G15" s="196"/>
      <c r="H15" s="213">
        <v>59899</v>
      </c>
      <c r="I15" s="216"/>
      <c r="J15" s="218">
        <v>0</v>
      </c>
      <c r="L15" s="218">
        <v>0</v>
      </c>
    </row>
    <row r="16" spans="1:12" customFormat="1" ht="24" customHeight="1">
      <c r="A16" s="25"/>
      <c r="B16" s="25"/>
      <c r="C16" s="25" t="s">
        <v>33</v>
      </c>
      <c r="D16" s="25"/>
      <c r="E16" s="25"/>
      <c r="F16" s="219">
        <v>383855</v>
      </c>
      <c r="G16" s="216"/>
      <c r="H16" s="219">
        <v>245336</v>
      </c>
      <c r="I16" s="216"/>
      <c r="J16" s="220">
        <v>14629</v>
      </c>
      <c r="L16" s="220">
        <v>11057</v>
      </c>
    </row>
    <row r="17" spans="1:12" customFormat="1" ht="24" customHeight="1">
      <c r="A17" s="25"/>
      <c r="B17" s="25"/>
      <c r="C17" s="25" t="s">
        <v>162</v>
      </c>
      <c r="D17" s="25"/>
      <c r="E17" s="25"/>
      <c r="F17" s="203">
        <v>2650</v>
      </c>
      <c r="G17" s="196"/>
      <c r="H17" s="203">
        <v>10907</v>
      </c>
      <c r="I17" s="216"/>
      <c r="J17" s="218">
        <v>0</v>
      </c>
      <c r="L17" s="218">
        <v>0</v>
      </c>
    </row>
    <row r="18" spans="1:12" customFormat="1" ht="24" customHeight="1">
      <c r="A18" s="25"/>
      <c r="B18" s="25"/>
      <c r="C18" s="25" t="s">
        <v>163</v>
      </c>
      <c r="D18" s="25"/>
      <c r="E18" s="25"/>
      <c r="F18" s="203">
        <v>-304666</v>
      </c>
      <c r="G18" s="196"/>
      <c r="H18" s="203">
        <v>-176040</v>
      </c>
      <c r="I18" s="216"/>
      <c r="J18" s="218">
        <v>0</v>
      </c>
      <c r="L18" s="218">
        <v>0</v>
      </c>
    </row>
    <row r="19" spans="1:12" customFormat="1" ht="24" customHeight="1">
      <c r="A19" s="25"/>
      <c r="B19" s="25"/>
      <c r="C19" s="25" t="s">
        <v>164</v>
      </c>
      <c r="D19" s="25"/>
      <c r="E19" s="25"/>
      <c r="F19" s="222">
        <v>-297</v>
      </c>
      <c r="G19" s="196"/>
      <c r="H19" s="222">
        <v>-1369</v>
      </c>
      <c r="I19" s="216"/>
      <c r="J19" s="218">
        <v>0</v>
      </c>
      <c r="L19" s="218">
        <v>0</v>
      </c>
    </row>
    <row r="20" spans="1:12" customFormat="1" ht="24" customHeight="1">
      <c r="A20" s="25"/>
      <c r="B20" s="25"/>
      <c r="C20" s="25" t="s">
        <v>165</v>
      </c>
      <c r="D20" s="25"/>
      <c r="E20" s="25"/>
      <c r="F20" s="213">
        <v>6124</v>
      </c>
      <c r="G20" s="196"/>
      <c r="H20" s="213">
        <v>423</v>
      </c>
      <c r="I20" s="216"/>
      <c r="J20" s="218">
        <v>0</v>
      </c>
      <c r="L20" s="218">
        <v>0</v>
      </c>
    </row>
    <row r="21" spans="1:12" customFormat="1" ht="24" customHeight="1">
      <c r="A21" s="25"/>
      <c r="B21" s="25"/>
      <c r="C21" s="25" t="s">
        <v>211</v>
      </c>
      <c r="D21" s="25"/>
      <c r="E21" s="25"/>
      <c r="F21" s="215">
        <v>300</v>
      </c>
      <c r="G21" s="196"/>
      <c r="H21" s="215">
        <v>-2403</v>
      </c>
      <c r="I21" s="216"/>
      <c r="J21" s="218">
        <v>0</v>
      </c>
      <c r="L21" s="218">
        <v>0</v>
      </c>
    </row>
    <row r="22" spans="1:12" customFormat="1" ht="24" customHeight="1">
      <c r="A22" s="25"/>
      <c r="B22" s="25"/>
      <c r="C22" s="25" t="s">
        <v>166</v>
      </c>
      <c r="D22" s="25"/>
      <c r="E22" s="25"/>
      <c r="F22" s="223">
        <v>-98768</v>
      </c>
      <c r="G22" s="196"/>
      <c r="H22" s="223">
        <v>-4937410</v>
      </c>
      <c r="I22" s="216"/>
      <c r="J22" s="222">
        <v>636826</v>
      </c>
      <c r="L22" s="222">
        <v>964482</v>
      </c>
    </row>
    <row r="23" spans="1:12" customFormat="1" ht="24" customHeight="1">
      <c r="A23" s="25"/>
      <c r="B23" s="25"/>
      <c r="C23" s="25" t="s">
        <v>213</v>
      </c>
      <c r="D23" s="25"/>
      <c r="E23" s="25"/>
      <c r="F23" s="224">
        <v>-93361</v>
      </c>
      <c r="G23" s="225"/>
      <c r="H23" s="224">
        <v>-68497</v>
      </c>
      <c r="I23" s="226"/>
      <c r="J23" s="227">
        <v>0</v>
      </c>
      <c r="L23" s="227">
        <v>0</v>
      </c>
    </row>
    <row r="24" spans="1:12" customFormat="1" ht="24" customHeight="1">
      <c r="A24" s="25"/>
      <c r="B24" s="25"/>
      <c r="C24" s="25" t="s">
        <v>66</v>
      </c>
      <c r="D24" s="25"/>
      <c r="E24" s="25"/>
      <c r="F24" s="228">
        <v>-82749</v>
      </c>
      <c r="G24" s="225"/>
      <c r="H24" s="228">
        <v>-148239</v>
      </c>
      <c r="I24" s="226"/>
      <c r="J24" s="229">
        <v>0</v>
      </c>
      <c r="L24" s="229">
        <v>0</v>
      </c>
    </row>
    <row r="25" spans="1:12" customFormat="1" ht="24" customHeight="1">
      <c r="A25" s="25"/>
      <c r="B25" s="25"/>
      <c r="C25" s="25"/>
      <c r="D25" s="25"/>
      <c r="E25" s="25"/>
      <c r="F25" s="213">
        <f>SUM(F10:F24)</f>
        <v>28776596</v>
      </c>
      <c r="G25" s="196"/>
      <c r="H25" s="213">
        <f>SUM(H10:H24)</f>
        <v>23290981</v>
      </c>
      <c r="I25" s="216"/>
      <c r="J25" s="203">
        <f>SUM(J10:J24)</f>
        <v>31734692</v>
      </c>
      <c r="L25" s="203">
        <f>SUM(L10:L24)</f>
        <v>26746181</v>
      </c>
    </row>
    <row r="26" spans="1:12" customFormat="1" ht="24" customHeight="1">
      <c r="A26" s="25"/>
      <c r="B26" s="25"/>
      <c r="C26" s="25" t="s">
        <v>167</v>
      </c>
      <c r="D26" s="25"/>
      <c r="E26" s="25"/>
      <c r="F26" s="215">
        <v>-31047270</v>
      </c>
      <c r="G26" s="216"/>
      <c r="H26" s="215">
        <v>-31761158</v>
      </c>
      <c r="I26" s="216"/>
      <c r="J26" s="222">
        <v>-12995</v>
      </c>
      <c r="K26" s="230"/>
      <c r="L26" s="213">
        <v>66914</v>
      </c>
    </row>
    <row r="27" spans="1:12" customFormat="1" ht="24" customHeight="1">
      <c r="A27" s="25"/>
      <c r="B27" s="25"/>
      <c r="C27" s="25" t="s">
        <v>67</v>
      </c>
      <c r="D27" s="25"/>
      <c r="E27" s="25"/>
      <c r="F27" s="215">
        <v>-28502</v>
      </c>
      <c r="G27" s="196"/>
      <c r="H27" s="215">
        <v>-34459</v>
      </c>
      <c r="I27" s="216"/>
      <c r="J27" s="222">
        <v>-32049913</v>
      </c>
      <c r="K27" s="230"/>
      <c r="L27" s="222">
        <v>-26998555</v>
      </c>
    </row>
    <row r="28" spans="1:12" customFormat="1" ht="24" customHeight="1">
      <c r="A28" s="25"/>
      <c r="B28" s="25"/>
      <c r="C28" s="25" t="s">
        <v>168</v>
      </c>
      <c r="D28" s="25"/>
      <c r="E28" s="25"/>
      <c r="F28" s="224">
        <v>38081379</v>
      </c>
      <c r="G28" s="196"/>
      <c r="H28" s="224">
        <v>40098354</v>
      </c>
      <c r="I28" s="216"/>
      <c r="J28" s="222">
        <v>1164123</v>
      </c>
      <c r="K28" s="196"/>
      <c r="L28" s="222">
        <v>1063816</v>
      </c>
    </row>
    <row r="29" spans="1:12" customFormat="1" ht="24" customHeight="1">
      <c r="A29" s="25"/>
      <c r="B29" s="25"/>
      <c r="C29" s="214" t="s">
        <v>169</v>
      </c>
      <c r="D29" s="25"/>
      <c r="E29" s="25"/>
      <c r="F29" s="224">
        <v>-11590911</v>
      </c>
      <c r="G29" s="196"/>
      <c r="H29" s="224">
        <v>-9986993</v>
      </c>
      <c r="I29" s="216"/>
      <c r="J29" s="222">
        <v>-482146</v>
      </c>
      <c r="L29" s="222">
        <v>-1140459</v>
      </c>
    </row>
    <row r="30" spans="1:12" customFormat="1" ht="24" customHeight="1">
      <c r="A30" s="25"/>
      <c r="B30" s="25"/>
      <c r="C30" s="214" t="s">
        <v>170</v>
      </c>
      <c r="D30" s="25"/>
      <c r="E30" s="25"/>
      <c r="F30" s="224">
        <v>6594</v>
      </c>
      <c r="G30" s="196"/>
      <c r="H30" s="224">
        <v>13663</v>
      </c>
      <c r="I30" s="216"/>
      <c r="J30" s="222">
        <v>0</v>
      </c>
      <c r="L30" s="222">
        <v>0</v>
      </c>
    </row>
    <row r="31" spans="1:12" customFormat="1" ht="24" customHeight="1">
      <c r="A31" s="25"/>
      <c r="B31" s="25"/>
      <c r="C31" s="214" t="s">
        <v>171</v>
      </c>
      <c r="D31" s="25"/>
      <c r="E31" s="25"/>
      <c r="F31" s="231">
        <v>-327266</v>
      </c>
      <c r="G31" s="196"/>
      <c r="H31" s="231">
        <v>-2083300</v>
      </c>
      <c r="I31" s="216"/>
      <c r="J31" s="232">
        <v>0</v>
      </c>
      <c r="L31" s="232">
        <v>0</v>
      </c>
    </row>
    <row r="32" spans="1:12" customFormat="1" ht="24" customHeight="1">
      <c r="A32" s="25" t="s">
        <v>212</v>
      </c>
      <c r="B32" s="25"/>
      <c r="C32" s="25"/>
      <c r="D32" s="25"/>
      <c r="E32" s="25"/>
      <c r="F32" s="203">
        <f>SUM(F25:F31)</f>
        <v>23870620</v>
      </c>
      <c r="G32" s="196"/>
      <c r="H32" s="213">
        <f>SUM(H25:H31)</f>
        <v>19537088</v>
      </c>
      <c r="I32" s="216"/>
      <c r="J32" s="203">
        <f>SUM(J25:J31)</f>
        <v>353761</v>
      </c>
      <c r="L32" s="203">
        <f>SUM(L25:L31)</f>
        <v>-262103</v>
      </c>
    </row>
    <row r="33" spans="1:12" customFormat="1" ht="15" customHeight="1">
      <c r="A33" s="25"/>
      <c r="B33" s="25"/>
      <c r="C33" s="25"/>
      <c r="D33" s="25"/>
      <c r="E33" s="25"/>
      <c r="F33" s="213"/>
      <c r="G33" s="196"/>
      <c r="H33" s="213"/>
      <c r="I33" s="216"/>
      <c r="J33" s="203"/>
      <c r="L33" s="203"/>
    </row>
    <row r="34" spans="1:12" customFormat="1" ht="24" customHeight="1">
      <c r="A34" s="217" t="s">
        <v>172</v>
      </c>
      <c r="B34" s="25"/>
      <c r="C34" s="25"/>
      <c r="D34" s="25"/>
      <c r="E34" s="25"/>
      <c r="F34" s="213"/>
      <c r="G34" s="196"/>
      <c r="H34" s="196"/>
      <c r="I34" s="216"/>
      <c r="J34" s="222"/>
      <c r="L34" s="196"/>
    </row>
    <row r="35" spans="1:12" customFormat="1" ht="24" customHeight="1">
      <c r="A35" s="25"/>
      <c r="B35" s="25"/>
      <c r="C35" s="25" t="s">
        <v>28</v>
      </c>
      <c r="D35" s="25"/>
      <c r="E35" s="25"/>
      <c r="F35" s="215">
        <v>81288372</v>
      </c>
      <c r="G35" s="196"/>
      <c r="H35" s="215">
        <v>126197342</v>
      </c>
      <c r="I35" s="216"/>
      <c r="J35" s="222">
        <v>192764</v>
      </c>
      <c r="L35" s="222">
        <v>1193351</v>
      </c>
    </row>
    <row r="36" spans="1:12" customFormat="1" ht="24" customHeight="1">
      <c r="A36" s="25"/>
      <c r="B36" s="25"/>
      <c r="C36" s="25" t="s">
        <v>13</v>
      </c>
      <c r="D36" s="25"/>
      <c r="E36" s="25"/>
      <c r="F36" s="215">
        <v>5921602</v>
      </c>
      <c r="G36" s="196"/>
      <c r="H36" s="215">
        <v>-9156509</v>
      </c>
      <c r="I36" s="216"/>
      <c r="J36" s="222">
        <v>39644</v>
      </c>
      <c r="L36" s="222">
        <v>788077</v>
      </c>
    </row>
    <row r="37" spans="1:12" customFormat="1" ht="24" customHeight="1">
      <c r="A37" s="25"/>
      <c r="B37" s="25"/>
      <c r="C37" s="25" t="s">
        <v>173</v>
      </c>
      <c r="D37" s="25"/>
      <c r="E37" s="25"/>
      <c r="F37" s="215">
        <v>-31116961</v>
      </c>
      <c r="G37" s="215"/>
      <c r="H37" s="215">
        <v>-56659588</v>
      </c>
      <c r="I37" s="221"/>
      <c r="J37" s="222">
        <v>532984</v>
      </c>
      <c r="L37" s="222">
        <v>-48834</v>
      </c>
    </row>
    <row r="38" spans="1:12" customFormat="1" ht="24" customHeight="1">
      <c r="A38" s="25"/>
      <c r="B38" s="25"/>
      <c r="C38" s="25" t="s">
        <v>174</v>
      </c>
      <c r="D38" s="25"/>
      <c r="E38" s="25"/>
      <c r="F38" s="215">
        <v>-34869271</v>
      </c>
      <c r="G38" s="221"/>
      <c r="H38" s="215">
        <v>-38786530</v>
      </c>
      <c r="I38" s="221"/>
      <c r="J38" s="222">
        <v>4240000</v>
      </c>
      <c r="L38" s="222">
        <v>-7410000</v>
      </c>
    </row>
    <row r="39" spans="1:12" customFormat="1" ht="24" customHeight="1">
      <c r="A39" s="25"/>
      <c r="B39" s="25"/>
      <c r="C39" s="25" t="s">
        <v>175</v>
      </c>
      <c r="D39" s="25"/>
      <c r="E39" s="25"/>
      <c r="F39" s="233">
        <v>3238304</v>
      </c>
      <c r="G39" s="215"/>
      <c r="H39" s="233">
        <v>3078179</v>
      </c>
      <c r="I39" s="221"/>
      <c r="J39" s="196">
        <v>0</v>
      </c>
      <c r="L39" s="196">
        <v>0</v>
      </c>
    </row>
    <row r="40" spans="1:12" customFormat="1" ht="24" customHeight="1">
      <c r="A40" s="25"/>
      <c r="B40" s="25"/>
      <c r="C40" s="25" t="s">
        <v>176</v>
      </c>
      <c r="D40" s="25"/>
      <c r="E40" s="25"/>
      <c r="F40" s="215">
        <v>155523</v>
      </c>
      <c r="G40" s="215"/>
      <c r="H40" s="215">
        <v>-7681448</v>
      </c>
      <c r="I40" s="221"/>
      <c r="J40" s="215">
        <v>161688</v>
      </c>
      <c r="L40" s="215">
        <v>-2645593</v>
      </c>
    </row>
    <row r="41" spans="1:12" customFormat="1" ht="9.9499999999999993" customHeight="1">
      <c r="A41" s="25"/>
      <c r="B41" s="25"/>
      <c r="C41" s="25"/>
      <c r="D41" s="25"/>
      <c r="E41" s="25"/>
      <c r="F41" s="215"/>
      <c r="G41" s="215"/>
      <c r="H41" s="215"/>
      <c r="I41" s="215"/>
      <c r="J41" s="215"/>
      <c r="L41" s="215"/>
    </row>
    <row r="42" spans="1:12" ht="24" customHeight="1">
      <c r="A42" s="207" t="s">
        <v>0</v>
      </c>
      <c r="B42" s="189"/>
      <c r="C42" s="189"/>
      <c r="D42" s="189"/>
      <c r="E42" s="189"/>
      <c r="F42" s="158"/>
      <c r="G42" s="189"/>
      <c r="H42" s="189"/>
      <c r="I42" s="189"/>
      <c r="J42" s="158"/>
      <c r="L42" s="158"/>
    </row>
    <row r="43" spans="1:12" ht="24" customHeight="1">
      <c r="A43" s="209" t="s">
        <v>156</v>
      </c>
      <c r="B43" s="189"/>
      <c r="C43" s="189"/>
      <c r="D43" s="189"/>
      <c r="E43" s="189"/>
      <c r="F43" s="158"/>
      <c r="G43" s="189"/>
      <c r="H43" s="189"/>
      <c r="I43" s="189"/>
      <c r="J43" s="158"/>
      <c r="L43" s="158"/>
    </row>
    <row r="44" spans="1:12" ht="15" customHeight="1">
      <c r="A44" s="189"/>
      <c r="B44" s="189"/>
      <c r="C44" s="189"/>
      <c r="D44" s="189"/>
      <c r="E44" s="189"/>
      <c r="F44" s="158"/>
      <c r="G44" s="189"/>
      <c r="H44" s="189"/>
      <c r="I44" s="189"/>
      <c r="J44" s="158"/>
      <c r="L44" s="158"/>
    </row>
    <row r="45" spans="1:12" customFormat="1" ht="24" customHeight="1">
      <c r="A45" s="25"/>
      <c r="B45" s="25"/>
      <c r="C45" s="25"/>
      <c r="D45" s="25"/>
      <c r="E45" s="25"/>
      <c r="F45" s="310" t="s">
        <v>2</v>
      </c>
      <c r="G45" s="310"/>
      <c r="H45" s="310"/>
      <c r="I45" s="80"/>
      <c r="J45" s="310" t="s">
        <v>3</v>
      </c>
      <c r="K45" s="310"/>
      <c r="L45" s="310"/>
    </row>
    <row r="46" spans="1:12" customFormat="1" ht="24" customHeight="1">
      <c r="A46" s="25"/>
      <c r="B46" s="25"/>
      <c r="C46" s="25"/>
      <c r="D46" s="25"/>
      <c r="E46" s="25"/>
      <c r="F46" s="312" t="s">
        <v>57</v>
      </c>
      <c r="G46" s="312"/>
      <c r="H46" s="312"/>
      <c r="I46" s="81"/>
      <c r="J46" s="312" t="s">
        <v>57</v>
      </c>
      <c r="K46" s="312"/>
      <c r="L46" s="312"/>
    </row>
    <row r="47" spans="1:12" customFormat="1" ht="24" customHeight="1">
      <c r="A47" s="25"/>
      <c r="B47" s="25"/>
      <c r="C47" s="25"/>
      <c r="D47" s="25"/>
      <c r="E47" s="25"/>
      <c r="F47" s="311" t="s">
        <v>204</v>
      </c>
      <c r="G47" s="311"/>
      <c r="H47" s="311"/>
      <c r="I47" s="82"/>
      <c r="J47" s="311" t="s">
        <v>204</v>
      </c>
      <c r="K47" s="311"/>
      <c r="L47" s="311"/>
    </row>
    <row r="48" spans="1:12" customFormat="1" ht="24" customHeight="1">
      <c r="A48" s="25"/>
      <c r="B48" s="25"/>
      <c r="C48" s="25"/>
      <c r="D48" s="25"/>
      <c r="E48" s="25"/>
      <c r="F48" s="13">
        <v>2568</v>
      </c>
      <c r="G48" s="13"/>
      <c r="H48" s="13">
        <v>2567</v>
      </c>
      <c r="I48" s="13"/>
      <c r="J48" s="13">
        <v>2568</v>
      </c>
      <c r="K48" s="13"/>
      <c r="L48" s="13">
        <v>2567</v>
      </c>
    </row>
    <row r="49" spans="1:13" customFormat="1" ht="22.5" customHeight="1">
      <c r="A49" s="25"/>
      <c r="B49" s="25"/>
      <c r="C49" s="25"/>
      <c r="D49" s="25"/>
      <c r="E49" s="234"/>
      <c r="F49" s="319" t="s">
        <v>8</v>
      </c>
      <c r="G49" s="319"/>
      <c r="H49" s="319"/>
      <c r="I49" s="319"/>
      <c r="J49" s="319"/>
      <c r="K49" s="319"/>
      <c r="L49" s="319"/>
    </row>
    <row r="50" spans="1:13" customFormat="1" ht="22.5" customHeight="1">
      <c r="A50" s="217" t="s">
        <v>177</v>
      </c>
      <c r="B50" s="25"/>
      <c r="C50" s="25"/>
      <c r="D50" s="25"/>
      <c r="E50" s="25"/>
      <c r="F50" s="215"/>
      <c r="G50" s="215"/>
      <c r="H50" s="215"/>
      <c r="I50" s="215"/>
      <c r="J50" s="215"/>
      <c r="L50" s="215"/>
    </row>
    <row r="51" spans="1:13" customFormat="1" ht="22.5" customHeight="1">
      <c r="A51" s="25"/>
      <c r="B51" s="25"/>
      <c r="C51" s="25" t="s">
        <v>178</v>
      </c>
      <c r="D51" s="25"/>
      <c r="E51" s="25"/>
      <c r="F51" s="215">
        <v>-2268284</v>
      </c>
      <c r="G51" s="215"/>
      <c r="H51" s="215">
        <v>-32254160</v>
      </c>
      <c r="I51" s="221"/>
      <c r="J51" s="235">
        <v>0</v>
      </c>
      <c r="K51" s="230"/>
      <c r="L51" s="235">
        <v>0</v>
      </c>
    </row>
    <row r="52" spans="1:13" customFormat="1" ht="22.5" customHeight="1">
      <c r="A52" s="25"/>
      <c r="B52" s="25"/>
      <c r="C52" s="25" t="s">
        <v>28</v>
      </c>
      <c r="D52" s="25"/>
      <c r="E52" s="25"/>
      <c r="F52" s="215">
        <v>-7333871</v>
      </c>
      <c r="G52" s="215"/>
      <c r="H52" s="215">
        <v>8553439</v>
      </c>
      <c r="I52" s="221"/>
      <c r="J52" s="236">
        <v>-2596332</v>
      </c>
      <c r="K52" s="230"/>
      <c r="L52" s="236">
        <v>7509855</v>
      </c>
    </row>
    <row r="53" spans="1:13" customFormat="1" ht="22.5" customHeight="1">
      <c r="A53" s="25"/>
      <c r="B53" s="25"/>
      <c r="C53" s="25" t="s">
        <v>29</v>
      </c>
      <c r="D53" s="25"/>
      <c r="E53" s="25"/>
      <c r="F53" s="215">
        <v>1394240</v>
      </c>
      <c r="G53" s="215"/>
      <c r="H53" s="215">
        <v>4056252</v>
      </c>
      <c r="I53" s="221"/>
      <c r="J53" s="235">
        <v>0</v>
      </c>
      <c r="K53" s="230"/>
      <c r="L53" s="235">
        <v>0</v>
      </c>
    </row>
    <row r="54" spans="1:13" customFormat="1" ht="22.5" customHeight="1">
      <c r="A54" s="25"/>
      <c r="B54" s="25"/>
      <c r="C54" s="237" t="s">
        <v>179</v>
      </c>
      <c r="D54" s="25"/>
      <c r="E54" s="25"/>
      <c r="F54" s="203">
        <v>-666407</v>
      </c>
      <c r="G54" s="215"/>
      <c r="H54" s="203">
        <v>-295833</v>
      </c>
      <c r="I54" s="221"/>
      <c r="J54" s="235">
        <v>0</v>
      </c>
      <c r="L54" s="235">
        <v>0</v>
      </c>
    </row>
    <row r="55" spans="1:13" customFormat="1" ht="22.5" customHeight="1">
      <c r="A55" s="25"/>
      <c r="B55" s="25"/>
      <c r="C55" s="237" t="s">
        <v>31</v>
      </c>
      <c r="D55" s="25"/>
      <c r="E55" s="25"/>
      <c r="F55" s="215">
        <v>-6103511</v>
      </c>
      <c r="G55" s="215"/>
      <c r="H55" s="215">
        <v>12438823</v>
      </c>
      <c r="I55" s="221"/>
      <c r="J55" s="236">
        <v>-920969</v>
      </c>
      <c r="L55" s="236">
        <v>1131923</v>
      </c>
    </row>
    <row r="56" spans="1:13" customFormat="1" ht="22.5" customHeight="1">
      <c r="A56" s="25"/>
      <c r="B56" s="25"/>
      <c r="C56" s="25" t="s">
        <v>180</v>
      </c>
      <c r="D56" s="25"/>
      <c r="E56" s="25"/>
      <c r="F56" s="215">
        <v>1646737</v>
      </c>
      <c r="G56" s="215"/>
      <c r="H56" s="215">
        <v>-276606</v>
      </c>
      <c r="I56" s="221"/>
      <c r="J56" s="235">
        <v>0</v>
      </c>
      <c r="K56" s="230"/>
      <c r="L56" s="235">
        <v>0</v>
      </c>
    </row>
    <row r="57" spans="1:13" customFormat="1" ht="22.5" customHeight="1">
      <c r="A57" s="25"/>
      <c r="B57" s="25"/>
      <c r="C57" s="25" t="s">
        <v>181</v>
      </c>
      <c r="D57" s="25"/>
      <c r="E57" s="25"/>
      <c r="F57" s="215">
        <v>-23357795</v>
      </c>
      <c r="G57" s="215"/>
      <c r="H57" s="215">
        <v>-16398449</v>
      </c>
      <c r="I57" s="221"/>
      <c r="J57" s="215">
        <v>-266932</v>
      </c>
      <c r="L57" s="215">
        <v>-204645</v>
      </c>
    </row>
    <row r="58" spans="1:13" customFormat="1" ht="22.5" customHeight="1">
      <c r="A58" s="238" t="s">
        <v>216</v>
      </c>
      <c r="B58" s="25"/>
      <c r="C58" s="25"/>
      <c r="D58" s="239"/>
      <c r="E58" s="239"/>
      <c r="F58" s="240">
        <f>SUM(F32:F40)+SUM(F51:F57)</f>
        <v>11799298</v>
      </c>
      <c r="G58" s="241"/>
      <c r="H58" s="240">
        <f>SUM(H32:H40)+SUM(H51:H57)</f>
        <v>12352000</v>
      </c>
      <c r="I58" s="241"/>
      <c r="J58" s="240">
        <f>SUM(J32:J40)+SUM(J51:J57)</f>
        <v>1736608</v>
      </c>
      <c r="K58" s="213"/>
      <c r="L58" s="240">
        <f>SUM(L32:L40)+SUM(L51:L57)</f>
        <v>52031</v>
      </c>
      <c r="M58" s="213"/>
    </row>
    <row r="59" spans="1:13" customFormat="1" ht="22.5" customHeight="1">
      <c r="A59" s="25"/>
      <c r="B59" s="25"/>
      <c r="C59" s="25"/>
      <c r="D59" s="25"/>
      <c r="E59" s="25"/>
      <c r="F59" s="196"/>
      <c r="G59" s="196"/>
      <c r="H59" s="196"/>
      <c r="I59" s="196"/>
      <c r="J59" s="196"/>
      <c r="L59" s="196"/>
    </row>
    <row r="60" spans="1:13" customFormat="1" ht="22.5" customHeight="1">
      <c r="A60" s="212" t="s">
        <v>182</v>
      </c>
      <c r="B60" s="25"/>
      <c r="C60" s="25"/>
      <c r="D60" s="25"/>
      <c r="E60" s="25"/>
      <c r="F60" s="196"/>
      <c r="G60" s="196"/>
      <c r="H60" s="196"/>
      <c r="I60" s="196"/>
      <c r="J60" s="196"/>
      <c r="L60" s="196"/>
    </row>
    <row r="61" spans="1:13" customFormat="1" ht="22.5" customHeight="1">
      <c r="A61" s="212"/>
      <c r="B61" s="25"/>
      <c r="C61" s="25" t="s">
        <v>183</v>
      </c>
      <c r="D61" s="25"/>
      <c r="E61" s="25"/>
      <c r="F61" s="215">
        <v>-28466101</v>
      </c>
      <c r="G61" s="196"/>
      <c r="H61" s="215">
        <v>-41033161</v>
      </c>
      <c r="I61" s="196"/>
      <c r="J61" s="218">
        <v>0</v>
      </c>
      <c r="L61" s="218">
        <v>0</v>
      </c>
    </row>
    <row r="62" spans="1:13" customFormat="1" ht="22.5" customHeight="1">
      <c r="A62" s="25"/>
      <c r="B62" s="25"/>
      <c r="C62" s="25" t="s">
        <v>184</v>
      </c>
      <c r="D62" s="25"/>
      <c r="E62" s="25"/>
      <c r="F62" s="215">
        <v>12612670</v>
      </c>
      <c r="G62" s="196"/>
      <c r="H62" s="215">
        <v>45662966</v>
      </c>
      <c r="I62" s="216"/>
      <c r="J62" s="218">
        <v>0</v>
      </c>
      <c r="L62" s="218">
        <v>0</v>
      </c>
    </row>
    <row r="63" spans="1:13" customFormat="1" ht="22.5" customHeight="1">
      <c r="A63" s="25"/>
      <c r="B63" s="25"/>
      <c r="C63" s="25" t="s">
        <v>185</v>
      </c>
      <c r="D63" s="25"/>
      <c r="E63" s="25"/>
      <c r="F63" s="215">
        <v>-381626</v>
      </c>
      <c r="G63" s="196"/>
      <c r="H63" s="215">
        <v>-757155</v>
      </c>
      <c r="I63" s="216"/>
      <c r="J63" s="218">
        <v>0</v>
      </c>
      <c r="L63" s="218">
        <v>0</v>
      </c>
    </row>
    <row r="64" spans="1:13" customFormat="1" ht="22.5" customHeight="1">
      <c r="A64" s="25"/>
      <c r="B64" s="25"/>
      <c r="C64" s="25" t="s">
        <v>186</v>
      </c>
      <c r="D64" s="25"/>
      <c r="E64" s="25"/>
      <c r="F64" s="203">
        <v>498572</v>
      </c>
      <c r="G64" s="196"/>
      <c r="H64" s="203">
        <v>742219</v>
      </c>
      <c r="I64" s="216"/>
      <c r="J64" s="242">
        <v>0</v>
      </c>
      <c r="L64" s="242">
        <v>0</v>
      </c>
    </row>
    <row r="65" spans="1:12" customFormat="1" ht="22.5" customHeight="1">
      <c r="A65" s="25"/>
      <c r="B65" s="25"/>
      <c r="C65" s="25" t="s">
        <v>187</v>
      </c>
      <c r="D65" s="25"/>
      <c r="E65" s="25"/>
      <c r="F65" s="236">
        <v>-1023117</v>
      </c>
      <c r="G65" s="216"/>
      <c r="H65" s="236">
        <v>0</v>
      </c>
      <c r="I65" s="216"/>
      <c r="J65" s="236">
        <v>-1720567</v>
      </c>
      <c r="L65" s="236">
        <v>0</v>
      </c>
    </row>
    <row r="66" spans="1:12" customFormat="1" ht="22.5" customHeight="1">
      <c r="A66" s="25"/>
      <c r="B66" s="25"/>
      <c r="C66" s="25" t="s">
        <v>188</v>
      </c>
      <c r="D66" s="25"/>
      <c r="E66" s="25"/>
      <c r="F66" s="215">
        <v>-20677</v>
      </c>
      <c r="G66" s="196"/>
      <c r="H66" s="215">
        <v>-147933</v>
      </c>
      <c r="I66" s="216"/>
      <c r="J66" s="242">
        <v>-747</v>
      </c>
      <c r="L66" s="242">
        <v>-2145</v>
      </c>
    </row>
    <row r="67" spans="1:12" customFormat="1" ht="22.5" customHeight="1">
      <c r="A67" s="25"/>
      <c r="B67" s="25"/>
      <c r="C67" s="25" t="s">
        <v>189</v>
      </c>
      <c r="D67" s="25"/>
      <c r="E67" s="25"/>
      <c r="F67" s="215">
        <v>299</v>
      </c>
      <c r="G67" s="196"/>
      <c r="H67" s="215">
        <v>1443</v>
      </c>
      <c r="I67" s="216"/>
      <c r="J67" s="203">
        <v>0</v>
      </c>
      <c r="L67" s="203">
        <v>0</v>
      </c>
    </row>
    <row r="68" spans="1:12" customFormat="1" ht="22.5" customHeight="1">
      <c r="A68" s="25"/>
      <c r="B68" s="25"/>
      <c r="C68" s="25" t="s">
        <v>190</v>
      </c>
      <c r="D68" s="25"/>
      <c r="E68" s="25"/>
      <c r="F68" s="243">
        <v>-1524511</v>
      </c>
      <c r="G68" s="196"/>
      <c r="H68" s="243">
        <v>-555690</v>
      </c>
      <c r="I68" s="216"/>
      <c r="J68" s="203">
        <v>-8025</v>
      </c>
      <c r="L68" s="203">
        <v>-46863</v>
      </c>
    </row>
    <row r="69" spans="1:12" customFormat="1" ht="22.5" customHeight="1">
      <c r="A69" s="25"/>
      <c r="B69" s="25"/>
      <c r="C69" s="25" t="s">
        <v>191</v>
      </c>
      <c r="D69" s="25"/>
      <c r="E69" s="25"/>
      <c r="F69" s="243">
        <v>286</v>
      </c>
      <c r="G69" s="196"/>
      <c r="H69" s="243">
        <v>2977</v>
      </c>
      <c r="I69" s="216"/>
      <c r="J69" s="203">
        <v>0</v>
      </c>
      <c r="L69" s="203">
        <v>0</v>
      </c>
    </row>
    <row r="70" spans="1:12" customFormat="1" ht="22.5" customHeight="1">
      <c r="A70" s="238" t="s">
        <v>192</v>
      </c>
      <c r="B70" s="25"/>
      <c r="C70" s="25"/>
      <c r="D70" s="239"/>
      <c r="E70" s="239"/>
      <c r="F70" s="240">
        <f>SUM(F61:F69)</f>
        <v>-18304205</v>
      </c>
      <c r="G70" s="241"/>
      <c r="H70" s="240">
        <f>SUM(H61:H69)</f>
        <v>3915666</v>
      </c>
      <c r="I70" s="241"/>
      <c r="J70" s="240">
        <f>SUM(J61:J69)</f>
        <v>-1729339</v>
      </c>
      <c r="L70" s="240">
        <f>SUM(L61:L69)</f>
        <v>-49008</v>
      </c>
    </row>
    <row r="71" spans="1:12" customFormat="1" ht="16.5" customHeight="1">
      <c r="A71" s="25"/>
      <c r="B71" s="25"/>
      <c r="C71" s="25"/>
      <c r="D71" s="25"/>
      <c r="E71" s="25"/>
      <c r="F71" s="215"/>
      <c r="G71" s="215"/>
      <c r="H71" s="215"/>
      <c r="I71" s="221"/>
      <c r="J71" s="215"/>
      <c r="L71" s="215"/>
    </row>
    <row r="72" spans="1:12" customFormat="1" ht="22.5" customHeight="1">
      <c r="A72" s="212" t="s">
        <v>193</v>
      </c>
      <c r="B72" s="25"/>
      <c r="C72" s="25"/>
      <c r="D72" s="25"/>
      <c r="E72" s="25"/>
      <c r="F72" s="244"/>
      <c r="G72" s="244"/>
      <c r="H72" s="244"/>
      <c r="I72" s="245"/>
      <c r="J72" s="244"/>
      <c r="L72" s="244"/>
    </row>
    <row r="73" spans="1:12" customFormat="1" ht="22.5" customHeight="1">
      <c r="A73" s="212"/>
      <c r="B73" s="25"/>
      <c r="C73" s="25" t="s">
        <v>218</v>
      </c>
      <c r="D73" s="25"/>
      <c r="E73" s="69"/>
      <c r="F73" s="242">
        <v>141163</v>
      </c>
      <c r="G73" s="215"/>
      <c r="H73" s="242">
        <v>0</v>
      </c>
      <c r="I73" s="221"/>
      <c r="J73" s="242">
        <v>0</v>
      </c>
      <c r="L73" s="242">
        <v>0</v>
      </c>
    </row>
    <row r="74" spans="1:12" customFormat="1" ht="22.5" customHeight="1">
      <c r="A74" s="212"/>
      <c r="B74" s="25"/>
      <c r="C74" s="25" t="s">
        <v>194</v>
      </c>
      <c r="D74" s="25"/>
      <c r="E74" s="69"/>
      <c r="F74" s="242">
        <v>0</v>
      </c>
      <c r="G74" s="215"/>
      <c r="H74" s="242">
        <v>-19278478</v>
      </c>
      <c r="I74" s="221"/>
      <c r="J74" s="242">
        <v>0</v>
      </c>
      <c r="L74" s="242">
        <v>0</v>
      </c>
    </row>
    <row r="75" spans="1:12" customFormat="1" ht="22.5" customHeight="1">
      <c r="A75" s="212"/>
      <c r="B75" s="25"/>
      <c r="C75" s="25" t="s">
        <v>195</v>
      </c>
      <c r="D75" s="25"/>
      <c r="E75" s="69"/>
      <c r="F75" s="215">
        <v>-652</v>
      </c>
      <c r="G75" s="215"/>
      <c r="H75" s="215">
        <v>-3055</v>
      </c>
      <c r="I75" s="221"/>
      <c r="J75" s="242">
        <v>0</v>
      </c>
      <c r="L75" s="242">
        <v>0</v>
      </c>
    </row>
    <row r="76" spans="1:12" customFormat="1" ht="22.5" customHeight="1">
      <c r="A76" s="212"/>
      <c r="B76" s="25"/>
      <c r="C76" t="s">
        <v>196</v>
      </c>
      <c r="D76" s="25"/>
      <c r="E76" s="69"/>
      <c r="F76" s="215">
        <v>-324289</v>
      </c>
      <c r="G76" s="244"/>
      <c r="H76" s="215">
        <v>-301506</v>
      </c>
      <c r="I76" s="244"/>
      <c r="J76" s="242">
        <v>-7269</v>
      </c>
      <c r="L76" s="242">
        <v>-3023</v>
      </c>
    </row>
    <row r="77" spans="1:12" customFormat="1" ht="22.5" customHeight="1">
      <c r="A77" s="238" t="s">
        <v>217</v>
      </c>
      <c r="B77" s="25"/>
      <c r="C77" s="25"/>
      <c r="D77" s="239"/>
      <c r="E77" s="239"/>
      <c r="F77" s="306">
        <f>SUM(F73:F76)</f>
        <v>-183778</v>
      </c>
      <c r="G77" s="241"/>
      <c r="H77" s="306">
        <f>SUM(H73:H76)</f>
        <v>-19583039</v>
      </c>
      <c r="I77" s="241"/>
      <c r="J77" s="306">
        <f>SUM(J73:J76)</f>
        <v>-7269</v>
      </c>
      <c r="K77" s="196"/>
      <c r="L77" s="305">
        <f>SUM(L73:L76)</f>
        <v>-3023</v>
      </c>
    </row>
    <row r="78" spans="1:12" customFormat="1" ht="22.5" customHeight="1">
      <c r="A78" s="25" t="s">
        <v>203</v>
      </c>
      <c r="B78" s="25"/>
      <c r="C78" s="25"/>
      <c r="D78" s="25"/>
      <c r="E78" s="120"/>
      <c r="F78" s="247">
        <v>7522</v>
      </c>
      <c r="G78" s="216"/>
      <c r="H78" s="247">
        <v>-64014</v>
      </c>
      <c r="I78" s="216"/>
      <c r="J78" s="269">
        <v>0</v>
      </c>
      <c r="K78" s="216"/>
      <c r="L78" s="269">
        <v>0</v>
      </c>
    </row>
    <row r="79" spans="1:12" customFormat="1" ht="22.5" customHeight="1">
      <c r="A79" s="25"/>
      <c r="B79" s="25"/>
      <c r="C79" s="25"/>
      <c r="D79" s="25"/>
      <c r="E79" s="25"/>
      <c r="F79" s="248"/>
      <c r="G79" s="249"/>
      <c r="H79" s="248"/>
      <c r="I79" s="249"/>
      <c r="J79" s="249"/>
      <c r="K79" s="196"/>
      <c r="L79" s="249"/>
    </row>
    <row r="80" spans="1:12" customFormat="1" ht="22.5" customHeight="1">
      <c r="A80" s="238" t="s">
        <v>202</v>
      </c>
      <c r="B80" s="25"/>
      <c r="C80" s="25"/>
      <c r="D80" s="25"/>
      <c r="E80" s="25"/>
      <c r="F80" s="250">
        <f>SUM(F78,F70,F58,F77)</f>
        <v>-6681163</v>
      </c>
      <c r="G80" s="241"/>
      <c r="H80" s="250">
        <f>SUM(H78,H70,H58,H77)</f>
        <v>-3379387</v>
      </c>
      <c r="I80" s="241"/>
      <c r="J80" s="304">
        <f>SUM(J78,J70,J58,J77)</f>
        <v>0</v>
      </c>
      <c r="K80" s="196"/>
      <c r="L80" s="304">
        <f>SUM(L78,L70,L58,L77)</f>
        <v>0</v>
      </c>
    </row>
    <row r="81" spans="1:12" customFormat="1" ht="22.5" customHeight="1">
      <c r="A81" s="25" t="s">
        <v>197</v>
      </c>
      <c r="B81" s="25"/>
      <c r="C81" s="25"/>
      <c r="D81" s="25"/>
      <c r="E81" s="25"/>
      <c r="F81" s="232">
        <f>BS!E9</f>
        <v>43801123</v>
      </c>
      <c r="G81" s="196"/>
      <c r="H81" s="232">
        <v>40675704</v>
      </c>
      <c r="I81" s="216"/>
      <c r="J81" s="246">
        <f>BS!I9</f>
        <v>0</v>
      </c>
      <c r="K81" s="196"/>
      <c r="L81" s="246">
        <v>0</v>
      </c>
    </row>
    <row r="82" spans="1:12" customFormat="1" ht="22.5" customHeight="1" thickBot="1">
      <c r="A82" s="239" t="s">
        <v>210</v>
      </c>
      <c r="B82" s="25"/>
      <c r="C82" s="25"/>
      <c r="D82" s="25"/>
      <c r="E82" s="25"/>
      <c r="F82" s="251">
        <f>SUM(F80:F81)</f>
        <v>37119960</v>
      </c>
      <c r="G82" s="241"/>
      <c r="H82" s="252">
        <f>SUM(H80:H81)</f>
        <v>37296317</v>
      </c>
      <c r="I82" s="241"/>
      <c r="J82" s="294">
        <f>SUM(J80:J81)</f>
        <v>0</v>
      </c>
      <c r="K82" s="196"/>
      <c r="L82" s="294">
        <f>SUM(L80:L81)</f>
        <v>0</v>
      </c>
    </row>
    <row r="83" spans="1:12" customFormat="1" ht="22.5" customHeight="1" thickTop="1">
      <c r="A83" s="239"/>
      <c r="B83" s="25"/>
      <c r="C83" s="25"/>
      <c r="D83" s="25"/>
      <c r="E83" s="25"/>
      <c r="F83" s="226"/>
      <c r="G83" s="216"/>
      <c r="H83" s="226"/>
      <c r="I83" s="216"/>
      <c r="J83" s="226"/>
      <c r="K83" s="196"/>
      <c r="L83" s="226"/>
    </row>
    <row r="84" spans="1:12" customFormat="1" ht="22.5" customHeight="1">
      <c r="A84" s="239"/>
      <c r="B84" s="25"/>
      <c r="C84" s="25"/>
      <c r="D84" s="25"/>
      <c r="E84" s="25"/>
      <c r="F84" s="226"/>
      <c r="G84" s="216"/>
      <c r="H84" s="226"/>
      <c r="I84" s="216"/>
      <c r="J84" s="226"/>
      <c r="L84" s="226"/>
    </row>
    <row r="85" spans="1:12" customFormat="1" ht="22.5" customHeight="1">
      <c r="A85" s="253"/>
      <c r="B85" s="253"/>
      <c r="C85" s="253"/>
      <c r="D85" s="253"/>
      <c r="E85" s="253"/>
      <c r="G85" s="82"/>
      <c r="H85" s="82"/>
      <c r="I85" s="82"/>
      <c r="K85" s="82"/>
    </row>
    <row r="86" spans="1:12" customFormat="1" ht="22.5" customHeight="1">
      <c r="A86" s="253"/>
      <c r="B86" s="253"/>
      <c r="C86" s="253"/>
      <c r="D86" s="253"/>
      <c r="E86" s="253"/>
      <c r="G86" s="82"/>
      <c r="H86" s="82"/>
      <c r="I86" s="82"/>
      <c r="K86" s="82"/>
    </row>
    <row r="87" spans="1:12" customFormat="1" ht="22.5" customHeight="1">
      <c r="A87" s="253"/>
      <c r="B87" s="253"/>
      <c r="C87" s="253"/>
      <c r="D87" s="253"/>
      <c r="E87" s="253"/>
      <c r="G87" s="82"/>
      <c r="H87" s="82"/>
      <c r="I87" s="82"/>
      <c r="K87" s="82"/>
    </row>
    <row r="88" spans="1:12" customFormat="1" ht="22.5" customHeight="1">
      <c r="A88" s="239"/>
      <c r="B88" s="25"/>
      <c r="C88" s="25"/>
      <c r="D88" s="25"/>
      <c r="E88" s="25"/>
      <c r="F88" s="226"/>
      <c r="G88" s="216"/>
      <c r="H88" s="226"/>
      <c r="I88" s="216"/>
      <c r="J88" s="226"/>
      <c r="L88" s="226"/>
    </row>
    <row r="89" spans="1:12" customFormat="1" ht="22.5" customHeight="1">
      <c r="A89" s="253"/>
      <c r="B89" s="253"/>
      <c r="C89" s="253"/>
      <c r="D89" s="253"/>
      <c r="E89" s="253"/>
      <c r="G89" s="82"/>
      <c r="H89" s="82"/>
      <c r="I89" s="82"/>
      <c r="K89" s="82"/>
    </row>
    <row r="90" spans="1:12" customFormat="1" ht="22.5" customHeight="1">
      <c r="A90" s="307" t="s">
        <v>96</v>
      </c>
      <c r="B90" s="307"/>
      <c r="C90" s="307"/>
      <c r="D90" s="307"/>
      <c r="E90" s="307"/>
      <c r="F90" s="307"/>
      <c r="G90" s="307"/>
      <c r="H90" s="307"/>
      <c r="I90" s="307"/>
      <c r="J90" s="307"/>
      <c r="K90" s="307"/>
      <c r="L90" s="307"/>
    </row>
    <row r="91" spans="1:12" ht="24" customHeight="1">
      <c r="A91" s="307" t="s">
        <v>54</v>
      </c>
      <c r="B91" s="307"/>
      <c r="C91" s="307"/>
      <c r="D91" s="307"/>
      <c r="E91" s="307"/>
      <c r="F91" s="307"/>
      <c r="G91" s="307"/>
      <c r="H91" s="307"/>
      <c r="I91" s="307"/>
      <c r="J91" s="307"/>
      <c r="K91" s="307"/>
      <c r="L91" s="307"/>
    </row>
    <row r="92" spans="1:12" ht="24" customHeight="1">
      <c r="D92" s="25"/>
      <c r="E92" s="25"/>
      <c r="F92" s="216"/>
      <c r="G92" s="216"/>
      <c r="H92" s="216"/>
      <c r="I92" s="216"/>
      <c r="J92" s="216"/>
      <c r="L92" s="216"/>
    </row>
    <row r="93" spans="1:12" ht="24" customHeight="1">
      <c r="C93" s="25"/>
      <c r="F93" s="196"/>
      <c r="G93" s="216"/>
      <c r="H93" s="196"/>
      <c r="I93" s="216"/>
      <c r="J93" s="196"/>
      <c r="L93" s="196"/>
    </row>
    <row r="94" spans="1:12" ht="24" customHeight="1">
      <c r="C94" s="25"/>
      <c r="F94" s="196"/>
      <c r="G94" s="216"/>
      <c r="H94" s="196"/>
      <c r="I94" s="216"/>
      <c r="J94" s="196"/>
      <c r="L94" s="196"/>
    </row>
    <row r="95" spans="1:12" ht="24" customHeight="1">
      <c r="C95" s="25"/>
      <c r="F95" s="196"/>
      <c r="G95" s="216"/>
      <c r="H95" s="196"/>
      <c r="I95" s="216"/>
      <c r="J95" s="196"/>
      <c r="L95" s="196"/>
    </row>
    <row r="96" spans="1:12" ht="24" customHeight="1">
      <c r="C96" s="25"/>
      <c r="F96" s="196"/>
      <c r="G96" s="216"/>
      <c r="H96" s="196"/>
      <c r="I96" s="216"/>
      <c r="J96" s="196"/>
      <c r="L96" s="196"/>
    </row>
    <row r="97" spans="3:12" ht="24" customHeight="1">
      <c r="C97" s="25"/>
      <c r="F97" s="196"/>
      <c r="G97" s="216"/>
      <c r="H97" s="196"/>
      <c r="I97" s="216"/>
      <c r="J97" s="196"/>
      <c r="L97" s="196"/>
    </row>
    <row r="98" spans="3:12" ht="24" customHeight="1">
      <c r="C98" s="25"/>
      <c r="F98" s="196"/>
      <c r="G98" s="216"/>
      <c r="H98" s="196"/>
      <c r="I98" s="216"/>
      <c r="J98" s="196"/>
      <c r="L98" s="196"/>
    </row>
    <row r="99" spans="3:12" ht="24" customHeight="1">
      <c r="C99" s="25"/>
      <c r="F99" s="196"/>
      <c r="G99" s="216"/>
      <c r="H99" s="196"/>
      <c r="I99" s="216"/>
      <c r="J99" s="196"/>
      <c r="L99" s="196"/>
    </row>
    <row r="100" spans="3:12" ht="24" customHeight="1">
      <c r="C100" s="25"/>
      <c r="F100" s="196"/>
      <c r="G100" s="216"/>
      <c r="H100" s="196"/>
      <c r="I100" s="216"/>
      <c r="J100" s="196"/>
      <c r="L100" s="196"/>
    </row>
    <row r="101" spans="3:12" ht="24" customHeight="1">
      <c r="D101" s="25"/>
      <c r="E101" s="25"/>
      <c r="F101" s="215"/>
      <c r="H101" s="215"/>
      <c r="J101" s="215"/>
      <c r="L101" s="215"/>
    </row>
  </sheetData>
  <mergeCells count="16">
    <mergeCell ref="F8:L8"/>
    <mergeCell ref="F49:L49"/>
    <mergeCell ref="F4:H4"/>
    <mergeCell ref="J4:L4"/>
    <mergeCell ref="F5:H5"/>
    <mergeCell ref="J5:L5"/>
    <mergeCell ref="F6:H6"/>
    <mergeCell ref="J6:L6"/>
    <mergeCell ref="A90:L90"/>
    <mergeCell ref="A91:L91"/>
    <mergeCell ref="F45:H45"/>
    <mergeCell ref="J45:L45"/>
    <mergeCell ref="F46:H46"/>
    <mergeCell ref="J46:L46"/>
    <mergeCell ref="F47:H47"/>
    <mergeCell ref="J47:L47"/>
  </mergeCells>
  <pageMargins left="0.8" right="0.8" top="0.48" bottom="0.5" header="0.5" footer="0.5"/>
  <pageSetup paperSize="9" scale="63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41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dd39f6745fbbd1f522ab8f34a3befe80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2b9e8865c434b47d4a1a5aeda2449a3b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A1F777-B334-4D27-AF1C-9C1E53F888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EA9D37-CF8C-490D-8DE0-637ACA0540B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35bb73a0-5733-4ae7-be4d-b16b7c96548b"/>
    <ds:schemaRef ds:uri="http://schemas.microsoft.com/office/infopath/2007/PartnerControls"/>
    <ds:schemaRef ds:uri="6ed96504-762f-4960-9e30-076e7a916c39"/>
    <ds:schemaRef ds:uri="http://schemas.microsoft.com/office/2006/metadata/properties"/>
    <ds:schemaRef ds:uri="http://www.w3.org/XML/1998/namespace"/>
    <ds:schemaRef ds:uri="http://purl.org/dc/elements/1.1/"/>
    <ds:schemaRef ds:uri="4243d5be-521d-4052-81ca-f0f31ea6f2da"/>
    <ds:schemaRef ds:uri="f6ba49b0-bcda-4796-8236-5b5cc1493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 1Q25</vt:lpstr>
      <vt:lpstr>CE_Conso 1Q24</vt:lpstr>
      <vt:lpstr>CE_Separate 1Q25</vt:lpstr>
      <vt:lpstr>CE_Separate 1Q24</vt:lpstr>
      <vt:lpstr>CF</vt:lpstr>
      <vt:lpstr>BS!Print_Area</vt:lpstr>
      <vt:lpstr>'CE_Conso 1Q24'!Print_Area</vt:lpstr>
      <vt:lpstr>'CE_Conso 1Q25'!Print_Area</vt:lpstr>
      <vt:lpstr>'CE_Separate 1Q24'!Print_Area</vt:lpstr>
      <vt:lpstr>'CE_Separate 1Q25'!Print_Area</vt:lpstr>
      <vt:lpstr>CF!Print_Area</vt:lpstr>
      <vt:lpstr>PL!Print_Area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TANAWATR HIRUNYASTHITI</cp:lastModifiedBy>
  <cp:revision/>
  <cp:lastPrinted>2025-05-13T16:02:15Z</cp:lastPrinted>
  <dcterms:created xsi:type="dcterms:W3CDTF">2002-12-13T14:30:06Z</dcterms:created>
  <dcterms:modified xsi:type="dcterms:W3CDTF">2025-05-14T10:21:00Z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