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s63556\Desktop\deferred\SET 2nd round\1Q25 2nd round\02 FS FINAL\14052025\"/>
    </mc:Choice>
  </mc:AlternateContent>
  <xr:revisionPtr revIDLastSave="0" documentId="13_ncr:1_{2B821A2B-D22A-443E-8007-03994825F3DB}" xr6:coauthVersionLast="47" xr6:coauthVersionMax="47" xr10:uidLastSave="{00000000-0000-0000-0000-000000000000}"/>
  <bookViews>
    <workbookView xWindow="-120" yWindow="-120" windowWidth="29040" windowHeight="15720" tabRatio="729" xr2:uid="{00000000-000D-0000-FFFF-FFFF00000000}"/>
  </bookViews>
  <sheets>
    <sheet name="BS" sheetId="1" r:id="rId1"/>
    <sheet name="PL" sheetId="3" r:id="rId2"/>
    <sheet name="CE_Conso 1Q25" sheetId="7" r:id="rId3"/>
    <sheet name="CE_Conso 1Q24" sheetId="6" r:id="rId4"/>
    <sheet name="CE-Separate 1Q25" sheetId="9" r:id="rId5"/>
    <sheet name="CE_Separate 1Q24" sheetId="8" r:id="rId6"/>
    <sheet name="CF" sheetId="10" r:id="rId7"/>
  </sheets>
  <definedNames>
    <definedName name="\A">#REF!</definedName>
    <definedName name="\AT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#REF!</definedName>
    <definedName name="\H">#REF!</definedName>
    <definedName name="\J">#REF!</definedName>
    <definedName name="\K">#REF!</definedName>
    <definedName name="\L">#REF!</definedName>
    <definedName name="\M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" hidden="1">OFFSET(#REF!,1,0)</definedName>
    <definedName name="__________pp30" hidden="1">#REF!</definedName>
    <definedName name="_________pp30" hidden="1">#REF!</definedName>
    <definedName name="________pp30" hidden="1">#REF!</definedName>
    <definedName name="_______pp30" hidden="1">#REF!</definedName>
    <definedName name="______pp30" hidden="1">#REF!</definedName>
    <definedName name="______q1" hidden="1">#REF!</definedName>
    <definedName name="_____DMS37">NA()</definedName>
    <definedName name="_____pp30" hidden="1">#REF!</definedName>
    <definedName name="_____q1" hidden="1">#REF!</definedName>
    <definedName name="_____TDR2">NA()</definedName>
    <definedName name="____ACC0320">#REF!</definedName>
    <definedName name="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3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3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3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3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3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AL0320">#REF!</definedName>
    <definedName name="____BAL0344">#REF!</definedName>
    <definedName name="____BAL0348">#REF!</definedName>
    <definedName name="____BAL0360">#REF!</definedName>
    <definedName name="____BAL0361">#REF!</definedName>
    <definedName name="____BAL0367">#REF!</definedName>
    <definedName name="____BAL0370">#REF!</definedName>
    <definedName name="____BAL0375">#REF!</definedName>
    <definedName name="____BAL0384">#REF!</definedName>
    <definedName name="____BAL0385">#REF!</definedName>
    <definedName name="____BAL0386">#REF!</definedName>
    <definedName name="____BAL0387">#REF!</definedName>
    <definedName name="____BAL0388">#REF!</definedName>
    <definedName name="____BAL0395">#REF!</definedName>
    <definedName name="____bal0397">#REF!</definedName>
    <definedName name="____BAL0399">#REF!</definedName>
    <definedName name="____BAL0400">#REF!</definedName>
    <definedName name="____BAL0810">#REF!</definedName>
    <definedName name="____BAL0811">#REF!</definedName>
    <definedName name="____BAL0815">#REF!</definedName>
    <definedName name="____BAL6791">#REF!</definedName>
    <definedName name="____BLA0811">#REF!</definedName>
    <definedName name="____DMS37">#REF!</definedName>
    <definedName name="____eve2">NA()</definedName>
    <definedName name="____nii2">NA()</definedName>
    <definedName name="____pp30" hidden="1">#REF!</definedName>
    <definedName name="____q1" hidden="1">#REF!</definedName>
    <definedName name="____q2" hidden="1">#REF!</definedName>
    <definedName name="____R">#REF!</definedName>
    <definedName name="____RW1">#REF!</definedName>
    <definedName name="____RW3">#REF!</definedName>
    <definedName name="____RW6">#REF!</definedName>
    <definedName name="____TDR2">"$#REF!.$B$380:$T$383"</definedName>
    <definedName name="____TOP230123">#REF!</definedName>
    <definedName name="___A1" hidden="1">{#N/A,#N/A,FALSE,"BALLANTINE´S ";#N/A,#N/A,FALSE,"FUNDADOR"}</definedName>
    <definedName name="___a11">#REF!</definedName>
    <definedName name="___a12">#REF!</definedName>
    <definedName name="___a1212">#REF!</definedName>
    <definedName name="___a1231">#REF!</definedName>
    <definedName name="___a13">#REF!</definedName>
    <definedName name="___a14">#REF!</definedName>
    <definedName name="___a15">#REF!</definedName>
    <definedName name="___a2" hidden="1">{#N/A,#N/A,FALSE,"BALLANTINE´S ";#N/A,#N/A,FALSE,"FUNDADOR"}</definedName>
    <definedName name="___a224222">#REF!</definedName>
    <definedName name="___a33223">#REF!</definedName>
    <definedName name="___a445225">#REF!</definedName>
    <definedName name="___a454654">#REF!</definedName>
    <definedName name="___ACC0320">#REF!</definedName>
    <definedName name="___b1111">#REF!</definedName>
    <definedName name="___b12454">#REF!</definedName>
    <definedName name="___b23332">#REF!</definedName>
    <definedName name="___b33223">#REF!</definedName>
    <definedName name="___b44556">#REF!</definedName>
    <definedName name="___b4545">#REF!</definedName>
    <definedName name="___BAL0320">#REF!</definedName>
    <definedName name="___BAL0344">#REF!</definedName>
    <definedName name="___BAL0348">#REF!</definedName>
    <definedName name="___BAL0360">#REF!</definedName>
    <definedName name="___BAL0361">#REF!</definedName>
    <definedName name="___BAL0367">#REF!</definedName>
    <definedName name="___BAL0370">#REF!</definedName>
    <definedName name="___BAL0375">#REF!</definedName>
    <definedName name="___BAL0384">#REF!</definedName>
    <definedName name="___BAL0385">#REF!</definedName>
    <definedName name="___BAL0386">#REF!</definedName>
    <definedName name="___BAL0387">#REF!</definedName>
    <definedName name="___BAL0388">#REF!</definedName>
    <definedName name="___BAL0395">#REF!</definedName>
    <definedName name="___bal0397">#REF!</definedName>
    <definedName name="___BAL0399">#REF!</definedName>
    <definedName name="___BAL0400">#REF!</definedName>
    <definedName name="___BAL0810">#REF!</definedName>
    <definedName name="___BAL0811">#REF!</definedName>
    <definedName name="___BAL0815">#REF!</definedName>
    <definedName name="___BAL6791">#REF!</definedName>
    <definedName name="___BBG1">#REF!</definedName>
    <definedName name="___BLA0811">#REF!</definedName>
    <definedName name="___c1111">#REF!</definedName>
    <definedName name="___c2222">#REF!</definedName>
    <definedName name="___c25155">#REF!</definedName>
    <definedName name="___c332233">#REF!</definedName>
    <definedName name="___c3333">#REF!</definedName>
    <definedName name="___c3333_10">#REF!</definedName>
    <definedName name="___c3333_9">#REF!</definedName>
    <definedName name="___c4444">#REF!</definedName>
    <definedName name="___c4454">#REF!</definedName>
    <definedName name="___c4455">#REF!</definedName>
    <definedName name="___c445522">#REF!</definedName>
    <definedName name="___c5555">#REF!</definedName>
    <definedName name="___c5555_10">#REF!</definedName>
    <definedName name="___c5555_9">#REF!</definedName>
    <definedName name="___c578979">#REF!</definedName>
    <definedName name="___c66566">#REF!</definedName>
    <definedName name="___c6666">#REF!</definedName>
    <definedName name="___c6666_10">#REF!</definedName>
    <definedName name="___c6666_9">#REF!</definedName>
    <definedName name="___c747445">#REF!</definedName>
    <definedName name="___c7777">#REF!</definedName>
    <definedName name="___c88777">#REF!</definedName>
    <definedName name="___c8888">#REF!</definedName>
    <definedName name="___c97979">#REF!</definedName>
    <definedName name="___cc12">#REF!</definedName>
    <definedName name="___Col1" hidden="1">#REF!</definedName>
    <definedName name="___Col10" hidden="1">#REF!</definedName>
    <definedName name="___Col11" hidden="1">#REF!</definedName>
    <definedName name="___Col12" hidden="1">#REF!</definedName>
    <definedName name="___Col13" hidden="1">#REF!</definedName>
    <definedName name="___Col14" hidden="1">#REF!</definedName>
    <definedName name="___Col15" hidden="1">#REF!</definedName>
    <definedName name="___Col16" hidden="1">#REF!</definedName>
    <definedName name="___Col17" hidden="1">#REF!</definedName>
    <definedName name="___Col18" hidden="1">#REF!</definedName>
    <definedName name="___Col19" hidden="1">#REF!</definedName>
    <definedName name="___Col2" hidden="1">#REF!</definedName>
    <definedName name="___Col20" hidden="1">#REF!</definedName>
    <definedName name="___Col21" hidden="1">#REF!</definedName>
    <definedName name="___Col22" hidden="1">#REF!</definedName>
    <definedName name="___Col23" hidden="1">#REF!</definedName>
    <definedName name="___Col24" hidden="1">#REF!</definedName>
    <definedName name="___Col25" hidden="1">#REF!</definedName>
    <definedName name="___Col26" hidden="1">#REF!</definedName>
    <definedName name="___Col27" hidden="1">#REF!</definedName>
    <definedName name="___Col28" hidden="1">#REF!</definedName>
    <definedName name="___Col29" hidden="1">#REF!</definedName>
    <definedName name="___Col3" hidden="1">#REF!</definedName>
    <definedName name="___Col30" hidden="1">#REF!</definedName>
    <definedName name="___Col31" hidden="1">#REF!</definedName>
    <definedName name="___Col32" hidden="1">#REF!</definedName>
    <definedName name="___Col33" hidden="1">#REF!</definedName>
    <definedName name="___Col34" hidden="1">#REF!</definedName>
    <definedName name="___Col35" hidden="1">#REF!</definedName>
    <definedName name="___Col36" hidden="1">#REF!</definedName>
    <definedName name="___Col37" hidden="1">#REF!</definedName>
    <definedName name="___Col38" hidden="1">#REF!</definedName>
    <definedName name="___Col39" hidden="1">#REF!</definedName>
    <definedName name="___Col4" hidden="1">#REF!</definedName>
    <definedName name="___Col40" hidden="1">#REF!</definedName>
    <definedName name="___Col41" hidden="1">#REF!</definedName>
    <definedName name="___Col42" hidden="1">#REF!</definedName>
    <definedName name="___Col43" hidden="1">#REF!</definedName>
    <definedName name="___Col44" hidden="1">#REF!</definedName>
    <definedName name="___Col45" hidden="1">#REF!</definedName>
    <definedName name="___Col46" hidden="1">#REF!</definedName>
    <definedName name="___Col47" hidden="1">#REF!</definedName>
    <definedName name="___Col48" hidden="1">#REF!</definedName>
    <definedName name="___Col49" hidden="1">#REF!</definedName>
    <definedName name="___Col5" hidden="1">#REF!</definedName>
    <definedName name="___Col50" hidden="1">#REF!</definedName>
    <definedName name="___Col51" hidden="1">#REF!</definedName>
    <definedName name="___Col52" hidden="1">#REF!</definedName>
    <definedName name="___Col53" hidden="1">#REF!</definedName>
    <definedName name="___Col54" hidden="1">#REF!</definedName>
    <definedName name="___Col55" hidden="1">#REF!</definedName>
    <definedName name="___Col56" hidden="1">#REF!</definedName>
    <definedName name="___Col57" hidden="1">#REF!</definedName>
    <definedName name="___Col58" hidden="1">#REF!</definedName>
    <definedName name="___Col59" hidden="1">#REF!</definedName>
    <definedName name="___Col6" hidden="1">#REF!</definedName>
    <definedName name="___Col60" hidden="1">#REF!</definedName>
    <definedName name="___Col7" hidden="1">#REF!</definedName>
    <definedName name="___Col8" hidden="1">#REF!</definedName>
    <definedName name="___Col9" hidden="1">#REF!</definedName>
    <definedName name="___d1212">#REF!</definedName>
    <definedName name="___d383847">#REF!</definedName>
    <definedName name="___d4545">#REF!</definedName>
    <definedName name="___d54555">#REF!</definedName>
    <definedName name="___d65644">#REF!</definedName>
    <definedName name="___ddd11111">#REF!</definedName>
    <definedName name="___ddd76666">#REF!</definedName>
    <definedName name="___ddd90000">#REF!</definedName>
    <definedName name="___Dep1">#REF!</definedName>
    <definedName name="___Dep13131">#REF!</definedName>
    <definedName name="___Dep13211">#REF!</definedName>
    <definedName name="___Dep13311">#REF!</definedName>
    <definedName name="___Dep13321">#REF!</definedName>
    <definedName name="___Dep13331">#REF!</definedName>
    <definedName name="___Dep13341">#REF!</definedName>
    <definedName name="___Dep13411">#REF!</definedName>
    <definedName name="___Dep13412">#REF!</definedName>
    <definedName name="___Dep13431">#REF!</definedName>
    <definedName name="___Dep13441">#REF!</definedName>
    <definedName name="___Dep13511">#REF!</definedName>
    <definedName name="___DMS37">#REF!</definedName>
    <definedName name="___eve2">#REF!</definedName>
    <definedName name="___f1212">#REF!</definedName>
    <definedName name="___f456465">#REF!</definedName>
    <definedName name="___fa2">#REF!</definedName>
    <definedName name="___g111">#REF!</definedName>
    <definedName name="___g1212">#REF!</definedName>
    <definedName name="___g124">#REF!</definedName>
    <definedName name="___g125">#REF!</definedName>
    <definedName name="___g126">#REF!</definedName>
    <definedName name="___g127">#REF!</definedName>
    <definedName name="___g128">#REF!</definedName>
    <definedName name="___g129">#REF!</definedName>
    <definedName name="___g130">#REF!</definedName>
    <definedName name="___g131">#REF!</definedName>
    <definedName name="___g222">#REF!</definedName>
    <definedName name="___g333">#REF!</definedName>
    <definedName name="___g444">#REF!</definedName>
    <definedName name="___g555">#REF!</definedName>
    <definedName name="___g666">#REF!</definedName>
    <definedName name="___g777">#REF!</definedName>
    <definedName name="___g888">#REF!</definedName>
    <definedName name="___ITG1">#REF!</definedName>
    <definedName name="___iyi54646">#REF!</definedName>
    <definedName name="___L302">OFFSET(Full_Print,0,0,#REF!)</definedName>
    <definedName name="___nii2">#REF!</definedName>
    <definedName name="___pp11">#REF!</definedName>
    <definedName name="___pp22">#REF!</definedName>
    <definedName name="___pp30" hidden="1">#REF!</definedName>
    <definedName name="___pp33">#REF!</definedName>
    <definedName name="___pp44">#REF!</definedName>
    <definedName name="___pp55">#REF!</definedName>
    <definedName name="___pp66">#REF!</definedName>
    <definedName name="___pp77">#REF!</definedName>
    <definedName name="___pp88">#REF!</definedName>
    <definedName name="___q1" hidden="1">#REF!</definedName>
    <definedName name="___R">#REF!</definedName>
    <definedName name="___RBG1">#REF!</definedName>
    <definedName name="___RW1">#REF!</definedName>
    <definedName name="___RW3">#REF!</definedName>
    <definedName name="___RW6">#REF!</definedName>
    <definedName name="___SBG1">#REF!</definedName>
    <definedName name="___sd12222">#REF!</definedName>
    <definedName name="___SEP1">#REF!</definedName>
    <definedName name="___TDR2">#REF!</definedName>
    <definedName name="___TOP230123">#REF!</definedName>
    <definedName name="___tre1212">#REF!</definedName>
    <definedName name="___txt2">#REF!</definedName>
    <definedName name="___v11">#REF!</definedName>
    <definedName name="___v111">#REF!</definedName>
    <definedName name="___v112">#REF!</definedName>
    <definedName name="___v113">#REF!</definedName>
    <definedName name="___v114">#REF!</definedName>
    <definedName name="___v115">#REF!</definedName>
    <definedName name="___v116">#REF!</definedName>
    <definedName name="___v117">#REF!</definedName>
    <definedName name="___v118">#REF!</definedName>
    <definedName name="___v12">#REF!</definedName>
    <definedName name="___v13">#REF!</definedName>
    <definedName name="___v14">#REF!</definedName>
    <definedName name="___v15">#REF!</definedName>
    <definedName name="___v16">#REF!</definedName>
    <definedName name="___v17">#REF!</definedName>
    <definedName name="___v18">#REF!</definedName>
    <definedName name="___w1">#REF!</definedName>
    <definedName name="___x111">#REF!</definedName>
    <definedName name="___x112">#REF!</definedName>
    <definedName name="___x113">#REF!</definedName>
    <definedName name="___x114">#REF!</definedName>
    <definedName name="___x115">#REF!</definedName>
    <definedName name="___x116">#REF!</definedName>
    <definedName name="___x117">#REF!</definedName>
    <definedName name="___x118">#REF!</definedName>
    <definedName name="___xlfn.BAHTTEXT" hidden="1">#NAME?</definedName>
    <definedName name="___xx01">#REF!</definedName>
    <definedName name="___xx02">#REF!</definedName>
    <definedName name="___xx03">#REF!</definedName>
    <definedName name="___xx04">#REF!</definedName>
    <definedName name="___xx05">#REF!</definedName>
    <definedName name="___xx06">#REF!</definedName>
    <definedName name="___xx07">#REF!</definedName>
    <definedName name="___xx08">#REF!</definedName>
    <definedName name="___xx2">#REF!</definedName>
    <definedName name="___yr54757">#REF!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a1">#REF!</definedName>
    <definedName name="__a11">#REF!</definedName>
    <definedName name="__a12">#REF!</definedName>
    <definedName name="__a1212">#REF!</definedName>
    <definedName name="__a1231">#REF!</definedName>
    <definedName name="__a13">#REF!</definedName>
    <definedName name="__a14">#REF!</definedName>
    <definedName name="__a15">#REF!</definedName>
    <definedName name="__a2" hidden="1">{#N/A,#N/A,FALSE,"BALLANTINE´S ";#N/A,#N/A,FALSE,"FUNDADOR"}</definedName>
    <definedName name="__a224222">#REF!</definedName>
    <definedName name="__a33223">#REF!</definedName>
    <definedName name="__a445225">#REF!</definedName>
    <definedName name="__a454654">#REF!</definedName>
    <definedName name="__ACC0320">#REF!</definedName>
    <definedName name="__Anonymous_Sheet_DB__1">NA()</definedName>
    <definedName name="__b1111">#REF!</definedName>
    <definedName name="__b12454">#REF!</definedName>
    <definedName name="__b23332">#REF!</definedName>
    <definedName name="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3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3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3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3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3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33223">#REF!</definedName>
    <definedName name="__b44556">#REF!</definedName>
    <definedName name="__b4545">#REF!</definedName>
    <definedName name="__BAL0320">#REF!</definedName>
    <definedName name="__BAL0344">#REF!</definedName>
    <definedName name="__BAL0348">#REF!</definedName>
    <definedName name="__BAL0360">#REF!</definedName>
    <definedName name="__BAL0361">#REF!</definedName>
    <definedName name="__BAL0367">#REF!</definedName>
    <definedName name="__BAL0370">#REF!</definedName>
    <definedName name="__BAL0375">#REF!</definedName>
    <definedName name="__BAL0384">#REF!</definedName>
    <definedName name="__BAL0385">#REF!</definedName>
    <definedName name="__BAL0386">#REF!</definedName>
    <definedName name="__BAL0387">#REF!</definedName>
    <definedName name="__BAL0388">#REF!</definedName>
    <definedName name="__BAL0395">#REF!</definedName>
    <definedName name="__bal0397">#REF!</definedName>
    <definedName name="__BAL0399">#REF!</definedName>
    <definedName name="__BAL0400">#REF!</definedName>
    <definedName name="__BAL0810">#REF!</definedName>
    <definedName name="__BAL0811">#REF!</definedName>
    <definedName name="__BAL0815">#REF!</definedName>
    <definedName name="__BAL6791">#REF!</definedName>
    <definedName name="__BBG1">#REF!</definedName>
    <definedName name="__BLA0811">#REF!</definedName>
    <definedName name="__c1111">#REF!</definedName>
    <definedName name="__c2222">#REF!</definedName>
    <definedName name="__c25155">#REF!</definedName>
    <definedName name="__c332233">#REF!</definedName>
    <definedName name="__c3333">#REF!</definedName>
    <definedName name="__c3333_10">#REF!</definedName>
    <definedName name="__c3333_9">#REF!</definedName>
    <definedName name="__c4444">#REF!</definedName>
    <definedName name="__c4454">#REF!</definedName>
    <definedName name="__c4455">#REF!</definedName>
    <definedName name="__c445522">#REF!</definedName>
    <definedName name="__c464646">#REF!</definedName>
    <definedName name="__c5555">#REF!</definedName>
    <definedName name="__c5555_10">#REF!</definedName>
    <definedName name="__c5555_9">#REF!</definedName>
    <definedName name="__c578979">#REF!</definedName>
    <definedName name="__c66566">#REF!</definedName>
    <definedName name="__c6666">#REF!</definedName>
    <definedName name="__c6666_10">#REF!</definedName>
    <definedName name="__c6666_9">#REF!</definedName>
    <definedName name="__c747445">#REF!</definedName>
    <definedName name="__c7777">#REF!</definedName>
    <definedName name="__c88777">#REF!</definedName>
    <definedName name="__c8888">#REF!</definedName>
    <definedName name="__c97979">#REF!</definedName>
    <definedName name="__cc12">#REF!</definedName>
    <definedName name="__Col1" hidden="1">#REF!</definedName>
    <definedName name="__Col10" hidden="1">#REF!</definedName>
    <definedName name="__Col11" hidden="1">#REF!</definedName>
    <definedName name="__Col12" hidden="1">#REF!</definedName>
    <definedName name="__Col13" hidden="1">#REF!</definedName>
    <definedName name="__Col14" hidden="1">#REF!</definedName>
    <definedName name="__Col15" hidden="1">#REF!</definedName>
    <definedName name="__Col16" hidden="1">#REF!</definedName>
    <definedName name="__Col17" hidden="1">#REF!</definedName>
    <definedName name="__Col18" hidden="1">#REF!</definedName>
    <definedName name="__Col19" hidden="1">#REF!</definedName>
    <definedName name="__Col2" hidden="1">#REF!</definedName>
    <definedName name="__Col20" hidden="1">#REF!</definedName>
    <definedName name="__Col21" hidden="1">#REF!</definedName>
    <definedName name="__Col22" hidden="1">#REF!</definedName>
    <definedName name="__Col23" hidden="1">#REF!</definedName>
    <definedName name="__Col24" hidden="1">#REF!</definedName>
    <definedName name="__Col25" hidden="1">#REF!</definedName>
    <definedName name="__Col26" hidden="1">#REF!</definedName>
    <definedName name="__Col27" hidden="1">#REF!</definedName>
    <definedName name="__Col28" hidden="1">#REF!</definedName>
    <definedName name="__Col29" hidden="1">#REF!</definedName>
    <definedName name="__Col3" hidden="1">#REF!</definedName>
    <definedName name="__Col30" hidden="1">#REF!</definedName>
    <definedName name="__Col31" hidden="1">#REF!</definedName>
    <definedName name="__Col32" hidden="1">#REF!</definedName>
    <definedName name="__Col33" hidden="1">#REF!</definedName>
    <definedName name="__Col34" hidden="1">#REF!</definedName>
    <definedName name="__Col35" hidden="1">#REF!</definedName>
    <definedName name="__Col36" hidden="1">#REF!</definedName>
    <definedName name="__Col37" hidden="1">#REF!</definedName>
    <definedName name="__Col38" hidden="1">#REF!</definedName>
    <definedName name="__Col39" hidden="1">#REF!</definedName>
    <definedName name="__Col4" hidden="1">#REF!</definedName>
    <definedName name="__Col40" hidden="1">#REF!</definedName>
    <definedName name="__Col41" hidden="1">#REF!</definedName>
    <definedName name="__Col42" hidden="1">#REF!</definedName>
    <definedName name="__Col43" hidden="1">#REF!</definedName>
    <definedName name="__Col44" hidden="1">#REF!</definedName>
    <definedName name="__Col45" hidden="1">#REF!</definedName>
    <definedName name="__Col46" hidden="1">#REF!</definedName>
    <definedName name="__Col47" hidden="1">#REF!</definedName>
    <definedName name="__Col48" hidden="1">#REF!</definedName>
    <definedName name="__Col49" hidden="1">#REF!</definedName>
    <definedName name="__Col5" hidden="1">#REF!</definedName>
    <definedName name="__Col50" hidden="1">#REF!</definedName>
    <definedName name="__Col51" hidden="1">#REF!</definedName>
    <definedName name="__Col52" hidden="1">#REF!</definedName>
    <definedName name="__Col53" hidden="1">#REF!</definedName>
    <definedName name="__Col54" hidden="1">#REF!</definedName>
    <definedName name="__Col55" hidden="1">#REF!</definedName>
    <definedName name="__Col56" hidden="1">#REF!</definedName>
    <definedName name="__Col57" hidden="1">#REF!</definedName>
    <definedName name="__Col58" hidden="1">#REF!</definedName>
    <definedName name="__Col59" hidden="1">#REF!</definedName>
    <definedName name="__Col6" hidden="1">#REF!</definedName>
    <definedName name="__Col60" hidden="1">#REF!</definedName>
    <definedName name="__Col7" hidden="1">#REF!</definedName>
    <definedName name="__Col8" hidden="1">#REF!</definedName>
    <definedName name="__Col9" hidden="1">#REF!</definedName>
    <definedName name="__d1212">#REF!</definedName>
    <definedName name="__d383847">#REF!</definedName>
    <definedName name="__d4545">#REF!</definedName>
    <definedName name="__d54555">#REF!</definedName>
    <definedName name="__d65644">#REF!</definedName>
    <definedName name="__ddd11111">#REF!</definedName>
    <definedName name="__ddd76666">#REF!</definedName>
    <definedName name="__ddd90000">#REF!</definedName>
    <definedName name="__Dep1">#REF!</definedName>
    <definedName name="__Dep13131">#REF!</definedName>
    <definedName name="__Dep13211">#REF!</definedName>
    <definedName name="__Dep13311">#REF!</definedName>
    <definedName name="__Dep13321">#REF!</definedName>
    <definedName name="__Dep13331">#REF!</definedName>
    <definedName name="__Dep13341">#REF!</definedName>
    <definedName name="__Dep13411">#REF!</definedName>
    <definedName name="__Dep13412">#REF!</definedName>
    <definedName name="__Dep13431">#REF!</definedName>
    <definedName name="__Dep13441">#REF!</definedName>
    <definedName name="__Dep13511">#REF!</definedName>
    <definedName name="__DMS37">#REF!</definedName>
    <definedName name="__eve2">#REF!</definedName>
    <definedName name="__f1212">#REF!</definedName>
    <definedName name="__f456465">#REF!</definedName>
    <definedName name="__fa2">#REF!</definedName>
    <definedName name="__FilterDatabase" hidden="1">#REF!</definedName>
    <definedName name="__g111">#REF!</definedName>
    <definedName name="__g1212">#REF!</definedName>
    <definedName name="__g124">#REF!</definedName>
    <definedName name="__g125">#REF!</definedName>
    <definedName name="__g126">#REF!</definedName>
    <definedName name="__g127">#REF!</definedName>
    <definedName name="__g128">#REF!</definedName>
    <definedName name="__g129">#REF!</definedName>
    <definedName name="__g130">#REF!</definedName>
    <definedName name="__g131">#REF!</definedName>
    <definedName name="__g222">#REF!</definedName>
    <definedName name="__g333">#REF!</definedName>
    <definedName name="__g444">#REF!</definedName>
    <definedName name="__g555">#REF!</definedName>
    <definedName name="__g666">#REF!</definedName>
    <definedName name="__g777">#REF!</definedName>
    <definedName name="__g888">#REF!</definedName>
    <definedName name="__IntlFixup" hidden="1">TRUE</definedName>
    <definedName name="__ITG1">#REF!</definedName>
    <definedName name="__iyi54646">#REF!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02">OFFSET(Full_Print,0,0,[0]!Last_Row)</definedName>
    <definedName name="__nii2">#REF!</definedName>
    <definedName name="__pp11">#REF!</definedName>
    <definedName name="__pp22">#REF!</definedName>
    <definedName name="__pp30" hidden="1">#REF!</definedName>
    <definedName name="__pp33">#REF!</definedName>
    <definedName name="__pp44">#REF!</definedName>
    <definedName name="__pp55">#REF!</definedName>
    <definedName name="__pp66">#REF!</definedName>
    <definedName name="__pp77">#REF!</definedName>
    <definedName name="__pp88">#REF!</definedName>
    <definedName name="__q1" hidden="1">#REF!</definedName>
    <definedName name="__R">#REF!</definedName>
    <definedName name="__RBG1">#REF!</definedName>
    <definedName name="__RW1">#REF!</definedName>
    <definedName name="__RW3">#REF!</definedName>
    <definedName name="__RW6">#REF!</definedName>
    <definedName name="__SBG1">#REF!</definedName>
    <definedName name="__sd12222">#REF!</definedName>
    <definedName name="__Select_NB_AUTO_RE">#REF!</definedName>
    <definedName name="__Select_NB_FAC_RE">#REF!</definedName>
    <definedName name="__SEP1">#REF!</definedName>
    <definedName name="__SEX2">#REF!</definedName>
    <definedName name="__TDR2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OP230123">#REF!</definedName>
    <definedName name="__tre1212">#REF!</definedName>
    <definedName name="__txt2">#REF!</definedName>
    <definedName name="__v11">#REF!</definedName>
    <definedName name="__v111">#REF!</definedName>
    <definedName name="__v112">#REF!</definedName>
    <definedName name="__v113">#REF!</definedName>
    <definedName name="__v114">#REF!</definedName>
    <definedName name="__v115">#REF!</definedName>
    <definedName name="__v116">#REF!</definedName>
    <definedName name="__v117">#REF!</definedName>
    <definedName name="__v118">#REF!</definedName>
    <definedName name="__v12">#REF!</definedName>
    <definedName name="__v13">#REF!</definedName>
    <definedName name="__v14">#REF!</definedName>
    <definedName name="__v15">#REF!</definedName>
    <definedName name="__v16">#REF!</definedName>
    <definedName name="__v17">#REF!</definedName>
    <definedName name="__v18">#REF!</definedName>
    <definedName name="__W0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W03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W03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W03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W03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W03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w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w1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w1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w1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w1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w1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w2" hidden="1">{"YTDACT1",#N/A,TRUE,"YTDACTAUST";"YTDACT2",#N/A,TRUE,"YTDACTAUST";"YTDACT3",#N/A,TRUE,"YTDACTAUST";"CCTR",#N/A,TRUE,"YTDACTCC"}</definedName>
    <definedName name="__w2_1" hidden="1">{"YTDACT1",#N/A,TRUE,"YTDACTAUST";"YTDACT2",#N/A,TRUE,"YTDACTAUST";"YTDACT3",#N/A,TRUE,"YTDACTAUST";"CCTR",#N/A,TRUE,"YTDACTCC"}</definedName>
    <definedName name="__w2_2" hidden="1">{"YTDACT1",#N/A,TRUE,"YTDACTAUST";"YTDACT2",#N/A,TRUE,"YTDACTAUST";"YTDACT3",#N/A,TRUE,"YTDACTAUST";"CCTR",#N/A,TRUE,"YTDACTCC"}</definedName>
    <definedName name="__w2_3" hidden="1">{"YTDACT1",#N/A,TRUE,"YTDACTAUST";"YTDACT2",#N/A,TRUE,"YTDACTAUST";"YTDACT3",#N/A,TRUE,"YTDACTAUST";"CCTR",#N/A,TRUE,"YTDACTCC"}</definedName>
    <definedName name="__w2_4" hidden="1">{"YTDACT1",#N/A,TRUE,"YTDACTAUST";"YTDACT2",#N/A,TRUE,"YTDACTAUST";"YTDACT3",#N/A,TRUE,"YTDACTAUST";"CCTR",#N/A,TRUE,"YTDACTCC"}</definedName>
    <definedName name="__w2_5" hidden="1">{"YTDACT1",#N/A,TRUE,"YTDACTAUST";"YTDACT2",#N/A,TRUE,"YTDACTAUST";"YTDACT3",#N/A,TRUE,"YTDACTAUST";"CCTR",#N/A,TRUE,"YTDACTCC"}</definedName>
    <definedName name="__w3" hidden="1">{"YTDACT1",#N/A,TRUE,"YTDACTAUST";"YTDACT2",#N/A,TRUE,"YTDACTAUST";"YTDACT3",#N/A,TRUE,"YTDACTAUST";"CCTR",#N/A,TRUE,"YTDACTCC"}</definedName>
    <definedName name="__w3_1" hidden="1">{"YTDACT1",#N/A,TRUE,"YTDACTAUST";"YTDACT2",#N/A,TRUE,"YTDACTAUST";"YTDACT3",#N/A,TRUE,"YTDACTAUST";"CCTR",#N/A,TRUE,"YTDACTCC"}</definedName>
    <definedName name="__w3_2" hidden="1">{"YTDACT1",#N/A,TRUE,"YTDACTAUST";"YTDACT2",#N/A,TRUE,"YTDACTAUST";"YTDACT3",#N/A,TRUE,"YTDACTAUST";"CCTR",#N/A,TRUE,"YTDACTCC"}</definedName>
    <definedName name="__w3_3" hidden="1">{"YTDACT1",#N/A,TRUE,"YTDACTAUST";"YTDACT2",#N/A,TRUE,"YTDACTAUST";"YTDACT3",#N/A,TRUE,"YTDACTAUST";"CCTR",#N/A,TRUE,"YTDACTCC"}</definedName>
    <definedName name="__w3_4" hidden="1">{"YTDACT1",#N/A,TRUE,"YTDACTAUST";"YTDACT2",#N/A,TRUE,"YTDACTAUST";"YTDACT3",#N/A,TRUE,"YTDACTAUST";"CCTR",#N/A,TRUE,"YTDACTCC"}</definedName>
    <definedName name="__w3_5" hidden="1">{"YTDACT1",#N/A,TRUE,"YTDACTAUST";"YTDACT2",#N/A,TRUE,"YTDACTAUST";"YTDACT3",#N/A,TRUE,"YTDACTAUST";"CCTR",#N/A,TRUE,"YTDACTCC"}</definedName>
    <definedName name="__x111">#REF!</definedName>
    <definedName name="__x112">#REF!</definedName>
    <definedName name="__x113">#REF!</definedName>
    <definedName name="__x114">#REF!</definedName>
    <definedName name="__x115">#REF!</definedName>
    <definedName name="__x116">#REF!</definedName>
    <definedName name="__x117">#REF!</definedName>
    <definedName name="__x118">#REF!</definedName>
    <definedName name="__xlfn.BAHTTEXT" hidden="1">#NAME?</definedName>
    <definedName name="__xlfn__FV">NA()</definedName>
    <definedName name="__xlnm.Print_Area_3">#REF!</definedName>
    <definedName name="__xlnm.Print_Area_4">#REF!</definedName>
    <definedName name="__xx01">#REF!</definedName>
    <definedName name="__xx02">#REF!</definedName>
    <definedName name="__xx03">#REF!</definedName>
    <definedName name="__xx04">#REF!</definedName>
    <definedName name="__xx05">#REF!</definedName>
    <definedName name="__xx06">#REF!</definedName>
    <definedName name="__xx07">#REF!</definedName>
    <definedName name="__xx08">#REF!</definedName>
    <definedName name="__xx2">#REF!</definedName>
    <definedName name="__yr54757">#REF!</definedName>
    <definedName name="_1__123Graph_ATEILM_RKTE" hidden="1">#REF!</definedName>
    <definedName name="_1_0__123Grap" hidden="1">#REF!</definedName>
    <definedName name="_1_0_S" hidden="1">#REF!</definedName>
    <definedName name="_10NSFr_1">#REF!</definedName>
    <definedName name="_10NSFr_1_1">NA()</definedName>
    <definedName name="_11PLDETAILS">#REF!</definedName>
    <definedName name="_11PLDETAILS_10">#REF!</definedName>
    <definedName name="_11PLDETAILS_2">#REF!</definedName>
    <definedName name="_11PLDETAILS_3">#REF!</definedName>
    <definedName name="_11PLDETAILS_6">#REF!</definedName>
    <definedName name="_11PLDETAILS_7">#REF!</definedName>
    <definedName name="_11PLDETAILS_9">#REF!</definedName>
    <definedName name="_11PROFIT_1">#REF!</definedName>
    <definedName name="_11PROFIT_1_1">NA()</definedName>
    <definedName name="_123" hidden="1">#REF!</definedName>
    <definedName name="_12PL">#REF!</definedName>
    <definedName name="_12PL_10">#REF!</definedName>
    <definedName name="_12PL_2">#REF!</definedName>
    <definedName name="_12PL_3">#REF!</definedName>
    <definedName name="_12PL_6">#REF!</definedName>
    <definedName name="_12PL_7">#REF!</definedName>
    <definedName name="_12PL_9">#REF!</definedName>
    <definedName name="_12pl2">#REF!</definedName>
    <definedName name="_12pl2_7">#REF!</definedName>
    <definedName name="_12s_1">#REF!</definedName>
    <definedName name="_12s_1_1">NA()</definedName>
    <definedName name="_13ss_1">#REF!</definedName>
    <definedName name="_13ss_1_1">NA()</definedName>
    <definedName name="_14TABLE_14_1">#REF!</definedName>
    <definedName name="_14TABLE_14_1_1">NA()</definedName>
    <definedName name="_15TABLE_2_14_1">#REF!</definedName>
    <definedName name="_15TABLE_2_14_1_1">NA()</definedName>
    <definedName name="_16TABLE_3_14_1">#REF!</definedName>
    <definedName name="_16TABLE_3_14_1_1">NA()</definedName>
    <definedName name="_17yc_1">#REF!</definedName>
    <definedName name="_17yc_1_1">NA()</definedName>
    <definedName name="_18ฟ364_1">#REF!</definedName>
    <definedName name="_18ฟ364_1_1">NA()</definedName>
    <definedName name="_1bo_1">#REF!</definedName>
    <definedName name="_1bo_1_1">NA()</definedName>
    <definedName name="_1Excel_BuiltIn_Print_Area_1_1">#REF!</definedName>
    <definedName name="_1Excel_BuiltIn_Print_Area_2_1">#REF!</definedName>
    <definedName name="_1Excel_BuiltIn_Print_Area_25_1">NA()</definedName>
    <definedName name="_1Excel_BuiltIn_Print_Titles_1">#REF!</definedName>
    <definedName name="_1NYLASSET">#REF!</definedName>
    <definedName name="_1NYLINCOME">#REF!</definedName>
    <definedName name="_2__123Graph_ATEILM_RKTE2" hidden="1">#REF!</definedName>
    <definedName name="_2_0__123Grap" hidden="1">#REF!</definedName>
    <definedName name="_28_Nov_06">#REF!</definedName>
    <definedName name="_2c19.2_1">#REF!</definedName>
    <definedName name="_2c19_2_1">NA()</definedName>
    <definedName name="_2Excel_BuiltIn_Print_Area_2_1_1_1">#REF!</definedName>
    <definedName name="_2Excel_BuiltIn_Print_Area_4_1">#REF!</definedName>
    <definedName name="_2Excel_BuiltIn_Print_Area_5_1">#REF!</definedName>
    <definedName name="_2Excel_BuiltIn_Print_Area_8_1">#REF!</definedName>
    <definedName name="_2Excel_BuiltIn_Print_Titles_3">#REF!</definedName>
    <definedName name="_3__123Graph_XTEILM_RKTE2" hidden="1">#REF!</definedName>
    <definedName name="_3Excel_BuiltIn_Print_Area_3_1_1_1">#REF!</definedName>
    <definedName name="_3Excel_BuiltIn_Print_Titles_5">#REF!</definedName>
    <definedName name="_4Feature_1">#REF!</definedName>
    <definedName name="_4Feature_1_1">NA()</definedName>
    <definedName name="_5ItemA_1">#REF!</definedName>
    <definedName name="_5ItemA_1_1">NA()</definedName>
    <definedName name="_6ItemB_1">#REF!</definedName>
    <definedName name="_6ItemB_1_1">NA()</definedName>
    <definedName name="_7lg_eis_all_1">#REF!</definedName>
    <definedName name="_7lg_eis_all_1_1">NA()</definedName>
    <definedName name="_8Month_1">#REF!</definedName>
    <definedName name="_8Month_1_1">NA()</definedName>
    <definedName name="_9_1_Provision_by_OC">#REF!</definedName>
    <definedName name="_9n_1">#REF!</definedName>
    <definedName name="_9n_1_1">NA()</definedName>
    <definedName name="_a">#REF!</definedName>
    <definedName name="_A_7">#REF!</definedName>
    <definedName name="_a1">#REF!</definedName>
    <definedName name="_a11">#REF!</definedName>
    <definedName name="_a12">#REF!</definedName>
    <definedName name="_a1212">#REF!</definedName>
    <definedName name="_a1231">#REF!</definedName>
    <definedName name="_a13">#REF!</definedName>
    <definedName name="_a14">#REF!</definedName>
    <definedName name="_a15">#REF!</definedName>
    <definedName name="_a2" hidden="1">{#N/A,#N/A,FALSE,"BALLANTINE´S ";#N/A,#N/A,FALSE,"FUNDADOR"}</definedName>
    <definedName name="_a224222">#REF!</definedName>
    <definedName name="_a33223">#REF!</definedName>
    <definedName name="_a44455">#REF!</definedName>
    <definedName name="_a445225">#REF!</definedName>
    <definedName name="_a445225_7">#REF!</definedName>
    <definedName name="_a454654">#REF!</definedName>
    <definedName name="_ACC0320">#REF!</definedName>
    <definedName name="_AMO_UniqueIdentifier" hidden="1">"'8d6718f6-a414-46cd-af35-4bd6278481bc'"</definedName>
    <definedName name="_b">#REF!</definedName>
    <definedName name="_B_7">#REF!</definedName>
    <definedName name="_b1111">#REF!</definedName>
    <definedName name="_b12454">#REF!</definedName>
    <definedName name="_b23332">#REF!</definedName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3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3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3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3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3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33223">#REF!</definedName>
    <definedName name="_b33223_10">#REF!</definedName>
    <definedName name="_b33223_7">#REF!</definedName>
    <definedName name="_b33223_9">#REF!</definedName>
    <definedName name="_b44556">#REF!</definedName>
    <definedName name="_b4545">#REF!</definedName>
    <definedName name="_BAL0320">#REF!</definedName>
    <definedName name="_BAL0344">#REF!</definedName>
    <definedName name="_BAL0348">#REF!</definedName>
    <definedName name="_BAL0360">#REF!</definedName>
    <definedName name="_BAL0361">#REF!</definedName>
    <definedName name="_BAL0367">#REF!</definedName>
    <definedName name="_BAL0370">#REF!</definedName>
    <definedName name="_BAL0375">#REF!</definedName>
    <definedName name="_BAL0384">#REF!</definedName>
    <definedName name="_BAL0384_7">#REF!</definedName>
    <definedName name="_BAL0385">#REF!</definedName>
    <definedName name="_BAL0386">#REF!</definedName>
    <definedName name="_BAL0387">#REF!</definedName>
    <definedName name="_BAL0388">#REF!</definedName>
    <definedName name="_BAL0395">#REF!</definedName>
    <definedName name="_bal0397">#REF!</definedName>
    <definedName name="_BAL0399">#REF!</definedName>
    <definedName name="_BAL0400">#REF!</definedName>
    <definedName name="_BAL0810">#REF!</definedName>
    <definedName name="_BAL0811">#REF!</definedName>
    <definedName name="_BAL0815">#REF!</definedName>
    <definedName name="_BAL6791">#REF!</definedName>
    <definedName name="_BBG1">#REF!</definedName>
    <definedName name="_BLA0811">#REF!</definedName>
    <definedName name="_c">#REF!</definedName>
    <definedName name="_C_7">#REF!</definedName>
    <definedName name="_c1111">#REF!</definedName>
    <definedName name="_c19_2">NA()</definedName>
    <definedName name="_c19_2_1">NA()</definedName>
    <definedName name="_c19_2_1_1">NA()</definedName>
    <definedName name="_c2222">#REF!</definedName>
    <definedName name="_c25155">#REF!</definedName>
    <definedName name="_c332233">#REF!</definedName>
    <definedName name="_c3333">#REF!</definedName>
    <definedName name="_c3333_10">#REF!</definedName>
    <definedName name="_c3333_9">#REF!</definedName>
    <definedName name="_c4444">#REF!</definedName>
    <definedName name="_c4454">#REF!</definedName>
    <definedName name="_c4455">#REF!</definedName>
    <definedName name="_c445522">#REF!</definedName>
    <definedName name="_c464646">#REF!</definedName>
    <definedName name="_c5555">#REF!</definedName>
    <definedName name="_c5555_10">#REF!</definedName>
    <definedName name="_c5555_7">#REF!</definedName>
    <definedName name="_c5555_9">#REF!</definedName>
    <definedName name="_c578979">#REF!</definedName>
    <definedName name="_c66566">#REF!</definedName>
    <definedName name="_c6666">#REF!</definedName>
    <definedName name="_c6666_10">#REF!</definedName>
    <definedName name="_c6666_9">#REF!</definedName>
    <definedName name="_c747445">#REF!</definedName>
    <definedName name="_c747445_10">#REF!</definedName>
    <definedName name="_c747445_7">#REF!</definedName>
    <definedName name="_c747445_9">#REF!</definedName>
    <definedName name="_c7777">#REF!</definedName>
    <definedName name="_c88777">#REF!</definedName>
    <definedName name="_c8888">#REF!</definedName>
    <definedName name="_c97979">#REF!</definedName>
    <definedName name="_cc12">#REF!</definedName>
    <definedName name="_Col1" hidden="1">#REF!</definedName>
    <definedName name="_Col10" hidden="1">#REF!</definedName>
    <definedName name="_Col11" hidden="1">#REF!</definedName>
    <definedName name="_Col12" hidden="1">#REF!</definedName>
    <definedName name="_Col13" hidden="1">#REF!</definedName>
    <definedName name="_Col14" hidden="1">#REF!</definedName>
    <definedName name="_Col15" hidden="1">#REF!</definedName>
    <definedName name="_Col16" hidden="1">#REF!</definedName>
    <definedName name="_Col17" hidden="1">#REF!</definedName>
    <definedName name="_Col18" hidden="1">#REF!</definedName>
    <definedName name="_Col19" hidden="1">#REF!</definedName>
    <definedName name="_Col2" hidden="1">#REF!</definedName>
    <definedName name="_Col20" hidden="1">#REF!</definedName>
    <definedName name="_Col21" hidden="1">#REF!</definedName>
    <definedName name="_Col22" hidden="1">#REF!</definedName>
    <definedName name="_Col23" hidden="1">#REF!</definedName>
    <definedName name="_Col24" hidden="1">#REF!</definedName>
    <definedName name="_Col25" hidden="1">#REF!</definedName>
    <definedName name="_Col26" hidden="1">#REF!</definedName>
    <definedName name="_Col27" hidden="1">#REF!</definedName>
    <definedName name="_Col28" hidden="1">#REF!</definedName>
    <definedName name="_Col29" hidden="1">#REF!</definedName>
    <definedName name="_Col3" hidden="1">#REF!</definedName>
    <definedName name="_Col30" hidden="1">#REF!</definedName>
    <definedName name="_Col31" hidden="1">#REF!</definedName>
    <definedName name="_Col32" hidden="1">#REF!</definedName>
    <definedName name="_Col33" hidden="1">#REF!</definedName>
    <definedName name="_Col34" hidden="1">#REF!</definedName>
    <definedName name="_Col35" hidden="1">#REF!</definedName>
    <definedName name="_Col36" hidden="1">#REF!</definedName>
    <definedName name="_Col37" hidden="1">#REF!</definedName>
    <definedName name="_Col38" hidden="1">#REF!</definedName>
    <definedName name="_Col39" hidden="1">#REF!</definedName>
    <definedName name="_Col4" hidden="1">#REF!</definedName>
    <definedName name="_Col40" hidden="1">#REF!</definedName>
    <definedName name="_Col41" hidden="1">#REF!</definedName>
    <definedName name="_Col42" hidden="1">#REF!</definedName>
    <definedName name="_Col43" hidden="1">#REF!</definedName>
    <definedName name="_Col44" hidden="1">#REF!</definedName>
    <definedName name="_Col45" hidden="1">#REF!</definedName>
    <definedName name="_Col46" hidden="1">#REF!</definedName>
    <definedName name="_Col47" hidden="1">#REF!</definedName>
    <definedName name="_Col48" hidden="1">#REF!</definedName>
    <definedName name="_Col49" hidden="1">#REF!</definedName>
    <definedName name="_Col5" hidden="1">#REF!</definedName>
    <definedName name="_Col50" hidden="1">#REF!</definedName>
    <definedName name="_Col51" hidden="1">#REF!</definedName>
    <definedName name="_Col52" hidden="1">#REF!</definedName>
    <definedName name="_Col53" hidden="1">#REF!</definedName>
    <definedName name="_Col54" hidden="1">#REF!</definedName>
    <definedName name="_Col55" hidden="1">#REF!</definedName>
    <definedName name="_Col56" hidden="1">#REF!</definedName>
    <definedName name="_Col57" hidden="1">#REF!</definedName>
    <definedName name="_Col58" hidden="1">#REF!</definedName>
    <definedName name="_Col59" hidden="1">#REF!</definedName>
    <definedName name="_Col6" hidden="1">#REF!</definedName>
    <definedName name="_Col60" hidden="1">#REF!</definedName>
    <definedName name="_Col7" hidden="1">#REF!</definedName>
    <definedName name="_Col8" hidden="1">#REF!</definedName>
    <definedName name="_Col9" hidden="1">#REF!</definedName>
    <definedName name="_D">#REF!</definedName>
    <definedName name="_D_7">#REF!</definedName>
    <definedName name="_d1212">#REF!</definedName>
    <definedName name="_d1212_10">#REF!</definedName>
    <definedName name="_d1212_9">#REF!</definedName>
    <definedName name="_d383847">#REF!</definedName>
    <definedName name="_d4545">#REF!</definedName>
    <definedName name="_d54555">#REF!</definedName>
    <definedName name="_d656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11111">#REF!</definedName>
    <definedName name="_ddd76666">#REF!</definedName>
    <definedName name="_ddd90000">#REF!</definedName>
    <definedName name="_Dep1">#REF!</definedName>
    <definedName name="_Dep13131">#REF!</definedName>
    <definedName name="_Dep13211">#REF!</definedName>
    <definedName name="_Dep13311">#REF!</definedName>
    <definedName name="_Dep13321">#REF!</definedName>
    <definedName name="_Dep13331">#REF!</definedName>
    <definedName name="_Dep13341">#REF!</definedName>
    <definedName name="_Dep13411">#REF!</definedName>
    <definedName name="_Dep13412">#REF!</definedName>
    <definedName name="_Dep13431">#REF!</definedName>
    <definedName name="_Dep13441">#REF!</definedName>
    <definedName name="_Dep13511">#REF!</definedName>
    <definedName name="_df">#REF!</definedName>
    <definedName name="_df_7">#REF!</definedName>
    <definedName name="_Dist_Bin" hidden="1">#REF!</definedName>
    <definedName name="_Dist_Values" hidden="1">#REF!</definedName>
    <definedName name="_DMS37">#REF!</definedName>
    <definedName name="_DMS37_1">NA()</definedName>
    <definedName name="_E">#REF!</definedName>
    <definedName name="_E_7">#REF!</definedName>
    <definedName name="_eve2">#REF!</definedName>
    <definedName name="_eve2_1">NA()</definedName>
    <definedName name="_Example" hidden="1">#REF!</definedName>
    <definedName name="_F">#REF!</definedName>
    <definedName name="_F_7">#REF!</definedName>
    <definedName name="_f1212">#REF!</definedName>
    <definedName name="_f456465">#REF!</definedName>
    <definedName name="_FA1" hidden="1">#REF!</definedName>
    <definedName name="_fa2">#REF!</definedName>
    <definedName name="_Fill" hidden="1">#REF!</definedName>
    <definedName name="_xlnm._FilterDatabase" hidden="1">#REF!</definedName>
    <definedName name="_FilterDatabase1" hidden="1">#REF!</definedName>
    <definedName name="_FilterDatabase2" hidden="1">#REF!</definedName>
    <definedName name="_FilterDatabase3" hidden="1">#REF!</definedName>
    <definedName name="_ftb109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G">#REF!</definedName>
    <definedName name="_G_7">#REF!</definedName>
    <definedName name="_g111">#REF!</definedName>
    <definedName name="_g1212">#REF!</definedName>
    <definedName name="_g1212_10">#REF!</definedName>
    <definedName name="_g1212_7">#REF!</definedName>
    <definedName name="_g1212_9">#REF!</definedName>
    <definedName name="_g124">#REF!</definedName>
    <definedName name="_g125">#REF!</definedName>
    <definedName name="_g126">#REF!</definedName>
    <definedName name="_g127">#REF!</definedName>
    <definedName name="_g128">#REF!</definedName>
    <definedName name="_g128_10">#REF!</definedName>
    <definedName name="_g128_7">#REF!</definedName>
    <definedName name="_g128_9">#REF!</definedName>
    <definedName name="_g129">#REF!</definedName>
    <definedName name="_g130">#REF!</definedName>
    <definedName name="_g131">#REF!</definedName>
    <definedName name="_g222">#REF!</definedName>
    <definedName name="_g333">#REF!</definedName>
    <definedName name="_g333_10">#REF!</definedName>
    <definedName name="_g333_9">#REF!</definedName>
    <definedName name="_g444">#REF!</definedName>
    <definedName name="_g555">#REF!</definedName>
    <definedName name="_g555_10">#REF!</definedName>
    <definedName name="_g555_7">#REF!</definedName>
    <definedName name="_g555_9">#REF!</definedName>
    <definedName name="_g666">#REF!</definedName>
    <definedName name="_g666_10">#REF!</definedName>
    <definedName name="_g666_9">#REF!</definedName>
    <definedName name="_g777">#REF!</definedName>
    <definedName name="_g888">#REF!</definedName>
    <definedName name="_H">#REF!</definedName>
    <definedName name="_H_7">#REF!</definedName>
    <definedName name="_I">#REF!</definedName>
    <definedName name="_I_7">#REF!</definedName>
    <definedName name="_ITG1">#REF!</definedName>
    <definedName name="_iyi54646">#REF!</definedName>
    <definedName name="_J">#REF!</definedName>
    <definedName name="_J_7">#REF!</definedName>
    <definedName name="_Jun14">#REF!</definedName>
    <definedName name="_K">#REF!</definedName>
    <definedName name="_K_7">#REF!</definedName>
    <definedName name="_Key" hidden="1">#REF!</definedName>
    <definedName name="_Key1" hidden="1">#REF!</definedName>
    <definedName name="_Key2" hidden="1">#REF!</definedName>
    <definedName name="_kkk1" hidden="1">#REF!</definedName>
    <definedName name="_L">#REF!</definedName>
    <definedName name="_L_7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ook" hidden="1">#REF!</definedName>
    <definedName name="_M">#REF!</definedName>
    <definedName name="_M_7">#REF!</definedName>
    <definedName name="_N">#REF!</definedName>
    <definedName name="_N_7">#REF!</definedName>
    <definedName name="_N1">#REF!</definedName>
    <definedName name="_N11">#REF!</definedName>
    <definedName name="_N12">#REF!</definedName>
    <definedName name="_N13">#REF!</definedName>
    <definedName name="_N14">#REF!</definedName>
    <definedName name="_N15">#REF!</definedName>
    <definedName name="_N151">#REF!</definedName>
    <definedName name="_N16">#REF!</definedName>
    <definedName name="_N2">#REF!</definedName>
    <definedName name="_N3">#REF!</definedName>
    <definedName name="_N4">#REF!</definedName>
    <definedName name="_nii2">#REF!</definedName>
    <definedName name="_nii2_1">NA()</definedName>
    <definedName name="_O">#REF!</definedName>
    <definedName name="_O_7">#REF!</definedName>
    <definedName name="_oct1099" hidden="1">{#N/A,#N/A,FALSE,"P&amp;LVIETNAM";#N/A,#N/A,FALSE,"P&amp;L summary";#N/A,#N/A,FALSE,"Treasury";#N/A,#N/A,FALSE,"CB";#N/A,#N/A,FALSE,"CEO ";#N/A,#N/A,FALSE,"IBG";#N/A,#N/A,FALSE,"FIN";#N/A,#N/A,FALSE,"BS97"}</definedName>
    <definedName name="_Order1" hidden="1">255</definedName>
    <definedName name="_Order2" hidden="1">255</definedName>
    <definedName name="_P">#REF!</definedName>
    <definedName name="_P_7">#REF!</definedName>
    <definedName name="_Parse_In" hidden="1">#REF!</definedName>
    <definedName name="_Parse_Out" hidden="1">#REF!</definedName>
    <definedName name="_PL2017">#REF!</definedName>
    <definedName name="_PL2018">#REF!</definedName>
    <definedName name="_pp11">#REF!</definedName>
    <definedName name="_pp22">#REF!</definedName>
    <definedName name="_pp30" hidden="1">#REF!</definedName>
    <definedName name="_pp33">#REF!</definedName>
    <definedName name="_pp33_10">#REF!</definedName>
    <definedName name="_pp33_9">#REF!</definedName>
    <definedName name="_pp44">#REF!</definedName>
    <definedName name="_pp55">#REF!</definedName>
    <definedName name="_pp55_10">#REF!</definedName>
    <definedName name="_pp55_7">#REF!</definedName>
    <definedName name="_pp55_9">#REF!</definedName>
    <definedName name="_pp66">#REF!</definedName>
    <definedName name="_pp66_10">#REF!</definedName>
    <definedName name="_pp66_9">#REF!</definedName>
    <definedName name="_pp77">#REF!</definedName>
    <definedName name="_pp88">#REF!</definedName>
    <definedName name="_q1" hidden="1">#REF!</definedName>
    <definedName name="_R">#REF!</definedName>
    <definedName name="_R_1">#REF!</definedName>
    <definedName name="_R_7">#REF!</definedName>
    <definedName name="_RBG1">#REF!</definedName>
    <definedName name="_ref1">#REF!</definedName>
    <definedName name="_Regression_Int">1</definedName>
    <definedName name="_RW1">#REF!</definedName>
    <definedName name="_RW3">#REF!</definedName>
    <definedName name="_RW4">#REF!</definedName>
    <definedName name="_RW6">#REF!</definedName>
    <definedName name="_S">#REF!</definedName>
    <definedName name="_S_7">#REF!</definedName>
    <definedName name="_SBG1">#REF!</definedName>
    <definedName name="_sd12222">#REF!</definedName>
    <definedName name="_SEP1">#REF!</definedName>
    <definedName name="_Series" hidden="1">#REF!</definedName>
    <definedName name="_SEX2">#REF!</definedName>
    <definedName name="_Shading" hidden="1">#REF!</definedName>
    <definedName name="_Sort" hidden="1">#N/A</definedName>
    <definedName name="_ss4">#REF!</definedName>
    <definedName name="_ss4_10">#REF!</definedName>
    <definedName name="_ss4_9">#REF!</definedName>
    <definedName name="_T">#REF!</definedName>
    <definedName name="_T_7">#REF!</definedName>
    <definedName name="_TDR2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oc329336830">NA()</definedName>
    <definedName name="_Toc329336868">NA()</definedName>
    <definedName name="_Toc329336909">#REF!</definedName>
    <definedName name="_Toc329336909_1">NA()</definedName>
    <definedName name="_TOP230123">#REF!</definedName>
    <definedName name="_tot1">#REF!</definedName>
    <definedName name="_tot2">#REF!</definedName>
    <definedName name="_tot3">#REF!</definedName>
    <definedName name="_Total">#REF!</definedName>
    <definedName name="_TotalNormal">#REF!</definedName>
    <definedName name="_tre121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xt2">#REF!</definedName>
    <definedName name="_U">#REF!</definedName>
    <definedName name="_U_7">#REF!</definedName>
    <definedName name="_V">#REF!</definedName>
    <definedName name="_V_7">#REF!</definedName>
    <definedName name="_v11">#REF!</definedName>
    <definedName name="_v111">#REF!</definedName>
    <definedName name="_v112">#REF!</definedName>
    <definedName name="_v113">#REF!</definedName>
    <definedName name="_v114">#REF!</definedName>
    <definedName name="_v115">#REF!</definedName>
    <definedName name="_v115_10">#REF!</definedName>
    <definedName name="_v115_7">#REF!</definedName>
    <definedName name="_v115_9">#REF!</definedName>
    <definedName name="_v116">#REF!</definedName>
    <definedName name="_v117">#REF!</definedName>
    <definedName name="_v118">#REF!</definedName>
    <definedName name="_v12">#REF!</definedName>
    <definedName name="_v13">#REF!</definedName>
    <definedName name="_v13_10">#REF!</definedName>
    <definedName name="_v13_9">#REF!</definedName>
    <definedName name="_v14">#REF!</definedName>
    <definedName name="_v15">#REF!</definedName>
    <definedName name="_v15_10">#REF!</definedName>
    <definedName name="_v15_7">#REF!</definedName>
    <definedName name="_v15_9">#REF!</definedName>
    <definedName name="_v16">#REF!</definedName>
    <definedName name="_v16_10">#REF!</definedName>
    <definedName name="_v16_9">#REF!</definedName>
    <definedName name="_v17">#REF!</definedName>
    <definedName name="_v18">#REF!</definedName>
    <definedName name="_W">#REF!</definedName>
    <definedName name="_W_7">#REF!</definedName>
    <definedName name="_w1">#REF!</definedName>
    <definedName name="_w1_10">#REF!</definedName>
    <definedName name="_w1_9">#REF!</definedName>
    <definedName name="_X">#REF!</definedName>
    <definedName name="_X_7">#REF!</definedName>
    <definedName name="_x111">#REF!</definedName>
    <definedName name="_x112">#REF!</definedName>
    <definedName name="_x113">#REF!</definedName>
    <definedName name="_x114">#REF!</definedName>
    <definedName name="_x115">#REF!</definedName>
    <definedName name="_x115_10">#REF!</definedName>
    <definedName name="_x115_7">#REF!</definedName>
    <definedName name="_x115_9">#REF!</definedName>
    <definedName name="_x116">#REF!</definedName>
    <definedName name="_x117">#REF!</definedName>
    <definedName name="_x118">#REF!</definedName>
    <definedName name="_xx01">#REF!</definedName>
    <definedName name="_xx02">#REF!</definedName>
    <definedName name="_xx03">#REF!</definedName>
    <definedName name="_xx03_10">#REF!</definedName>
    <definedName name="_xx03_9">#REF!</definedName>
    <definedName name="_xx04">#REF!</definedName>
    <definedName name="_xx05">#REF!</definedName>
    <definedName name="_xx05_10">#REF!</definedName>
    <definedName name="_xx05_7">#REF!</definedName>
    <definedName name="_xx05_9">#REF!</definedName>
    <definedName name="_xx06">#REF!</definedName>
    <definedName name="_xx06_10">#REF!</definedName>
    <definedName name="_xx06_9">#REF!</definedName>
    <definedName name="_xx07">#REF!</definedName>
    <definedName name="_xx07_10">#REF!</definedName>
    <definedName name="_xx07_9">#REF!</definedName>
    <definedName name="_xx08">#REF!</definedName>
    <definedName name="_xx08_10">#REF!</definedName>
    <definedName name="_xx08_9">#REF!</definedName>
    <definedName name="_xx2">#REF!</definedName>
    <definedName name="_Y">#REF!</definedName>
    <definedName name="_Y_7">#REF!</definedName>
    <definedName name="_yr54757">#REF!</definedName>
    <definedName name="_Z">#REF!</definedName>
    <definedName name="_Z_7">#REF!</definedName>
    <definedName name="A">#N/A</definedName>
    <definedName name="a_1">{"'Portfolio'!$A$1:$V$52"}</definedName>
    <definedName name="a_1_1">{"'Portfolio'!$A$1:$V$52"}</definedName>
    <definedName name="a_1_2">{"'Portfolio'!$A$1:$V$52"}</definedName>
    <definedName name="A_2">#N/A</definedName>
    <definedName name="a_3" hidden="1">{"'Portfolio'!$A$1:$V$52"}</definedName>
    <definedName name="a_4" hidden="1">{"'Portfolio'!$A$1:$V$52"}</definedName>
    <definedName name="a_5" hidden="1">{"'Portfolio'!$A$1:$V$52"}</definedName>
    <definedName name="A_7">#REF!</definedName>
    <definedName name="a1231_10">#REF!</definedName>
    <definedName name="a1231_9">#REF!</definedName>
    <definedName name="a4477777">#REF!</definedName>
    <definedName name="a4477777_10">#REF!</definedName>
    <definedName name="a4477777_9">#REF!</definedName>
    <definedName name="a454654_10">#REF!</definedName>
    <definedName name="a454654_9">#REF!</definedName>
    <definedName name="a5645646">#REF!</definedName>
    <definedName name="aa">#REF!</definedName>
    <definedName name="aa_1">NA()</definedName>
    <definedName name="aa_10">#REF!</definedName>
    <definedName name="aa_9">#REF!</definedName>
    <definedName name="aaa">#REF!</definedName>
    <definedName name="aaaa">#REF!</definedName>
    <definedName name="aaaaa" hidden="1">{"'Eng (page2)'!$A$1:$D$52"}</definedName>
    <definedName name="aaaaaaa" hidden="1">{"'Portfolio'!$A$1:$V$52"}</definedName>
    <definedName name="aaaaaaa_1" hidden="1">{"'Portfolio'!$A$1:$V$52"}</definedName>
    <definedName name="aaaaaaa_2" hidden="1">{"'Portfolio'!$A$1:$V$52"}</definedName>
    <definedName name="aaaaaaa_3" hidden="1">{"'Portfolio'!$A$1:$V$52"}</definedName>
    <definedName name="aaaaaaa_4" hidden="1">{"'Portfolio'!$A$1:$V$52"}</definedName>
    <definedName name="aaaaaaa_5" hidden="1">{"'Portfolio'!$A$1:$V$52"}</definedName>
    <definedName name="AAAAAAAA" hidden="1">#REF!</definedName>
    <definedName name="aaaaaaaaaaaaaaaaaaa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aaa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aaaaa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aaaaa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aaaaa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aaaaa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aaaaa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aaaaaaaaaaaaaaaaaaa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aaaaaaaaaaaaaaaaaaaaa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aaaaaaaaaaaaaaaaaaaaa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aaaaaaaaaaaaaaaaaaaaa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aaaaaaaaaaaaaaaaaaaaa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aaaaaaaaaaaaaaaaaaaaaaaaaaaaaaaaaaaaaaaaaaaaaaaaaaaaaa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hhhhhhhhhhhhhhhhhhhhhhhhhhhhhhhhhhhhhhh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hhhhhhhhhhhhhhhhhhhhhhhhhhhhhhhhhhhhhhh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hhhhhhhhhhhhhhhhhhhhhhhhhhhhhhhhhhhhhhh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hhhhhhhhhhhhhhhhhhhhhhhhhhhhhhhhhhhhhhh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hhhhhhhhhhhhhhhhhhhhhhhhhhhhhhhhhhhhhhh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hhhhhhhhhhhhhhhhhhhhhhhhhhhhhhhhhhhhhhh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RP">#REF!</definedName>
    <definedName name="aaScsah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Scsah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Scsah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Scsah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Scsah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Scsah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b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b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b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b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b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bc">#REF!</definedName>
    <definedName name="ABS_ACC">#REF!</definedName>
    <definedName name="ABS_ACC_6">#REF!</definedName>
    <definedName name="AC">#REF!</definedName>
    <definedName name="AC.Num.">#REF!</definedName>
    <definedName name="AC_10">#REF!</definedName>
    <definedName name="AC_9">#REF!</definedName>
    <definedName name="Acc.No.">#REF!</definedName>
    <definedName name="ACC_RCC">#REF!</definedName>
    <definedName name="Access_Button" hidden="1">"SFAS131_9803__Export_List"</definedName>
    <definedName name="Access_Button1" hidden="1">"SFAS131_9803__Export_List"</definedName>
    <definedName name="AccessDatabase" hidden="1">"C:\My Documents\เลื่อนระดับชั้น46\Corporate1.mdb"</definedName>
    <definedName name="AccNo.">#REF!</definedName>
    <definedName name="Account">#REF!</definedName>
    <definedName name="ACCOUNTEDPERIODTYPE1">#REF!</definedName>
    <definedName name="ACCOUNTEDPERIODTYPE1_1">#REF!</definedName>
    <definedName name="ACCOUNTEDPERIODTYPE1_1_1">NA()</definedName>
    <definedName name="ACCOUNTEDPERIODTYPE1_22">#REF!</definedName>
    <definedName name="ACCOUNTEDPERIODTYPE1_8">#REF!</definedName>
    <definedName name="ACCOUNTEDPERIODTYPE2">#REF!</definedName>
    <definedName name="ACCOUNTEDPERIODTYPE3">#REF!</definedName>
    <definedName name="ACCOUNTEDPERIODTYPE4">#REF!</definedName>
    <definedName name="ACCOUNTEDPERIODTYPE5">NA()</definedName>
    <definedName name="ACCOUNTEDPERIODTYPE6">NA()</definedName>
    <definedName name="Accounting">#REF!</definedName>
    <definedName name="Accrued_expenses_and_other_liabilities">#REF!</definedName>
    <definedName name="ACCT_month_end">#REF!</definedName>
    <definedName name="ACLBS">#REF!</definedName>
    <definedName name="ACLFullBS">#REF!</definedName>
    <definedName name="ACLPL">#REF!</definedName>
    <definedName name="ACLPLYTD">#REF!</definedName>
    <definedName name="ACNAME">#REF!</definedName>
    <definedName name="ACNAME_10">#REF!</definedName>
    <definedName name="ACNAME_6">#REF!</definedName>
    <definedName name="ACNAME_7">#REF!</definedName>
    <definedName name="ACNAME_9">#REF!</definedName>
    <definedName name="Act_Date">#REF!</definedName>
    <definedName name="Act_Date_7">#REF!</definedName>
    <definedName name="Act_FullScreen">#REF!</definedName>
    <definedName name="Act_FullScreen_7">#REF!</definedName>
    <definedName name="Act_It">#REF!</definedName>
    <definedName name="Act_It_7">#REF!</definedName>
    <definedName name="Act_Name">#REF!</definedName>
    <definedName name="Act_Name_7">#REF!</definedName>
    <definedName name="Act_Obj">#REF!</definedName>
    <definedName name="Act_Obj_7">#REF!</definedName>
    <definedName name="Act_Obj_Accuracy">#REF!</definedName>
    <definedName name="Act_Obj_Accuracy_7">#REF!</definedName>
    <definedName name="Act_Obj_Comp">#REF!</definedName>
    <definedName name="Act_Obj_Comp_7">#REF!</definedName>
    <definedName name="Act_Obj_Existence">#REF!</definedName>
    <definedName name="Act_Obj_Existence_7">#REF!</definedName>
    <definedName name="Act_Obj_PwC_Example">#REF!</definedName>
    <definedName name="Act_Obj_PwC_Example_7">#REF!</definedName>
    <definedName name="Act_PM">#REF!</definedName>
    <definedName name="Act_PM_7">#REF!</definedName>
    <definedName name="Act_Total">#REF!</definedName>
    <definedName name="Act_Total_7">#REF!</definedName>
    <definedName name="action">#REF!</definedName>
    <definedName name="Actual">(PeriodInActual*(#REF!&gt;0))*PeriodInPlan</definedName>
    <definedName name="ActualBeyond">PeriodInActual*(#REF!&gt;0)</definedName>
    <definedName name="Addition13131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gffdafsda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dfasdgffdafsdaf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dfasdgffdafsdaf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dfasdgffdafsdaf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dfasdgffdafsdaf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dfasdgffdafsdaf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dfsd" hidden="1">{"ww targets by region",#N/A,TRUE,"Cards&amp;Volume";"BAwareEtoE",#N/A,TRUE,"B.Aware-Qual-EtoE";"MemSat",#N/A,TRUE,"Member Sat."}</definedName>
    <definedName name="ADJ">#REF!</definedName>
    <definedName name="ADJ_1">NA()</definedName>
    <definedName name="ADSAT_N">#REF!</definedName>
    <definedName name="adsf" hidden="1">{"ww targets by region",#N/A,TRUE,"Cards&amp;Volume";"BAwareEtoE",#N/A,TRUE,"B.Aware-Qual-EtoE";"MemSat",#N/A,TRUE,"Member Sat."}</definedName>
    <definedName name="adsfgadf" hidden="1">{"ww targets by region",#N/A,TRUE,"Cards&amp;Volume";"BAwareEtoE",#N/A,TRUE,"B.Aware-Qual-EtoE";"MemSat",#N/A,TRUE,"Member Sat."}</definedName>
    <definedName name="aegawetg" hidden="1">{"ww targets by region",#N/A,TRUE,"Cards&amp;Volume";"BAwareEtoE",#N/A,TRUE,"B.Aware-Qual-EtoE";"MemSat",#N/A,TRUE,"Member Sat."}</definedName>
    <definedName name="aegawetg1" hidden="1">{"ww targets by region",#N/A,TRUE,"Cards&amp;Volume";"BAwareEtoE",#N/A,TRUE,"B.Aware-Qual-EtoE";"MemSat",#N/A,TRUE,"Member Sat."}</definedName>
    <definedName name="afdsfs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fffffff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fffffffaa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fffffffaa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fffffffaa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fffffffaa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fffffffaa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S_CODE">"$#REF!.$V$1:$V$65536"</definedName>
    <definedName name="agdagsd" hidden="1">{"ww targets by region",#N/A,TRUE,"Cards&amp;Volume";"BAwareEtoE",#N/A,TRUE,"B.Aware-Qual-EtoE";"MemSat",#N/A,TRUE,"Member Sat."}</definedName>
    <definedName name="agdump">#REF!</definedName>
    <definedName name="agdump_7">#REF!</definedName>
    <definedName name="AGE_GROUP">#REF!</definedName>
    <definedName name="AGE_GROUP2">#REF!</definedName>
    <definedName name="agedump">#REF!</definedName>
    <definedName name="agedump_7">#REF!</definedName>
    <definedName name="agencydump">#REF!</definedName>
    <definedName name="agencydump_7">#REF!</definedName>
    <definedName name="AGENCYLY">#REF!</definedName>
    <definedName name="AGENCYLY_7">#REF!</definedName>
    <definedName name="AGENCYPLAN">#REF!</definedName>
    <definedName name="AGENCYPLAN_7">#REF!</definedName>
    <definedName name="agsdasdg" hidden="1">{"ww targets by region",#N/A,TRUE,"Cards&amp;Volume";"BAwareEtoE",#N/A,TRUE,"B.Aware-Qual-EtoE";"MemSat",#N/A,TRUE,"Member Sat."}</definedName>
    <definedName name="ahususihksahdk" hidden="1">{#N/A,#N/A,FALSE,"BALLANTINE´S ";#N/A,#N/A,FALSE,"FUNDADOR"}</definedName>
    <definedName name="AIGBS">#REF!</definedName>
    <definedName name="AIGFullBS">#REF!</definedName>
    <definedName name="ajsdl" hidden="1">{"Rent1",#N/A,FALSE,"RENT";"Rent2",#N/A,FALSE,"RENT"}</definedName>
    <definedName name="ake" hidden="1">#REF!</definedName>
    <definedName name="AL_LG">#REF!</definedName>
    <definedName name="AL_LG_1">#REF!</definedName>
    <definedName name="AL_LG_1_1">NA()</definedName>
    <definedName name="AL_RG">#REF!</definedName>
    <definedName name="AL_RG_1">#REF!</definedName>
    <definedName name="AL_RG_1_1">NA()</definedName>
    <definedName name="Alco">#REF!</definedName>
    <definedName name="All">#REF!</definedName>
    <definedName name="ALT_Q203">#REF!</definedName>
    <definedName name="amount">#REF!</definedName>
    <definedName name="amt">#REF!</definedName>
    <definedName name="anaj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naj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naj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naj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naj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naj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NN">#REF!</definedName>
    <definedName name="ANN_PREM">#REF!</definedName>
    <definedName name="anscount" hidden="1">4</definedName>
    <definedName name="Ap">#REF!</definedName>
    <definedName name="Ap_1">NA()</definedName>
    <definedName name="APACLA" hidden="1">{"ww targets by region",#N/A,TRUE,"Cards&amp;Volume";"BAwareEtoE",#N/A,TRUE,"B.Aware-Qual-EtoE";"MemSat",#N/A,TRUE,"Member Sat."}</definedName>
    <definedName name="AppI">#REF!</definedName>
    <definedName name="AppI_7">#REF!</definedName>
    <definedName name="AppII">#REF!</definedName>
    <definedName name="AppII_7">#REF!</definedName>
    <definedName name="AppIII">#REF!</definedName>
    <definedName name="AppIII_7">#REF!</definedName>
    <definedName name="AppIV">#REF!</definedName>
    <definedName name="AppIV_7">#REF!</definedName>
    <definedName name="AppIX">#REF!</definedName>
    <definedName name="AppIX_7">#REF!</definedName>
    <definedName name="APPSUSERNAME1">#REF!</definedName>
    <definedName name="APPSUSERNAME1_1">#REF!</definedName>
    <definedName name="APPSUSERNAME1_1_1">NA()</definedName>
    <definedName name="APPSUSERNAME1_22">#REF!</definedName>
    <definedName name="APPSUSERNAME1_8">#REF!</definedName>
    <definedName name="APPSUSERNAME2">#REF!</definedName>
    <definedName name="APPSUSERNAME3">#REF!</definedName>
    <definedName name="APPSUSERNAME4">#REF!</definedName>
    <definedName name="APPSUSERNAME5">NA()</definedName>
    <definedName name="APPSUSERNAME6">NA()</definedName>
    <definedName name="AppV">#REF!</definedName>
    <definedName name="AppV_7">#REF!</definedName>
    <definedName name="AppVI">#REF!</definedName>
    <definedName name="AppVI_7">#REF!</definedName>
    <definedName name="AppVII">#REF!</definedName>
    <definedName name="AppVII_7">#REF!</definedName>
    <definedName name="AppVIII">#REF!</definedName>
    <definedName name="AppVIII_7">#REF!</definedName>
    <definedName name="AppX">#REF!</definedName>
    <definedName name="AppX_7">#REF!</definedName>
    <definedName name="AppXI">#REF!</definedName>
    <definedName name="AppXI_7">#REF!</definedName>
    <definedName name="APROV">#REF!</definedName>
    <definedName name="APROV_7">#REF!</definedName>
    <definedName name="APSP">#REF!</definedName>
    <definedName name="aq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q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q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q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q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q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R_Account_Name">#REF!</definedName>
    <definedName name="AR_Account_Name_7">#REF!</definedName>
    <definedName name="AR_Approp_Complete">#REF!</definedName>
    <definedName name="AR_Approp_Complete_7">#REF!</definedName>
    <definedName name="AR_Audit_Date">#REF!</definedName>
    <definedName name="AR_Audit_Date_7">#REF!</definedName>
    <definedName name="AR_Client_Name">#REF!</definedName>
    <definedName name="AR_Client_Name_7">#REF!</definedName>
    <definedName name="AR_Define_Exceptions">#REF!</definedName>
    <definedName name="AR_Define_Exceptions_7">#REF!</definedName>
    <definedName name="AR_Evaluation_Doc">#REF!</definedName>
    <definedName name="AR_Evaluation_Doc_7">#REF!</definedName>
    <definedName name="AR_Expand">#REF!</definedName>
    <definedName name="AR_Expand_7">#REF!</definedName>
    <definedName name="AR_Level_Ass">#REF!</definedName>
    <definedName name="AR_Level_Ass_7">#REF!</definedName>
    <definedName name="AR_Num_Excep_Id">#REF!</definedName>
    <definedName name="AR_Num_Excep_Id_7">#REF!</definedName>
    <definedName name="AR_Pop">#REF!</definedName>
    <definedName name="AR_Pop_7">#REF!</definedName>
    <definedName name="AR_Reference_work_summarize">#REF!</definedName>
    <definedName name="AR_Reference_work_summarize_7">#REF!</definedName>
    <definedName name="AR_Report_name">#REF!</definedName>
    <definedName name="AR_Report_name_7">#REF!</definedName>
    <definedName name="AR_Sel_Meth">#REF!</definedName>
    <definedName name="AR_Sel_Meth_7">#REF!</definedName>
    <definedName name="AR_Selection_Method">#REF!</definedName>
    <definedName name="AR_Selection_Method_7">#REF!</definedName>
    <definedName name="AR_Test_Descrip">#REF!</definedName>
    <definedName name="AR_Test_Descrip_7">#REF!</definedName>
    <definedName name="AR_Testing_unit">#REF!</definedName>
    <definedName name="AR_Testing_unit_7">#REF!</definedName>
    <definedName name="AR_Tol_Excep">#REF!</definedName>
    <definedName name="AR_Tol_Excep_7">#REF!</definedName>
    <definedName name="ARA_Threshold">#REF!</definedName>
    <definedName name="ARP_Threshold">#REF!</definedName>
    <definedName name="ARREAR">#REF!</definedName>
    <definedName name="ArType">#REF!</definedName>
    <definedName name="ArTypeId">#REF!</definedName>
    <definedName name="arys" hidden="1">{#N/A,#N/A,FALSE,"BALLANTINE´S ";#N/A,#N/A,FALSE,"FUNDADOR"}</definedName>
    <definedName name="as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as_1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as_2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as_3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as_4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as_5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" hidden="1">{#N/A,#N/A,FALSE,"BALLANTINE´S ";#N/A,#N/A,FALSE,"FUNDADOR"}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{"Book Income",#N/A,FALSE,"B&amp;T";"Taxable Income",#N/A,FALSE,"B&amp;T"}</definedName>
    <definedName name="asdfasd" hidden="1">{"ww targets by region",#N/A,TRUE,"Cards&amp;Volume";"BAwareEtoE",#N/A,TRUE,"B.Aware-Qual-EtoE";"MemSat",#N/A,TRUE,"Member Sat."}</definedName>
    <definedName name="asdfasdasdasd" hidden="1">{#N/A,#N/A,FALSE,"BALLANTINE´S ";#N/A,#N/A,FALSE,"FUNDADOR"}</definedName>
    <definedName name="asdfdfgas" hidden="1">{"ww targets by region",#N/A,TRUE,"Cards&amp;Volume";"BAwareEtoE",#N/A,TRUE,"B.Aware-Qual-EtoE";"MemSat",#N/A,TRUE,"Member Sat."}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gaedgawt" hidden="1">{"ww targets by region",#N/A,TRUE,"Cards&amp;Volume";"BAwareEtoE",#N/A,TRUE,"B.Aware-Qual-EtoE";"MemSat",#N/A,TRUE,"Member Sat."}</definedName>
    <definedName name="asdgasdg" hidden="1">{"ww targets by region",#N/A,TRUE,"Cards&amp;Volume";"BAwareEtoE",#N/A,TRUE,"B.Aware-Qual-EtoE";"MemSat",#N/A,TRUE,"Member Sat."}</definedName>
    <definedName name="asdgasdgadg" hidden="1">{"ww targets by region",#N/A,TRUE,"Cards&amp;Volume";"BAwareEtoE",#N/A,TRUE,"B.Aware-Qual-EtoE";"MemSat",#N/A,TRUE,"Member Sat."}</definedName>
    <definedName name="asdgasdgasgd" hidden="1">{"ww targets by region",#N/A,TRUE,"Cards&amp;Volume";"BAwareEtoE",#N/A,TRUE,"B.Aware-Qual-EtoE";"MemSat",#N/A,TRUE,"Member Sat."}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ad" hidden="1">{#N/A,#N/A,FALSE,"BALLANTINE´S ";#N/A,#N/A,FALSE,"FUNDADOR"}</definedName>
    <definedName name="asdvg" hidden="1">{#N/A,#N/A,FALSE,"BALLANTINE´S ";#N/A,#N/A,FALSE,"FUNDADOR"}</definedName>
    <definedName name="ASEAN_RE">#REF!</definedName>
    <definedName name="ASIAN">#REF!</definedName>
    <definedName name="Asset">#REF!</definedName>
    <definedName name="Asset_6">#REF!</definedName>
    <definedName name="ASSETS">#REF!</definedName>
    <definedName name="ASSETS_7">#REF!</definedName>
    <definedName name="ASSMGT">#REF!</definedName>
    <definedName name="ATTACHED">#REF!</definedName>
    <definedName name="ATTACHED_10">#REF!</definedName>
    <definedName name="ATTACHED_7">#REF!</definedName>
    <definedName name="ATTACHED_9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Compliance">#REF!</definedName>
    <definedName name="AVER">#REF!</definedName>
    <definedName name="AVER_1">#REF!</definedName>
    <definedName name="AVER_1_1">NA()</definedName>
    <definedName name="AWCONTS">#REF!</definedName>
    <definedName name="AWCONTS_7">#REF!</definedName>
    <definedName name="awe4tgaeg" hidden="1">{"ww targets by region",#N/A,TRUE,"Cards&amp;Volume";"BAwareEtoE",#N/A,TRUE,"B.Aware-Qual-EtoE";"MemSat",#N/A,TRUE,"Member Sat."}</definedName>
    <definedName name="axxaxaaa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xxaxaaax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xxaxaaax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xxaxaaax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xxaxaaax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xxaxaaax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yld_CP">"$#REF!.$A$1:$AMJ$65536"</definedName>
    <definedName name="ayld_CP_2">"$#REF!.$A$1:$AMJ$65536"</definedName>
    <definedName name="ayld_FC">"$#REF!.$A$1:$AMJ$65536"</definedName>
    <definedName name="ayld_FC_2">"$#REF!.$A$1:$AMJ$65536"</definedName>
    <definedName name="az" hidden="1">{#N/A,#N/A,FALSE,"BALLANTINE´S ";#N/A,#N/A,FALSE,"FUNDADOR"}</definedName>
    <definedName name="Aส319">#REF!</definedName>
    <definedName name="Aส319_1">#REF!</definedName>
    <definedName name="Aส319_1_1">NA()</definedName>
    <definedName name="Aส319_4">#REF!</definedName>
    <definedName name="Aส319_4_1">#REF!</definedName>
    <definedName name="Aส319_4_1_1">NA()</definedName>
    <definedName name="Aส319_4_1_1_1">NA()</definedName>
    <definedName name="Aส319_4_1_1_1_1">NA()</definedName>
    <definedName name="B">#REF!</definedName>
    <definedName name="B_1">"$#REF!.$B$6:$L$201"</definedName>
    <definedName name="b_2">#REF!</definedName>
    <definedName name="b_6">#REF!</definedName>
    <definedName name="B1.1" hidden="1">#REF!</definedName>
    <definedName name="b33223_10">#REF!</definedName>
    <definedName name="b33223_9">#REF!</definedName>
    <definedName name="b4477788">#REF!</definedName>
    <definedName name="b4477788_7">#REF!</definedName>
    <definedName name="b465456456">#REF!</definedName>
    <definedName name="BAHTNET">#REF!</definedName>
    <definedName name="BAL03955555">#REF!</definedName>
    <definedName name="BAL03955555_7">#REF!</definedName>
    <definedName name="Balsheet2017">#REF!</definedName>
    <definedName name="BalSheet2018">#REF!</definedName>
    <definedName name="BankName">#REF!</definedName>
    <definedName name="BankName_1">NA()</definedName>
    <definedName name="BankNameList">#REF!</definedName>
    <definedName name="BankType">#REF!</definedName>
    <definedName name="BankTypeNumeric">#REF!</definedName>
    <definedName name="BANPU234B">#REF!</definedName>
    <definedName name="BAYBS">#REF!</definedName>
    <definedName name="BAYF_update">#REF!</definedName>
    <definedName name="BAYFullBS">#REF!</definedName>
    <definedName name="BAYPL">#REF!</definedName>
    <definedName name="BAYPLYTD">#REF!</definedName>
    <definedName name="bb" hidden="1">{"YTDACT1",#N/A,TRUE,"YTDACTAUST";"YTDACT2",#N/A,TRUE,"YTDACTAUST";"YTDACT3",#N/A,TRUE,"YTDACTAUST";"CCTR",#N/A,TRUE,"YTDACTCC"}</definedName>
    <definedName name="bb_1" hidden="1">{"YTDACT1",#N/A,TRUE,"YTDACTAUST";"YTDACT2",#N/A,TRUE,"YTDACTAUST";"YTDACT3",#N/A,TRUE,"YTDACTAUST";"CCTR",#N/A,TRUE,"YTDACTCC"}</definedName>
    <definedName name="bb_2" hidden="1">{"YTDACT1",#N/A,TRUE,"YTDACTAUST";"YTDACT2",#N/A,TRUE,"YTDACTAUST";"YTDACT3",#N/A,TRUE,"YTDACTAUST";"CCTR",#N/A,TRUE,"YTDACTCC"}</definedName>
    <definedName name="bb_3" hidden="1">{"YTDACT1",#N/A,TRUE,"YTDACTAUST";"YTDACT2",#N/A,TRUE,"YTDACTAUST";"YTDACT3",#N/A,TRUE,"YTDACTAUST";"CCTR",#N/A,TRUE,"YTDACTCC"}</definedName>
    <definedName name="bb_4" hidden="1">{"YTDACT1",#N/A,TRUE,"YTDACTAUST";"YTDACT2",#N/A,TRUE,"YTDACTAUST";"YTDACT3",#N/A,TRUE,"YTDACTAUST";"CCTR",#N/A,TRUE,"YTDACTCC"}</definedName>
    <definedName name="bb_5" hidden="1">{"YTDACT1",#N/A,TRUE,"YTDACTAUST";"YTDACT2",#N/A,TRUE,"YTDACTAUST";"YTDACT3",#N/A,TRUE,"YTDACTAUST";"CCTR",#N/A,TRUE,"YTDACTCC"}</definedName>
    <definedName name="bb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b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b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b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b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b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L_update">#REF!</definedName>
    <definedName name="BBLBS">#REF!</definedName>
    <definedName name="BBLFullBS">#REF!</definedName>
    <definedName name="BBLPL">#REF!</definedName>
    <definedName name="BBLPLYTD">#REF!</definedName>
    <definedName name="B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CM" hidden="1">#REF!</definedName>
    <definedName name="BCP_update">#REF!</definedName>
    <definedName name="BDAYRULE">#REF!</definedName>
    <definedName name="BE">#REF!</definedName>
    <definedName name="BECL_update">#REF!</definedName>
    <definedName name="beforeCol">#REF!</definedName>
    <definedName name="Beg.Bal">IF(#REF!&lt;&gt;"",#REF!,"")</definedName>
    <definedName name="Beg_Bal">#REF!</definedName>
    <definedName name="BENEFIT">#REF!</definedName>
    <definedName name="BENEFIT1">#REF!</definedName>
    <definedName name="bg" hidden="1">{#N/A,#N/A,FALSE,"BALLANTINE´S ";#N/A,#N/A,FALSE,"FUNDADOR"}</definedName>
    <definedName name="BG_Del" hidden="1">15</definedName>
    <definedName name="BG_Ins" hidden="1">4</definedName>
    <definedName name="BG_Mod" hidden="1">6</definedName>
    <definedName name="BIC">#REF!</definedName>
    <definedName name="binary.version">#REF!</definedName>
    <definedName name="bird" hidden="1">{"'Model'!$A$1:$N$53"}</definedName>
    <definedName name="BLISS_N">#REF!</definedName>
    <definedName name="bn" hidden="1">{#N/A,#N/A,FALSE,"BALLANTINE´S ";#N/A,#N/A,FALSE,"FUNDADOR"}</definedName>
    <definedName name="bo">#REF!</definedName>
    <definedName name="bo_1">#REF!</definedName>
    <definedName name="bo_1_1">NA()</definedName>
    <definedName name="bo_1_1_1">NA()</definedName>
    <definedName name="BO_7">#REF!</definedName>
    <definedName name="BOABS">#REF!</definedName>
    <definedName name="BOAPLYTD">#REF!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s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s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s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s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s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s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ndID">#REF!</definedName>
    <definedName name="BondID_1">#REF!</definedName>
    <definedName name="BondID_1_1">NA()</definedName>
    <definedName name="bonusscheme">#REF!</definedName>
    <definedName name="book" hidden="1">#REF!</definedName>
    <definedName name="Booklet">#REF!</definedName>
    <definedName name="BPROV">#REF!</definedName>
    <definedName name="BPROV_7">#REF!</definedName>
    <definedName name="BR">#REF!</definedName>
    <definedName name="BR_7">#REF!</definedName>
    <definedName name="Branch">#REF!</definedName>
    <definedName name="BS_Balance">#REF!</definedName>
    <definedName name="BS_Balance_6">#REF!</definedName>
    <definedName name="BS_Code">#REF!</definedName>
    <definedName name="BS_Code_6">#REF!</definedName>
    <definedName name="BS_EqTHB">#REF!</definedName>
    <definedName name="bsb">#REF!</definedName>
    <definedName name="BSC">#REF!</definedName>
    <definedName name="BSC_7">#REF!</definedName>
    <definedName name="BTBS">#REF!</definedName>
    <definedName name="BTFullBS">#REF!</definedName>
    <definedName name="BTPL">#REF!</definedName>
    <definedName name="BTPLYTD">#REF!</definedName>
    <definedName name="BU">#REF!</definedName>
    <definedName name="BUd" hidden="1">#REF!</definedName>
    <definedName name="BUdget">#REF!</definedName>
    <definedName name="Budget2018">#REF!</definedName>
    <definedName name="budmain">#REF!</definedName>
    <definedName name="budmain_7">#REF!</definedName>
    <definedName name="BUDSALES">#REF!</definedName>
    <definedName name="BUDSALES_7">#REF!</definedName>
    <definedName name="buyothacc">#REF!</definedName>
    <definedName name="buyothacc_7">#REF!</definedName>
    <definedName name="BV">#REF!</definedName>
    <definedName name="bvbn" hidden="1">{#N/A,#N/A,FALSE,"BALLANTINE´S ";#N/A,#N/A,FALSE,"FUNDADOR"}</definedName>
    <definedName name="bvbvbv" hidden="1">{#N/A,#N/A,FALSE,"BALLANTINE´S ";#N/A,#N/A,FALSE,"FUNDADOR"}</definedName>
    <definedName name="bvnm" hidden="1">{#N/A,#N/A,FALSE,"BALLANTINE´S ";#N/A,#N/A,FALSE,"FUNDADOR"}</definedName>
    <definedName name="BY_ACCOUNT">#REF!</definedName>
    <definedName name="BY_ACCOUNT_7">#REF!</definedName>
    <definedName name="ByBU">#REF!</definedName>
    <definedName name="BySegment">#REF!</definedName>
    <definedName name="c19.2">#REF!</definedName>
    <definedName name="c19.2_1">#REF!</definedName>
    <definedName name="c747445_10">#REF!</definedName>
    <definedName name="c747445_9">#REF!</definedName>
    <definedName name="CalcAgencyPrice">#REF!</definedName>
    <definedName name="CalcAgencyPrice_7">#REF!</definedName>
    <definedName name="Calculated_Number_of_Items_to_Test">#REF!</definedName>
    <definedName name="Calculated_Number_of_Items_to_Test_7">#REF!</definedName>
    <definedName name="calmonth">#REF!</definedName>
    <definedName name="Can_testing_be_expanded?">#REF!</definedName>
    <definedName name="Can_testing_be_expanded?_7">#REF!</definedName>
    <definedName name="canad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anada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anada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anada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anada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anada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ARD_PLUS_PATH">#REF!</definedName>
    <definedName name="CARD_PLUS_SHEET">#REF!</definedName>
    <definedName name="Cash">#REF!</definedName>
    <definedName name="Cash_and_cash_equivalents">#REF!</definedName>
    <definedName name="Cash2.2">#REF!</definedName>
    <definedName name="Cash2.2_1">NA()</definedName>
    <definedName name="Cash2_2">NA()</definedName>
    <definedName name="Cash2_2_1">#REF!</definedName>
    <definedName name="catacc">#REF!</definedName>
    <definedName name="catacc_7">#REF!</definedName>
    <definedName name="CB_32">#REF!</definedName>
    <definedName name="CB_32_7">#REF!</definedName>
    <definedName name="CB_33">#REF!</definedName>
    <definedName name="CB_33_7">#REF!</definedName>
    <definedName name="CB_ACCU">#REF!</definedName>
    <definedName name="CBG_Adj_RATIO">#REF!</definedName>
    <definedName name="cbGens1" hidden="1">#REF!</definedName>
    <definedName name="cbIndex" hidden="1">#REF!</definedName>
    <definedName name="CBWorkbookPriority" hidden="1">-836843295</definedName>
    <definedName name="cc" hidden="1">{"YTDACT1",#N/A,TRUE,"YTDACTAUST";"YTDACT2",#N/A,TRUE,"YTDACTAUST";"YTDACT3",#N/A,TRUE,"YTDACTAUST";"CCTR",#N/A,TRUE,"YTDACTCC"}</definedName>
    <definedName name="cc_1" hidden="1">{"YTDACT1",#N/A,TRUE,"YTDACTAUST";"YTDACT2",#N/A,TRUE,"YTDACTAUST";"YTDACT3",#N/A,TRUE,"YTDACTAUST";"CCTR",#N/A,TRUE,"YTDACTCC"}</definedName>
    <definedName name="cc_2" hidden="1">{"YTDACT1",#N/A,TRUE,"YTDACTAUST";"YTDACT2",#N/A,TRUE,"YTDACTAUST";"YTDACT3",#N/A,TRUE,"YTDACTAUST";"CCTR",#N/A,TRUE,"YTDACTCC"}</definedName>
    <definedName name="cc_3" hidden="1">{"YTDACT1",#N/A,TRUE,"YTDACTAUST";"YTDACT2",#N/A,TRUE,"YTDACTAUST";"YTDACT3",#N/A,TRUE,"YTDACTAUST";"CCTR",#N/A,TRUE,"YTDACTCC"}</definedName>
    <definedName name="cc_4" hidden="1">{"YTDACT1",#N/A,TRUE,"YTDACTAUST";"YTDACT2",#N/A,TRUE,"YTDACTAUST";"YTDACT3",#N/A,TRUE,"YTDACTAUST";"CCTR",#N/A,TRUE,"YTDACTCC"}</definedName>
    <definedName name="cc_5" hidden="1">{"YTDACT1",#N/A,TRUE,"YTDACTAUST";"YTDACT2",#N/A,TRUE,"YTDACTAUST";"YTDACT3",#N/A,TRUE,"YTDACTAUST";"CCTR",#N/A,TRUE,"YTDACTCC"}</definedName>
    <definedName name="CCB">#REF!</definedName>
    <definedName name="CCB_7">#REF!</definedName>
    <definedName name="ccc" hidden="1">{"'Portfolio'!$A$1:$V$52"}</definedName>
    <definedName name="CCD">#REF!</definedName>
    <definedName name="ccdfwdfs">#REF!</definedName>
    <definedName name="CCSFMEXTREF">#REF!</definedName>
    <definedName name="CCSTREXTREF">#REF!</definedName>
    <definedName name="cd" hidden="1">{#N/A,#N/A,FALSE,"BALLANTINE´S ";#N/A,#N/A,FALSE,"FUNDADOR"}</definedName>
    <definedName name="Center">#REF!</definedName>
    <definedName name="Center_Bank">#REF!</definedName>
    <definedName name="CF_Accrued_expenses">#REF!</definedName>
    <definedName name="CF_cash_and_securities_segregated">#REF!</definedName>
    <definedName name="CF_drafts_payable">#REF!</definedName>
    <definedName name="CF_Forex_translation_adsjustment">#REF!</definedName>
    <definedName name="CF_Income_taxes_payable">#REF!</definedName>
    <definedName name="CF_Net_income">#REF!</definedName>
    <definedName name="CF_Other_assets">#REF!</definedName>
    <definedName name="CF_Payable_to_brokers_dealers">#REF!</definedName>
    <definedName name="CF_payable_to_customers">#REF!</definedName>
    <definedName name="CF_Pension_liability_adjustment">#REF!</definedName>
    <definedName name="CF_receivable_from_brokers_dealers">#REF!</definedName>
    <definedName name="CF_receivable_from_customers">#REF!</definedName>
    <definedName name="CF_Securities_borrowed">#REF!</definedName>
    <definedName name="CF_Securities_loaned">#REF!</definedName>
    <definedName name="CF_securities_owned">#REF!</definedName>
    <definedName name="CF_securities_sold_not_purchased">#REF!</definedName>
    <definedName name="CFD">#REF!</definedName>
    <definedName name="Change">#REF!</definedName>
    <definedName name="CHANGE_7">#REF!</definedName>
    <definedName name="CHARGE">"$#REF!.$#REF!$#REF!:$#REF!$#REF!"</definedName>
    <definedName name="CHARTOFACCOUNTSID1">#REF!</definedName>
    <definedName name="CHARTOFACCOUNTSID1_1">#REF!</definedName>
    <definedName name="CHARTOFACCOUNTSID1_1_1">NA()</definedName>
    <definedName name="CHARTOFACCOUNTSID1_22">#REF!</definedName>
    <definedName name="CHARTOFACCOUNTSID1_8">#REF!</definedName>
    <definedName name="CHARTOFACCOUNTSID2">#REF!</definedName>
    <definedName name="CHARTOFACCOUNTSID3">#REF!</definedName>
    <definedName name="CHARTOFACCOUNTSID4">#REF!</definedName>
    <definedName name="CHARTOFACCOUNTSID5">NA()</definedName>
    <definedName name="CHARTOFACCOUNTSID6">NA()</definedName>
    <definedName name="CHAT" hidden="1">{"'WWW'!$A$1:$J$18"}</definedName>
    <definedName name="CIQWBGuid" hidden="1">"2cd8126d-26c3-430c-b7fa-a069e3a1fc62"</definedName>
    <definedName name="CIQWBInfo" hidden="1">"{ ""CIQVersion"":""9.45.614.5792"" }"</definedName>
    <definedName name="CL">#REF!</definedName>
    <definedName name="classification">#REF!</definedName>
    <definedName name="Client_Name">#REF!</definedName>
    <definedName name="Client_Name_7">#REF!</definedName>
    <definedName name="CM" hidden="1">#REF!</definedName>
    <definedName name="CNOOC">#REF!</definedName>
    <definedName name="CNS_update">#REF!</definedName>
    <definedName name="COCO_update">#REF!</definedName>
    <definedName name="cofother">(#REF!,#REF!,#REF!,#REF!,#REF!,#REF!,#REF!,#REF!)</definedName>
    <definedName name="cofother_7">(#REF!,#REF!,#REF!,#REF!,#REF!,#REF!,#REF!,#REF!)</definedName>
    <definedName name="CollateralTypes">#REF!</definedName>
    <definedName name="CollateralTypes_1">NA()</definedName>
    <definedName name="ColumnTitleTAB2140269804">#REF!</definedName>
    <definedName name="Commission">#REF!</definedName>
    <definedName name="Commission_7">#REF!</definedName>
    <definedName name="COMMON_COA_ID">"$#REF!.$D$17:$E$30"</definedName>
    <definedName name="COMPULSORY_INPUT">#REF!,#REF!,#REF!,#REF!,#REF!,#REF!,#REF!,#REF!,#REF!,#REF!,#REF!,#REF!,#REF!</definedName>
    <definedName name="CON_BS">#REF!</definedName>
    <definedName name="CON_IS">#REF!</definedName>
    <definedName name="CONNECTSTRING1">#REF!</definedName>
    <definedName name="CONNECTSTRING1_1">#REF!</definedName>
    <definedName name="CONNECTSTRING1_1_1">NA()</definedName>
    <definedName name="CONNECTSTRING1_22">#REF!</definedName>
    <definedName name="CONNECTSTRING1_8">#REF!</definedName>
    <definedName name="CONNECTSTRING2">#REF!</definedName>
    <definedName name="CONNECTSTRING3">#REF!</definedName>
    <definedName name="CONNECTSTRING4">#REF!</definedName>
    <definedName name="CONNECTSTRING5">NA()</definedName>
    <definedName name="CONNECTSTRING6">NA()</definedName>
    <definedName name="ConPmt_2_7d_HKD_EQU">#REF!</definedName>
    <definedName name="CONSOL">#REF!</definedName>
    <definedName name="Consol_CAP_PATH">#REF!</definedName>
    <definedName name="Consol_CAP_SHEET">#REF!</definedName>
    <definedName name="Consol_DAC_PATH">#REF!</definedName>
    <definedName name="Consol_DAC_SHEET">#REF!</definedName>
    <definedName name="Contra">#REF!</definedName>
    <definedName name="Contra_6">#REF!</definedName>
    <definedName name="CopyToModel">#REF!</definedName>
    <definedName name="Corporate_Strategy">#REF!</definedName>
    <definedName name="COSL22">#REF!</definedName>
    <definedName name="COSMOS">#REF!</definedName>
    <definedName name="Cost1">#REF!</definedName>
    <definedName name="Cost13131">#REF!</definedName>
    <definedName name="Cost13211">#REF!</definedName>
    <definedName name="Cost13311">#REF!</definedName>
    <definedName name="Cost13321">#REF!</definedName>
    <definedName name="Cost13331">#REF!</definedName>
    <definedName name="Cost13341">#REF!</definedName>
    <definedName name="Cost13411">#REF!</definedName>
    <definedName name="Cost13412">#REF!</definedName>
    <definedName name="Cost13431">#REF!</definedName>
    <definedName name="Cost13441">#REF!</definedName>
    <definedName name="Cost13511">#REF!</definedName>
    <definedName name="CounterPartyType">#REF!</definedName>
    <definedName name="CounterPartyTypeId">#REF!</definedName>
    <definedName name="CountryCode">#REF!</definedName>
    <definedName name="CountryName">#REF!</definedName>
    <definedName name="Cpport">#REF!</definedName>
    <definedName name="CREATESUMMARYJNLS1">#REF!</definedName>
    <definedName name="CREATESUMMARYJNLS1_1">#REF!</definedName>
    <definedName name="CREATESUMMARYJNLS1_1_1">NA()</definedName>
    <definedName name="CREATESUMMARYJNLS1_22">#REF!</definedName>
    <definedName name="CREATESUMMARYJNLS1_8">#REF!</definedName>
    <definedName name="CREATESUMMARYJNLS2">#REF!</definedName>
    <definedName name="CREATESUMMARYJNLS3">#REF!</definedName>
    <definedName name="CREATESUMMARYJNLS4">#REF!</definedName>
    <definedName name="CREATESUMMARYJNLS5">NA()</definedName>
    <definedName name="CREATESUMMARYJNLS6">NA()</definedName>
    <definedName name="Credit">#REF!</definedName>
    <definedName name="CRITERIACOLUMN1">#REF!</definedName>
    <definedName name="CRITERIACOLUMN1_1">#REF!</definedName>
    <definedName name="CRITERIACOLUMN1_1_1">NA()</definedName>
    <definedName name="CRITERIACOLUMN1_22">#REF!</definedName>
    <definedName name="CRITERIACOLUMN1_8">#REF!</definedName>
    <definedName name="CRITERIACOLUMN2">#REF!</definedName>
    <definedName name="CRITERIACOLUMN3">#REF!</definedName>
    <definedName name="CRITERIACOLUMN4">#REF!</definedName>
    <definedName name="CRITERIACOLUMN5">NA()</definedName>
    <definedName name="CRITERIACOLUMN6">NA()</definedName>
    <definedName name="criticity">#REF!</definedName>
    <definedName name="CROSS_TAB_BNP">#REF!</definedName>
    <definedName name="CROSS_TAB_DPR">#REF!</definedName>
    <definedName name="CROSS_TAB_ENP">#REF!</definedName>
    <definedName name="CROSS_TAB_ENPC">#REF!</definedName>
    <definedName name="CROSS_TAB_ENPNC">#REF!</definedName>
    <definedName name="CROSS_TAB_FA">#REF!</definedName>
    <definedName name="CROSS_TAB_GP">#REF!</definedName>
    <definedName name="CSA_Pay">#REF!</definedName>
    <definedName name="csDesignMode">1</definedName>
    <definedName name="CSG_Adj_RATIO">#REF!</definedName>
    <definedName name="CTI_TOWER_FL.18__191_54_57RATCHADAPISEK_RD.__KHLONG_TOEI__BKK_10110">#REF!</definedName>
    <definedName name="cum.int">IF(#REF!&lt;&gt;"",#REF!+#REF!,"")</definedName>
    <definedName name="Cum.Interest">IF(#REF!&lt;&gt;"",#REF!+#REF!,"")</definedName>
    <definedName name="curr_rte">#REF!</definedName>
    <definedName name="curr_yr">#REF!</definedName>
    <definedName name="CurrencyCode">#REF!</definedName>
    <definedName name="CurrencyName">#REF!</definedName>
    <definedName name="Customer">#REF!</definedName>
    <definedName name="Customer_10">#REF!</definedName>
    <definedName name="Customer_9">#REF!</definedName>
    <definedName name="cv" hidden="1">{#N/A,#N/A,FALSE,"BALLANTINE´S ";#N/A,#N/A,FALSE,"FUNDADOR"}</definedName>
    <definedName name="cvx" hidden="1">{"YTDACT1",#N/A,TRUE,"YTDACTAUST";"YTDACT2",#N/A,TRUE,"YTDACTAUST";"YTDACT3",#N/A,TRUE,"YTDACTAUST";"CCTR",#N/A,TRUE,"YTDACTCC"}</definedName>
    <definedName name="cvx_1" hidden="1">{"YTDACT1",#N/A,TRUE,"YTDACTAUST";"YTDACT2",#N/A,TRUE,"YTDACTAUST";"YTDACT3",#N/A,TRUE,"YTDACTAUST";"CCTR",#N/A,TRUE,"YTDACTCC"}</definedName>
    <definedName name="cvx_2" hidden="1">{"YTDACT1",#N/A,TRUE,"YTDACTAUST";"YTDACT2",#N/A,TRUE,"YTDACTAUST";"YTDACT3",#N/A,TRUE,"YTDACTAUST";"CCTR",#N/A,TRUE,"YTDACTCC"}</definedName>
    <definedName name="cvx_3" hidden="1">{"YTDACT1",#N/A,TRUE,"YTDACTAUST";"YTDACT2",#N/A,TRUE,"YTDACTAUST";"YTDACT3",#N/A,TRUE,"YTDACTAUST";"CCTR",#N/A,TRUE,"YTDACTCC"}</definedName>
    <definedName name="cvx_4" hidden="1">{"YTDACT1",#N/A,TRUE,"YTDACTAUST";"YTDACT2",#N/A,TRUE,"YTDACTAUST";"YTDACT3",#N/A,TRUE,"YTDACTAUST";"CCTR",#N/A,TRUE,"YTDACTCC"}</definedName>
    <definedName name="cvx_5" hidden="1">{"YTDACT1",#N/A,TRUE,"YTDACTAUST";"YTDACT2",#N/A,TRUE,"YTDACTAUST";"YTDACT3",#N/A,TRUE,"YTDACTAUST";"CCTR",#N/A,TRUE,"YTDACTCC"}</definedName>
    <definedName name="cxcxc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xcxc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xcxc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xcxc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xcxc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xcxc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xzv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xzv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xzv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xzv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xzv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xzv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xzxzcZ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xzxzcZ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xzxzcZ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xzxzcZ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xzxzcZ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xzxzcZ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">#REF!</definedName>
    <definedName name="d1212_10">#REF!</definedName>
    <definedName name="d1212_9">#REF!</definedName>
    <definedName name="d3334555">#REF!</definedName>
    <definedName name="d34252453">#REF!</definedName>
    <definedName name="d34252453_10">#REF!</definedName>
    <definedName name="d34252453_7">#REF!</definedName>
    <definedName name="d34252453_9">#REF!</definedName>
    <definedName name="d65644_10">#REF!</definedName>
    <definedName name="d65644_9">#REF!</definedName>
    <definedName name="DAC_DATA">#REF!</definedName>
    <definedName name="DACVAL_ADJ_DATA">#REF!</definedName>
    <definedName name="DACVAL_DATA">#REF!</definedName>
    <definedName name="dAKJDLKaj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AKJDLKajd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AKJDLKajd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AKJDLKajd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AKJDLKajd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AKJDLKajd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aRWk1">#REF!</definedName>
    <definedName name="DaRWk1_7">#REF!</definedName>
    <definedName name="DaRWk10">#REF!</definedName>
    <definedName name="DaRWk10_7">#REF!</definedName>
    <definedName name="DaRWk11">#REF!</definedName>
    <definedName name="DaRWk11_7">#REF!</definedName>
    <definedName name="DaRWk12">#REF!</definedName>
    <definedName name="DaRWk12_7">#REF!</definedName>
    <definedName name="DaRWk2">#REF!</definedName>
    <definedName name="DaRWk2_7">#REF!</definedName>
    <definedName name="DaRWk3">#REF!</definedName>
    <definedName name="DaRWk3_7">#REF!</definedName>
    <definedName name="DaRWk4">#REF!</definedName>
    <definedName name="DaRWk4_7">#REF!</definedName>
    <definedName name="DaRWk5">#REF!</definedName>
    <definedName name="DaRWk5_7">#REF!</definedName>
    <definedName name="DaRWk6">#REF!</definedName>
    <definedName name="DaRWk6_7">#REF!</definedName>
    <definedName name="DaRWk8">#REF!</definedName>
    <definedName name="DaRWk8_7">#REF!</definedName>
    <definedName name="DaRwk9">#REF!</definedName>
    <definedName name="DaRwk9_7">#REF!</definedName>
    <definedName name="dat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ata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ata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ata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ata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ata_Derivative">#REF!</definedName>
    <definedName name="Data_Derivative_1">#REF!</definedName>
    <definedName name="Data_Derivative_1_1">NA()</definedName>
    <definedName name="Data_LG">#REF!</definedName>
    <definedName name="Data_LG_1">#REF!</definedName>
    <definedName name="Data_LG_1_1">NA()</definedName>
    <definedName name="Data_RG">#REF!</definedName>
    <definedName name="Data_RG_1">NA()</definedName>
    <definedName name="Data_SCBL">#REF!</definedName>
    <definedName name="Data_SCBL_1">#REF!</definedName>
    <definedName name="Data_SCBL_1_1">NA()</definedName>
    <definedName name="Data_Source">"$#REF!.$A$17:$B$20"</definedName>
    <definedName name="_xlnm.Database">#REF!</definedName>
    <definedName name="DataDate">#REF!</definedName>
    <definedName name="DataNBP00">#REF!</definedName>
    <definedName name="DataNBPFml">#REF!</definedName>
    <definedName name="DataNBPXX">#REF!</definedName>
    <definedName name="DataParam">#REF!</definedName>
    <definedName name="DataPRJFml">#REF!</definedName>
    <definedName name="DataPRJXX">#REF!</definedName>
    <definedName name="DataWksNBP">#REF!</definedName>
    <definedName name="DataWksPRJ">#REF!</definedName>
    <definedName name="DATE">#REF!</definedName>
    <definedName name="DATE_7">#REF!</definedName>
    <definedName name="Date_Selection">#REF!</definedName>
    <definedName name="DateWorking">#REF!</definedName>
    <definedName name="DaWk7">#REF!</definedName>
    <definedName name="DaWk7_7">#REF!</definedName>
    <definedName name="dbgysvsv" hidden="1">{#N/A,#N/A,FALSE,"BALLANTINE´S ";#N/A,#N/A,FALSE,"FUNDADOR"}</definedName>
    <definedName name="DBImport">#REF!</definedName>
    <definedName name="DBNAME1">#REF!</definedName>
    <definedName name="DBNAME1_1">#REF!</definedName>
    <definedName name="DBNAME1_1_1">NA()</definedName>
    <definedName name="DBNAME1_22">#REF!</definedName>
    <definedName name="DBNAME1_8">#REF!</definedName>
    <definedName name="DBNAME2">#REF!</definedName>
    <definedName name="DBNAME3">#REF!</definedName>
    <definedName name="DBNAME4">#REF!</definedName>
    <definedName name="DBNAME5">NA()</definedName>
    <definedName name="DBNAME6">NA()</definedName>
    <definedName name="dbrwk1">#REF!</definedName>
    <definedName name="dbrwk1_7">#REF!</definedName>
    <definedName name="dbrwk10">#REF!</definedName>
    <definedName name="dbrwk10_7">#REF!</definedName>
    <definedName name="dbrwk11">#REF!</definedName>
    <definedName name="dbrwk11_7">#REF!</definedName>
    <definedName name="dbrwk12">#REF!</definedName>
    <definedName name="dbrwk12_7">#REF!</definedName>
    <definedName name="dbrwk2">#REF!</definedName>
    <definedName name="dbrwk2_7">#REF!</definedName>
    <definedName name="dbrwk3">#REF!</definedName>
    <definedName name="dbrwk3_7">#REF!</definedName>
    <definedName name="dbrwk4">#REF!</definedName>
    <definedName name="dbrwk4_7">#REF!</definedName>
    <definedName name="dbrwk5">#REF!</definedName>
    <definedName name="dbrwk5_7">#REF!</definedName>
    <definedName name="dbrwk6">#REF!</definedName>
    <definedName name="dbrwk6_7">#REF!</definedName>
    <definedName name="dbrwk7">#REF!</definedName>
    <definedName name="dbrwk7_7">#REF!</definedName>
    <definedName name="dbrwk8">#REF!</definedName>
    <definedName name="dbrwk8_7">#REF!</definedName>
    <definedName name="dbrwk9">#REF!</definedName>
    <definedName name="dbrwk9_7">#REF!</definedName>
    <definedName name="DBUSERNAME1">#REF!</definedName>
    <definedName name="DBUSERNAME1_1">#REF!</definedName>
    <definedName name="DBUSERNAME1_1_1">NA()</definedName>
    <definedName name="DBUSERNAME1_22">#REF!</definedName>
    <definedName name="DBUSERNAME1_8">#REF!</definedName>
    <definedName name="DBUSERNAME2">#REF!</definedName>
    <definedName name="DBUSERNAME3">#REF!</definedName>
    <definedName name="DBUSERNAME4">#REF!</definedName>
    <definedName name="DBUSERNAME5">NA()</definedName>
    <definedName name="DBUSERNAME6">NA()</definedName>
    <definedName name="dc" hidden="1">{#N/A,#N/A,FALSE,"BALLANTINE´S ";#N/A,#N/A,FALSE,"FUNDADOR"}</definedName>
    <definedName name="dcrwk1">#REF!</definedName>
    <definedName name="dcrwk1_7">#REF!</definedName>
    <definedName name="dcrwk10">#REF!</definedName>
    <definedName name="dcrwk10_7">#REF!</definedName>
    <definedName name="dcrwk11">#REF!</definedName>
    <definedName name="dcrwk11_7">#REF!</definedName>
    <definedName name="dcrwk12">#REF!</definedName>
    <definedName name="dcrwk12_7">#REF!</definedName>
    <definedName name="dcrwk2">#REF!</definedName>
    <definedName name="dcrwk2_7">#REF!</definedName>
    <definedName name="dcrwk3">#REF!</definedName>
    <definedName name="dcrwk3_7">#REF!</definedName>
    <definedName name="dcrwk4">#REF!</definedName>
    <definedName name="dcrwk4_7">#REF!</definedName>
    <definedName name="dcrwk5">#REF!</definedName>
    <definedName name="dcrwk5_7">#REF!</definedName>
    <definedName name="dcrwk6">#REF!</definedName>
    <definedName name="dcrwk6_7">#REF!</definedName>
    <definedName name="dcrwk7">#REF!</definedName>
    <definedName name="dcrwk7_7">#REF!</definedName>
    <definedName name="dcrwk8">#REF!</definedName>
    <definedName name="dcrwk8_7">#REF!</definedName>
    <definedName name="dcrwk9">#REF!</definedName>
    <definedName name="dcrwk9_7">#REF!</definedName>
    <definedName name="DD">#REF!</definedName>
    <definedName name="DD_Curr">#REF!</definedName>
    <definedName name="ddd11111_10">#REF!</definedName>
    <definedName name="ddd11111_9">#REF!</definedName>
    <definedName name="ddd65748393">#REF!</definedName>
    <definedName name="ddd65748393_10">#REF!</definedName>
    <definedName name="ddd65748393_7">#REF!</definedName>
    <definedName name="ddd65748393_9">#REF!</definedName>
    <definedName name="ddd76666_10">#REF!</definedName>
    <definedName name="ddd76666_9">#REF!</definedName>
    <definedName name="ddd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ddd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ddd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ddd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ddd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ddd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ddddd" hidden="1">{"'Eng (page2)'!$A$1:$D$52"}</definedName>
    <definedName name="ddsgs">#REF!</definedName>
    <definedName name="ddsgs_7">#REF!</definedName>
    <definedName name="de" hidden="1">{#N/A,#N/A,FALSE,"BALLANTINE´S ";#N/A,#N/A,FALSE,"FUNDADOR"}</definedName>
    <definedName name="Deal_No">#REF!</definedName>
    <definedName name="Deal_No_1">#REF!</definedName>
    <definedName name="Deal_No_1_1">NA()</definedName>
    <definedName name="Debit">#REF!</definedName>
    <definedName name="Dec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E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ct_Path">#REF!</definedName>
    <definedName name="Deferred_Tax">#REF!</definedName>
    <definedName name="DEG1064939196">#REF!</definedName>
    <definedName name="DelDC">#REF!</definedName>
    <definedName name="DelDC_7">#REF!</definedName>
    <definedName name="DelDm">#REF!</definedName>
    <definedName name="DelDm_7">#REF!</definedName>
    <definedName name="DELETELOGICTYPE1">#REF!</definedName>
    <definedName name="DELETELOGICTYPE1_1">#REF!</definedName>
    <definedName name="DELETELOGICTYPE1_1_1">NA()</definedName>
    <definedName name="DELETELOGICTYPE1_22">#REF!</definedName>
    <definedName name="DELETELOGICTYPE1_8">#REF!</definedName>
    <definedName name="DELETELOGICTYPE2">#REF!</definedName>
    <definedName name="DELETELOGICTYPE3">#REF!</definedName>
    <definedName name="DELETELOGICTYPE4">#REF!</definedName>
    <definedName name="DELETELOGICTYPE5">NA()</definedName>
    <definedName name="DELETELOGICTYPE6">NA()</definedName>
    <definedName name="Delivery">#REF!</definedName>
    <definedName name="Delivery_7">#REF!</definedName>
    <definedName name="DelType">#REF!</definedName>
    <definedName name="DelType_7">#REF!</definedName>
    <definedName name="DELV.ID">#REF!</definedName>
    <definedName name="Depreciation">#REF!</definedName>
    <definedName name="deptLookup">#REF!</definedName>
    <definedName name="deptLookup_7">#REF!</definedName>
    <definedName name="Deri_Liab">#REF!</definedName>
    <definedName name="Derivative">#REF!</definedName>
    <definedName name="Derivative_1">#REF!</definedName>
    <definedName name="Derivative_1_1">NA()</definedName>
    <definedName name="desc">#REF!</definedName>
    <definedName name="Description">#REF!</definedName>
    <definedName name="desember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sember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sember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sember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sember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sember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tail">#REF!</definedName>
    <definedName name="df" hidden="1">{#N/A,#N/A,FALSE,"BALLANTINE´S ";#N/A,#N/A,FALSE,"FUNDADOR"}</definedName>
    <definedName name="dfas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asdf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asdf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asdf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asdf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asdf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asdfsda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asdfsdaf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asdfsdaf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asdfsdaf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asdfsdaf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asdfsdaf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dfd" hidden="1">#REF!</definedName>
    <definedName name="dfdf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dfdf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dfdf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dfdf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dfdf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dfdf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ga" hidden="1">{#N/A,#N/A,FALSE,"BALLANTINE´S ";#N/A,#N/A,FALSE,"FUNDADOR"}</definedName>
    <definedName name="dfgfdgfdg" hidden="1">{"YTDACT1",#N/A,TRUE,"YTDACTAUST";"YTDACT2",#N/A,TRUE,"YTDACTAUST";"YTDACT3",#N/A,TRUE,"YTDACTAUST";"CCTR",#N/A,TRUE,"YTDACTCC"}</definedName>
    <definedName name="dfgfdgfdg_1" hidden="1">{"YTDACT1",#N/A,TRUE,"YTDACTAUST";"YTDACT2",#N/A,TRUE,"YTDACTAUST";"YTDACT3",#N/A,TRUE,"YTDACTAUST";"CCTR",#N/A,TRUE,"YTDACTCC"}</definedName>
    <definedName name="dfgfdgfdg_2" hidden="1">{"YTDACT1",#N/A,TRUE,"YTDACTAUST";"YTDACT2",#N/A,TRUE,"YTDACTAUST";"YTDACT3",#N/A,TRUE,"YTDACTAUST";"CCTR",#N/A,TRUE,"YTDACTCC"}</definedName>
    <definedName name="dfgfdgfdg_3" hidden="1">{"YTDACT1",#N/A,TRUE,"YTDACTAUST";"YTDACT2",#N/A,TRUE,"YTDACTAUST";"YTDACT3",#N/A,TRUE,"YTDACTAUST";"CCTR",#N/A,TRUE,"YTDACTCC"}</definedName>
    <definedName name="dfgfdgfdg_4" hidden="1">{"YTDACT1",#N/A,TRUE,"YTDACTAUST";"YTDACT2",#N/A,TRUE,"YTDACTAUST";"YTDACT3",#N/A,TRUE,"YTDACTAUST";"CCTR",#N/A,TRUE,"YTDACTCC"}</definedName>
    <definedName name="dfgfdgfdg_5" hidden="1">{"YTDACT1",#N/A,TRUE,"YTDACTAUST";"YTDACT2",#N/A,TRUE,"YTDACTAUST";"YTDACT3",#N/A,TRUE,"YTDACTAUST";"CCTR",#N/A,TRUE,"YTDACTCC"}</definedName>
    <definedName name="dfsafdgds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safdgdsa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safdgdsa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safdgdsa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safdgdsa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safdgdsa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safgsdf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safgsdfd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safgsdfd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safgsdfd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safgsdfd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safgsdfd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fsd487889">#REF!</definedName>
    <definedName name="dgfwer">#REF!</definedName>
    <definedName name="dgfwer_10">#REF!</definedName>
    <definedName name="dgfwer_7">#REF!</definedName>
    <definedName name="dgfwer_9">#REF!</definedName>
    <definedName name="dgh">#REF!</definedName>
    <definedName name="dir">#REF!</definedName>
    <definedName name="DIS">#REF!</definedName>
    <definedName name="DISABLE_PATH">#REF!</definedName>
    <definedName name="DISABLE_SHEET">#REF!</definedName>
    <definedName name="DispNet">#REF!,#REF!,#REF!,#REF!</definedName>
    <definedName name="ditinvacc">#REF!</definedName>
    <definedName name="ditinvacc_7">#REF!</definedName>
    <definedName name="DIV_LIAB_IND">#REF!</definedName>
    <definedName name="dividend">#REF!</definedName>
    <definedName name="DIVISION">#REF!</definedName>
    <definedName name="djgagdasslkjdlkjdlksajdlksajlkds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jgagdasslkjdlkjdlksajdlksajlkdsa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jgagdasslkjdlkjdlksajdlksajlkdsa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jgagdasslkjdlkjdlksajdlksajlkdsa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jgagdasslkjdlkjdlksajdlksajlkdsa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jgagdasslkjdlkjdlksajdlksajlkdsa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jlfjapgjag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jlfjapgjag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jlfjapgjag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jlfjapgjag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jlfjapgjag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jlfjapgjag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L.area">#REF!</definedName>
    <definedName name="DL.focus">#REF!</definedName>
    <definedName name="DL.purpose">#REF!</definedName>
    <definedName name="DLOAD">#REF!</definedName>
    <definedName name="DLOV_DesktopGlAccountsCrossValRulesPageDef_ConditionSegmentName_AccountSin_0">#REF!</definedName>
    <definedName name="DLOV_DesktopGlAccountsCrossValRulesPageDef_ValidationSegmentName_AccountSin_0">#REF!</definedName>
    <definedName name="DLOV_oracle_apps_financials_generalLedger_journals_desktopEntry_di_FinGlDesktopMultibatchEntryPageDef_PeriodName_LedgerId_0">#REF!</definedName>
    <definedName name="DLOV_oracle_apps_financials_generalLedger_journals_desktopEntry_di_FinGlDesktopMultibatchEntryPageDef_ReversalPeriodName_LedgerId_0">#REF!</definedName>
    <definedName name="DMS37_1">NA()</definedName>
    <definedName name="DMS37_4">#REF!</definedName>
    <definedName name="DMS37_4_1">#REF!</definedName>
    <definedName name="DMS37_4_1_1">NA()</definedName>
    <definedName name="DMS37_4_1_1_1">NA()</definedName>
    <definedName name="DMS37_4_1_1_1_1">NA()</definedName>
    <definedName name="DMSTDR">#REF!</definedName>
    <definedName name="DMSTDR_1">#REF!</definedName>
    <definedName name="DMSTDR_1_1">NA()</definedName>
    <definedName name="DMSTDR_4">#REF!</definedName>
    <definedName name="DMSTDR_4_1">#REF!</definedName>
    <definedName name="DMSTDR_4_1_1">NA()</definedName>
    <definedName name="DMSTDR_4_1_1_1">NA()</definedName>
    <definedName name="DMSTDR_4_1_1_1_1">NA()</definedName>
    <definedName name="DOI_update">#REF!</definedName>
    <definedName name="Dollar_Threshold">#REF!</definedName>
    <definedName name="donations">#REF!</definedName>
    <definedName name="dooe" hidden="1">{"'Eng (page2)'!$A$1:$D$52"}</definedName>
    <definedName name="DOVEACC">#REF!</definedName>
    <definedName name="DOVEACC_7">#REF!</definedName>
    <definedName name="dRepo">#REF!</definedName>
    <definedName name="drg" hidden="1">{#N/A,#N/A,FALSE,"BALLANTINE´S ";#N/A,#N/A,FALSE,"FUNDADOR"}</definedName>
    <definedName name="DS_update">#REF!</definedName>
    <definedName name="dsada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adad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adad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adad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adad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adad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afdsafafdsafs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afdsafafdsafsa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afdsafafdsafsa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afdsafafdsafsa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afdsafafdsafsa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afdsafafdsafsa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BlueHeaderTitle">#REF!</definedName>
    <definedName name="dsfd545545">#REF!</definedName>
    <definedName name="dsfdsfg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fdsfg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fdsfg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fdsfg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fdsfg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fdsfg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fdsgfas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fdsgfasd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fdsgfasd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fdsgfasd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fdsgfasd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fdsgfasd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fsdafsda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fsdafsdaf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fsdafsdaf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fsdafsdaf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fsdafsdaf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fsdafsdaf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hfkhdkjahkjhafkjh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hfkhdkjahkjhafkjh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hfkhdkjahkjhafkjh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hfkhdkjahkjhafkjh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hfkhdkjahkjhafkjh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shfkhdkjahkjhafkjh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TDB_update">#REF!</definedName>
    <definedName name="DTDB_W1_update">#REF!</definedName>
    <definedName name="dumppr">#REF!</definedName>
    <definedName name="dumppr_7">#REF!</definedName>
    <definedName name="dutyacc">#REF!</definedName>
    <definedName name="dutyacc_7">#REF!</definedName>
    <definedName name="DUTYACCCALC">#REF!</definedName>
    <definedName name="DUTYACCCALC_7">#REF!</definedName>
    <definedName name="dvgrgrsv" hidden="1">{#N/A,#N/A,FALSE,"BALLANTINE´S ";#N/A,#N/A,FALSE,"FUNDADOR"}</definedName>
    <definedName name="e" hidden="1">{"YTDACT1",#N/A,TRUE,"YTDACTAUST";"YTDACT2",#N/A,TRUE,"YTDACTAUST";"YTDACT3",#N/A,TRUE,"YTDACTAUST";"CCTR",#N/A,TRUE,"YTDACTCC"}</definedName>
    <definedName name="e_1" hidden="1">{"YTDACT1",#N/A,TRUE,"YTDACTAUST";"YTDACT2",#N/A,TRUE,"YTDACTAUST";"YTDACT3",#N/A,TRUE,"YTDACTAUST";"CCTR",#N/A,TRUE,"YTDACTCC"}</definedName>
    <definedName name="E_10">#REF!</definedName>
    <definedName name="e_2" hidden="1">{"YTDACT1",#N/A,TRUE,"YTDACTAUST";"YTDACT2",#N/A,TRUE,"YTDACTAUST";"YTDACT3",#N/A,TRUE,"YTDACTAUST";"CCTR",#N/A,TRUE,"YTDACTCC"}</definedName>
    <definedName name="e_3" hidden="1">{"YTDACT1",#N/A,TRUE,"YTDACTAUST";"YTDACT2",#N/A,TRUE,"YTDACTAUST";"YTDACT3",#N/A,TRUE,"YTDACTAUST";"CCTR",#N/A,TRUE,"YTDACTCC"}</definedName>
    <definedName name="e_4" hidden="1">{"YTDACT1",#N/A,TRUE,"YTDACTAUST";"YTDACT2",#N/A,TRUE,"YTDACTAUST";"YTDACT3",#N/A,TRUE,"YTDACTAUST";"CCTR",#N/A,TRUE,"YTDACTCC"}</definedName>
    <definedName name="e_5" hidden="1">{"YTDACT1",#N/A,TRUE,"YTDACTAUST";"YTDACT2",#N/A,TRUE,"YTDACTAUST";"YTDACT3",#N/A,TRUE,"YTDACTAUST";"CCTR",#N/A,TRUE,"YTDACTCC"}</definedName>
    <definedName name="E_9">#REF!</definedName>
    <definedName name="E_GENERATION_N">#REF!</definedName>
    <definedName name="e5y5y" hidden="1">{#N/A,#N/A,FALSE,"BALLANTINE´S ";#N/A,#N/A,FALSE,"FUNDADOR"}</definedName>
    <definedName name="EARLY_PATH">#REF!</definedName>
    <definedName name="EARLY_SHEET">#REF!</definedName>
    <definedName name="ebal">#REF!</definedName>
    <definedName name="ebal_10">#REF!</definedName>
    <definedName name="ebal_9">#REF!</definedName>
    <definedName name="EBIZ_N">#REF!</definedName>
    <definedName name="ed" hidden="1">{#N/A,#N/A,FALSE,"BALLANTINE´S ";#N/A,#N/A,FALSE,"FUNDADOR"}</definedName>
    <definedName name="ee" hidden="1">{"'Eng (page2)'!$A$1:$D$52"}</definedName>
    <definedName name="eeaa" hidden="1">{"YTDACT1",#N/A,TRUE,"YTDACTAUST";"YTDACT2",#N/A,TRUE,"YTDACTAUST";"YTDACT3",#N/A,TRUE,"YTDACTAUST";"CCTR",#N/A,TRUE,"YTDACTCC"}</definedName>
    <definedName name="eeaa_1" hidden="1">{"YTDACT1",#N/A,TRUE,"YTDACTAUST";"YTDACT2",#N/A,TRUE,"YTDACTAUST";"YTDACT3",#N/A,TRUE,"YTDACTAUST";"CCTR",#N/A,TRUE,"YTDACTCC"}</definedName>
    <definedName name="eeaa_2" hidden="1">{"YTDACT1",#N/A,TRUE,"YTDACTAUST";"YTDACT2",#N/A,TRUE,"YTDACTAUST";"YTDACT3",#N/A,TRUE,"YTDACTAUST";"CCTR",#N/A,TRUE,"YTDACTCC"}</definedName>
    <definedName name="eeaa_3" hidden="1">{"YTDACT1",#N/A,TRUE,"YTDACTAUST";"YTDACT2",#N/A,TRUE,"YTDACTAUST";"YTDACT3",#N/A,TRUE,"YTDACTAUST";"CCTR",#N/A,TRUE,"YTDACTCC"}</definedName>
    <definedName name="eeaa_4" hidden="1">{"YTDACT1",#N/A,TRUE,"YTDACTAUST";"YTDACT2",#N/A,TRUE,"YTDACTAUST";"YTDACT3",#N/A,TRUE,"YTDACTAUST";"CCTR",#N/A,TRUE,"YTDACTCC"}</definedName>
    <definedName name="eeaa_5" hidden="1">{"YTDACT1",#N/A,TRUE,"YTDACTAUST";"YTDACT2",#N/A,TRUE,"YTDACTAUST";"YTDACT3",#N/A,TRUE,"YTDACTAUST";"CCTR",#N/A,TRUE,"YTDACTCC"}</definedName>
    <definedName name="eee" hidden="1">#REF!</definedName>
    <definedName name="eeee" hidden="1">#REF!</definedName>
    <definedName name="eeeeeeee" hidden="1">#REF!</definedName>
    <definedName name="eeeeeeeeeeeeeeeee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eeeeeeeeeeeeeeeee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eeeeeeeeeeeeeeeee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eeeeeeeeeeeeeeeee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eeeeeeeeeeeeeeeee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eeeeeeeeeeeeeeeee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GCOMP_update">#REF!</definedName>
    <definedName name="egv">IF(#REF!&lt;&gt;"",#REF!,"")</definedName>
    <definedName name="ei" hidden="1">{#N/A,#N/A,FALSE,"BALLANTINE´S ";#N/A,#N/A,FALSE,"FUNDADOR"}</definedName>
    <definedName name="EIS_ALL">#REF!</definedName>
    <definedName name="EIS_ALL_1">NA()</definedName>
    <definedName name="EIS_CF">#REF!</definedName>
    <definedName name="EIS_CF_1">#REF!</definedName>
    <definedName name="EIS_CF_1_1">NA()</definedName>
    <definedName name="EIS_M">#REF!</definedName>
    <definedName name="EIS_Q">#REF!</definedName>
    <definedName name="EIS_THB">#REF!</definedName>
    <definedName name="EIS_THB_1">NA()</definedName>
    <definedName name="EIS_USD">#REF!</definedName>
    <definedName name="EIS_USD_1">NA()</definedName>
    <definedName name="elekkslfksdkfksdfsfsd" hidden="1">{"ww targets by region",#N/A,TRUE,"Cards&amp;Volume";"BAwareEtoE",#N/A,TRUE,"B.Aware-Qual-EtoE";"MemSat",#N/A,TRUE,"Member Sat."}</definedName>
    <definedName name="ELI_BS">#REF!</definedName>
    <definedName name="ELI_IS">#REF!</definedName>
    <definedName name="END">#REF!</definedName>
    <definedName name="End_Bal">#REF!</definedName>
    <definedName name="endbal">IF(#REF!&lt;&gt;"",#REF!-#REF!,"")</definedName>
    <definedName name="EndDate">#REF!</definedName>
    <definedName name="Ending.Balance">IF(#REF!&lt;&gt;"",#REF!-#REF!,"")</definedName>
    <definedName name="Enter_Number_of_Items_Actually_Tested">#REF!</definedName>
    <definedName name="Enter_Number_of_Items_Actually_Tested_7">#REF!</definedName>
    <definedName name="EntityList">#REF!</definedName>
    <definedName name="Env_Matrix">#REF!</definedName>
    <definedName name="EQUIPTMENT">#REF!,#REF!,#REF!</definedName>
    <definedName name="Equity">#REF!</definedName>
    <definedName name="Equity_6">#REF!</definedName>
    <definedName name="eqwe" hidden="1">{#N/A,#N/A,FALSE,"BALLANTINE´S ";#N/A,#N/A,FALSE,"FUNDADOR"}</definedName>
    <definedName name="er" hidden="1">{#N/A,#N/A,FALSE,"BALLANTINE´S ";#N/A,#N/A,FALSE,"FUNDADOR"}</definedName>
    <definedName name="Err_Add_Plus10">#REF!</definedName>
    <definedName name="Err_Add_Plus10_7">#REF!</definedName>
    <definedName name="Err_Box_AddSamp">#REF!</definedName>
    <definedName name="Err_Box_AddSamp_7">#REF!</definedName>
    <definedName name="Err_Box_Rej">#REF!</definedName>
    <definedName name="Err_Box_Rej_7">#REF!</definedName>
    <definedName name="Err_CellComments">#REF!</definedName>
    <definedName name="Err_CellComments_7">#REF!</definedName>
    <definedName name="Err_Date_Check">#REF!</definedName>
    <definedName name="Err_Date_Check_7">#REF!</definedName>
    <definedName name="Err_Date_Numb">#REF!</definedName>
    <definedName name="Err_Date_Numb_7">#REF!</definedName>
    <definedName name="Err_Date_Today">#REF!</definedName>
    <definedName name="Err_Date_Today_7">#REF!</definedName>
    <definedName name="Err_Empty">#REF!</definedName>
    <definedName name="Err_Empty_7">#REF!</definedName>
    <definedName name="Err_Eval_Blank">#REF!</definedName>
    <definedName name="Err_Eval_Blank_7">#REF!</definedName>
    <definedName name="Err_Fail_Verbiage">#REF!</definedName>
    <definedName name="Err_Fail_Verbiage_7">#REF!</definedName>
    <definedName name="Err_InfoCheck">#REF!</definedName>
    <definedName name="Err_InfoCheck_7">#REF!</definedName>
    <definedName name="Err_NotesBox">#REF!</definedName>
    <definedName name="Err_NotesBox_7">#REF!</definedName>
    <definedName name="Err_Rand_1">#REF!</definedName>
    <definedName name="Err_Rand_1_7">#REF!</definedName>
    <definedName name="Err_Random">#REF!</definedName>
    <definedName name="Err_Random_7">#REF!</definedName>
    <definedName name="Err_SampErr">#REF!</definedName>
    <definedName name="Err_SampErr_7">#REF!</definedName>
    <definedName name="Err_StopCode">#REF!</definedName>
    <definedName name="Err_StopCode_7">#REF!</definedName>
    <definedName name="Error">#REF!</definedName>
    <definedName name="ertwywyyty" hidden="1">{#N/A,#N/A,FALSE,"BALLANTINE´S ";#N/A,#N/A,FALSE,"FUNDADOR"}</definedName>
    <definedName name="erwe" hidden="1">{#N/A,#N/A,FALSE,"BALLANTINE´S ";#N/A,#N/A,FALSE,"FUNDADOR"}</definedName>
    <definedName name="Escalation_Level">#REF!</definedName>
    <definedName name="es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se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se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se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se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se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SP" hidden="1">{#N/A,#N/A,FALSE,"BALLANTINE´S ";#N/A,#N/A,FALSE,"FUNDADOR"}</definedName>
    <definedName name="et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t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t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t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t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t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tuyshgh" hidden="1">{#N/A,#N/A,FALSE,"BALLANTINE´S ";#N/A,#N/A,FALSE,"FUNDADOR"}</definedName>
    <definedName name="etyrty" hidden="1">#REF!</definedName>
    <definedName name="ev">#REF!</definedName>
    <definedName name="EV__CVPARAMS__" hidden="1">"PKG_TEMPLATE_FN!$A$4:$B$18;"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38924.6922106482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255</definedName>
    <definedName name="EV__MAXEXPROWS__" hidden="1">65535</definedName>
    <definedName name="EV__MEMORYCVW__" hidden="1">0</definedName>
    <definedName name="EV__WBEVMODE__" hidden="1">1</definedName>
    <definedName name="EV__WBREFOPTIONS__" hidden="1">134217742</definedName>
    <definedName name="EV__WBVERSION__" hidden="1">0</definedName>
    <definedName name="EV__WSINFO__" hidden="1">"bpc"</definedName>
    <definedName name="Eval_btn">#REF!</definedName>
    <definedName name="Eval_btn_7">#REF!</definedName>
    <definedName name="Eval_btn_Ans">#REF!</definedName>
    <definedName name="Eval_btn_Ans_7">#REF!</definedName>
    <definedName name="Eval_MR">#REF!</definedName>
    <definedName name="Eval_MR_7">#REF!</definedName>
    <definedName name="Eval_Targ_T">#REF!</definedName>
    <definedName name="Eval_Targ_T_7">#REF!</definedName>
    <definedName name="Eval_Text">#REF!</definedName>
    <definedName name="Eval_Text_7">#REF!</definedName>
    <definedName name="Eval_TM">#REF!</definedName>
    <definedName name="Eval_TM_7">#REF!</definedName>
    <definedName name="Eval_TTMR">#REF!</definedName>
    <definedName name="Eval_TTMR_7">#REF!</definedName>
    <definedName name="eve">#REF!</definedName>
    <definedName name="eve_1">NA()</definedName>
    <definedName name="eve2_1">NA()</definedName>
    <definedName name="ewr" hidden="1">{"ww targets by region",#N/A,TRUE,"Cards&amp;Volume";"BAwareEtoE",#N/A,TRUE,"B.Aware-Qual-EtoE";"MemSat",#N/A,TRUE,"Member Sat."}</definedName>
    <definedName name="Excel_BuiltIn__FilterDatabase">#REF!</definedName>
    <definedName name="Excel_BuiltIn__FilterDatabase_1">NA()</definedName>
    <definedName name="Excel_BuiltIn__FilterDatabase_1_1">#REF!</definedName>
    <definedName name="Excel_BuiltIn__FilterDatabase_1_1_1">#REF!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1_1_1_1_1_1_1">#REF!</definedName>
    <definedName name="Excel_BuiltIn__FilterDatabase_1_1_1_1_1_1_1_1">NA()</definedName>
    <definedName name="Excel_BuiltIn__FilterDatabase_1_1_1_1_1_1_1_1_1">NA()</definedName>
    <definedName name="Excel_BuiltIn__FilterDatabase_1_1_1_1_1_1_1_1_1_1">NA()</definedName>
    <definedName name="Excel_BuiltIn__FilterDatabase_1_1_1_1_2">#REF!</definedName>
    <definedName name="Excel_BuiltIn__FilterDatabase_1_1_1_1_3">#REF!</definedName>
    <definedName name="Excel_BuiltIn__FilterDatabase_1_1_1_2">#REF!</definedName>
    <definedName name="Excel_BuiltIn__FilterDatabase_1_1_1_3">#REF!</definedName>
    <definedName name="Excel_BuiltIn__FilterDatabase_1_1_1_4">#REF!</definedName>
    <definedName name="Excel_BuiltIn__FilterDatabase_1_1_1_5">#REF!</definedName>
    <definedName name="Excel_BuiltIn__FilterDatabase_1_1_1_6">#REF!</definedName>
    <definedName name="Excel_BuiltIn__FilterDatabase_1_1_1_7">#REF!</definedName>
    <definedName name="Excel_BuiltIn__FilterDatabase_1_1_2">#REF!</definedName>
    <definedName name="Excel_BuiltIn__FilterDatabase_1_1_2_1">#REF!</definedName>
    <definedName name="Excel_BuiltIn__FilterDatabase_1_1_3">#REF!</definedName>
    <definedName name="Excel_BuiltIn__FilterDatabase_1_1_3_1">#REF!</definedName>
    <definedName name="Excel_BuiltIn__FilterDatabase_1_1_3_1_1">#REF!</definedName>
    <definedName name="Excel_BuiltIn__FilterDatabase_1_1_3_2">#REF!</definedName>
    <definedName name="Excel_BuiltIn__FilterDatabase_1_1_3_3">#REF!</definedName>
    <definedName name="Excel_BuiltIn__FilterDatabase_1_1_4">#REF!</definedName>
    <definedName name="Excel_BuiltIn__FilterDatabase_1_1_4_1">#REF!</definedName>
    <definedName name="Excel_BuiltIn__FilterDatabase_1_1_4_1_1">#REF!</definedName>
    <definedName name="Excel_BuiltIn__FilterDatabase_1_1_4_2">#REF!</definedName>
    <definedName name="Excel_BuiltIn__FilterDatabase_1_1_4_3">#REF!</definedName>
    <definedName name="Excel_BuiltIn__FilterDatabase_1_1_5">#REF!</definedName>
    <definedName name="Excel_BuiltIn__FilterDatabase_1_1_5_1">NA()</definedName>
    <definedName name="Excel_BuiltIn__FilterDatabase_1_1_6">#REF!</definedName>
    <definedName name="Excel_BuiltIn__FilterDatabase_1_1_7">#REF!</definedName>
    <definedName name="Excel_BuiltIn__FilterDatabase_1_2">#REF!</definedName>
    <definedName name="Excel_BuiltIn__FilterDatabase_1_2_1">#REF!</definedName>
    <definedName name="Excel_BuiltIn__FilterDatabase_1_2_1_1">#REF!</definedName>
    <definedName name="Excel_BuiltIn__FilterDatabase_1_2_1_1_1">#REF!</definedName>
    <definedName name="Excel_BuiltIn__FilterDatabase_1_2_1_1_1_1">#REF!</definedName>
    <definedName name="Excel_BuiltIn__FilterDatabase_1_2_1_2">#REF!</definedName>
    <definedName name="Excel_BuiltIn__FilterDatabase_1_2_1_3">#REF!</definedName>
    <definedName name="Excel_BuiltIn__FilterDatabase_1_2_2">#REF!</definedName>
    <definedName name="Excel_BuiltIn__FilterDatabase_1_2_2_1">NA()</definedName>
    <definedName name="Excel_BuiltIn__FilterDatabase_1_2_3">#REF!</definedName>
    <definedName name="Excel_BuiltIn__FilterDatabase_1_28">#REF!</definedName>
    <definedName name="Excel_BuiltIn__FilterDatabase_1_28_1">#REF!</definedName>
    <definedName name="Excel_BuiltIn__FilterDatabase_1_28_1_1">#REF!</definedName>
    <definedName name="Excel_BuiltIn__FilterDatabase_1_28_1_1_1">#REF!</definedName>
    <definedName name="Excel_BuiltIn__FilterDatabase_1_28_1_2">#REF!</definedName>
    <definedName name="Excel_BuiltIn__FilterDatabase_1_28_1_3">#REF!</definedName>
    <definedName name="Excel_BuiltIn__FilterDatabase_1_28_2">#REF!</definedName>
    <definedName name="Excel_BuiltIn__FilterDatabase_1_28_3">#REF!</definedName>
    <definedName name="Excel_BuiltIn__FilterDatabase_1_29">#REF!</definedName>
    <definedName name="Excel_BuiltIn__FilterDatabase_1_29_1">#REF!</definedName>
    <definedName name="Excel_BuiltIn__FilterDatabase_1_29_1_1">#REF!</definedName>
    <definedName name="Excel_BuiltIn__FilterDatabase_1_29_1_1_1">#REF!</definedName>
    <definedName name="Excel_BuiltIn__FilterDatabase_1_29_1_2">#REF!</definedName>
    <definedName name="Excel_BuiltIn__FilterDatabase_1_29_1_3">#REF!</definedName>
    <definedName name="Excel_BuiltIn__FilterDatabase_1_29_2">#REF!</definedName>
    <definedName name="Excel_BuiltIn__FilterDatabase_1_29_3">#REF!</definedName>
    <definedName name="Excel_BuiltIn__FilterDatabase_1_3">#REF!</definedName>
    <definedName name="Excel_BuiltIn__FilterDatabase_1_3_1">#REF!</definedName>
    <definedName name="Excel_BuiltIn__FilterDatabase_1_3_1_1">#REF!</definedName>
    <definedName name="Excel_BuiltIn__FilterDatabase_1_3_1_1_1">#REF!</definedName>
    <definedName name="Excel_BuiltIn__FilterDatabase_1_3_1_1_1_1">#REF!</definedName>
    <definedName name="Excel_BuiltIn__FilterDatabase_1_3_1_1_1_1_1">#REF!</definedName>
    <definedName name="Excel_BuiltIn__FilterDatabase_1_3_1_1_1_1_1_1">NA()</definedName>
    <definedName name="Excel_BuiltIn__FilterDatabase_1_3_1_1_2">#REF!</definedName>
    <definedName name="Excel_BuiltIn__FilterDatabase_1_3_1_1_3">#REF!</definedName>
    <definedName name="Excel_BuiltIn__FilterDatabase_1_3_1_2">#REF!</definedName>
    <definedName name="Excel_BuiltIn__FilterDatabase_1_3_1_3">#REF!</definedName>
    <definedName name="Excel_BuiltIn__FilterDatabase_1_3_1_4">#REF!</definedName>
    <definedName name="Excel_BuiltIn__FilterDatabase_1_3_1_5">#REF!</definedName>
    <definedName name="Excel_BuiltIn__FilterDatabase_1_3_1_6">#REF!</definedName>
    <definedName name="Excel_BuiltIn__FilterDatabase_1_3_1_7">#REF!</definedName>
    <definedName name="Excel_BuiltIn__FilterDatabase_1_3_2">#REF!</definedName>
    <definedName name="Excel_BuiltIn__FilterDatabase_1_3_2_1">#REF!</definedName>
    <definedName name="Excel_BuiltIn__FilterDatabase_1_3_3">#REF!</definedName>
    <definedName name="Excel_BuiltIn__FilterDatabase_1_3_3_1">#REF!</definedName>
    <definedName name="Excel_BuiltIn__FilterDatabase_1_3_3_1_1">#REF!</definedName>
    <definedName name="Excel_BuiltIn__FilterDatabase_1_3_3_2">#REF!</definedName>
    <definedName name="Excel_BuiltIn__FilterDatabase_1_3_3_3">#REF!</definedName>
    <definedName name="Excel_BuiltIn__FilterDatabase_1_3_4">#REF!</definedName>
    <definedName name="Excel_BuiltIn__FilterDatabase_1_3_4_1">#REF!</definedName>
    <definedName name="Excel_BuiltIn__FilterDatabase_1_3_4_2">#REF!</definedName>
    <definedName name="Excel_BuiltIn__FilterDatabase_1_3_4_3">#REF!</definedName>
    <definedName name="Excel_BuiltIn__FilterDatabase_1_30">#REF!</definedName>
    <definedName name="Excel_BuiltIn__FilterDatabase_1_30_1">#REF!</definedName>
    <definedName name="Excel_BuiltIn__FilterDatabase_1_30_1_1">#REF!</definedName>
    <definedName name="Excel_BuiltIn__FilterDatabase_1_30_1_1_1">#REF!</definedName>
    <definedName name="Excel_BuiltIn__FilterDatabase_1_30_1_2">#REF!</definedName>
    <definedName name="Excel_BuiltIn__FilterDatabase_1_30_1_3">#REF!</definedName>
    <definedName name="Excel_BuiltIn__FilterDatabase_1_30_2">#REF!</definedName>
    <definedName name="Excel_BuiltIn__FilterDatabase_1_30_3">#REF!</definedName>
    <definedName name="Excel_BuiltIn__FilterDatabase_1_32">#REF!</definedName>
    <definedName name="Excel_BuiltIn__FilterDatabase_1_32_1">#REF!</definedName>
    <definedName name="Excel_BuiltIn__FilterDatabase_1_32_1_1">#REF!</definedName>
    <definedName name="Excel_BuiltIn__FilterDatabase_1_32_1_1_1">#REF!</definedName>
    <definedName name="Excel_BuiltIn__FilterDatabase_1_32_1_2">#REF!</definedName>
    <definedName name="Excel_BuiltIn__FilterDatabase_1_32_1_3">#REF!</definedName>
    <definedName name="Excel_BuiltIn__FilterDatabase_1_32_2">#REF!</definedName>
    <definedName name="Excel_BuiltIn__FilterDatabase_1_32_3">#REF!</definedName>
    <definedName name="Excel_BuiltIn__FilterDatabase_10">#REF!</definedName>
    <definedName name="Excel_BuiltIn__FilterDatabase_10_1">NA()</definedName>
    <definedName name="Excel_BuiltIn__FilterDatabase_10_1_1">#REF!</definedName>
    <definedName name="Excel_BuiltIn__FilterDatabase_10_1_1_1">NA()</definedName>
    <definedName name="Excel_BuiltIn__FilterDatabase_11">"$#REF!.$A$1:$AH$118"</definedName>
    <definedName name="Excel_BuiltIn__FilterDatabase_11_1">NA()</definedName>
    <definedName name="Excel_BuiltIn__FilterDatabase_11_1_1">"$#REF!.$A$1:$AH$118"</definedName>
    <definedName name="Excel_BuiltIn__FilterDatabase_12">#REF!</definedName>
    <definedName name="Excel_BuiltIn__FilterDatabase_12_1">NA()</definedName>
    <definedName name="Excel_BuiltIn__FilterDatabase_13">#REF!</definedName>
    <definedName name="Excel_BuiltIn__FilterDatabase_13_1">NA()</definedName>
    <definedName name="Excel_BuiltIn__FilterDatabase_14">#REF!</definedName>
    <definedName name="Excel_BuiltIn__FilterDatabase_15">#REF!</definedName>
    <definedName name="Excel_BuiltIn__FilterDatabase_15_1">#REF!</definedName>
    <definedName name="Excel_BuiltIn__FilterDatabase_15_1_1">NA()</definedName>
    <definedName name="Excel_BuiltIn__FilterDatabase_16">#REF!</definedName>
    <definedName name="Excel_BuiltIn__FilterDatabase_16_1">#REF!</definedName>
    <definedName name="Excel_BuiltIn__FilterDatabase_16_1_1">NA()</definedName>
    <definedName name="Excel_BuiltIn__FilterDatabase_2">NA()</definedName>
    <definedName name="Excel_BuiltIn__FilterDatabase_2_1">"$#REF!.$A$1:$AMJ$150"</definedName>
    <definedName name="Excel_BuiltIn__FilterDatabase_2_1_1">#REF!</definedName>
    <definedName name="Excel_BuiltIn__FilterDatabase_2_1_1_1">#REF!</definedName>
    <definedName name="Excel_BuiltIn__FilterDatabase_2_1_1_1_1">#REF!</definedName>
    <definedName name="Excel_BuiltIn__FilterDatabase_2_1_1_1_1_1">#REF!</definedName>
    <definedName name="Excel_BuiltIn__FilterDatabase_2_1_1_1_1_1_1">#REF!</definedName>
    <definedName name="Excel_BuiltIn__FilterDatabase_2_1_1_1_1_1_1_1">#REF!</definedName>
    <definedName name="Excel_BuiltIn__FilterDatabase_2_1_1_1_1_1_1_1_1">NA()</definedName>
    <definedName name="Excel_BuiltIn__FilterDatabase_2_1_1_1_1_1_1_1_1_1">NA()</definedName>
    <definedName name="Excel_BuiltIn__FilterDatabase_2_1_1_1_1_1_1_1_1_1_1">NA()</definedName>
    <definedName name="Excel_BuiltIn__FilterDatabase_2_1_1_1_1_2">#REF!</definedName>
    <definedName name="Excel_BuiltIn__FilterDatabase_2_1_1_1_1_3">#REF!</definedName>
    <definedName name="Excel_BuiltIn__FilterDatabase_2_1_1_1_2">#REF!</definedName>
    <definedName name="Excel_BuiltIn__FilterDatabase_2_1_1_1_3">#REF!</definedName>
    <definedName name="Excel_BuiltIn__FilterDatabase_2_1_1_1_4">#REF!</definedName>
    <definedName name="Excel_BuiltIn__FilterDatabase_2_1_1_1_5">#REF!</definedName>
    <definedName name="Excel_BuiltIn__FilterDatabase_2_1_1_1_6">#REF!</definedName>
    <definedName name="Excel_BuiltIn__FilterDatabase_2_1_1_1_7">#REF!</definedName>
    <definedName name="Excel_BuiltIn__FilterDatabase_2_1_1_2">#REF!</definedName>
    <definedName name="Excel_BuiltIn__FilterDatabase_2_1_1_2_1">#REF!</definedName>
    <definedName name="Excel_BuiltIn__FilterDatabase_2_1_1_3">#REF!</definedName>
    <definedName name="Excel_BuiltIn__FilterDatabase_2_1_1_3_1">#REF!</definedName>
    <definedName name="Excel_BuiltIn__FilterDatabase_2_1_1_3_1_1">#REF!</definedName>
    <definedName name="Excel_BuiltIn__FilterDatabase_2_1_1_3_2">#REF!</definedName>
    <definedName name="Excel_BuiltIn__FilterDatabase_2_1_1_3_3">#REF!</definedName>
    <definedName name="Excel_BuiltIn__FilterDatabase_2_1_1_4">#REF!</definedName>
    <definedName name="Excel_BuiltIn__FilterDatabase_2_1_1_4_1">#REF!</definedName>
    <definedName name="Excel_BuiltIn__FilterDatabase_2_1_1_4_1_1">#REF!</definedName>
    <definedName name="Excel_BuiltIn__FilterDatabase_2_1_1_4_2">#REF!</definedName>
    <definedName name="Excel_BuiltIn__FilterDatabase_2_1_1_4_3">#REF!</definedName>
    <definedName name="Excel_BuiltIn__FilterDatabase_2_1_1_5">#REF!</definedName>
    <definedName name="Excel_BuiltIn__FilterDatabase_2_1_1_5_1">#REF!</definedName>
    <definedName name="Excel_BuiltIn__FilterDatabase_2_1_1_5_1_1">#REF!</definedName>
    <definedName name="Excel_BuiltIn__FilterDatabase_2_1_1_5_2">#REF!</definedName>
    <definedName name="Excel_BuiltIn__FilterDatabase_2_1_1_5_3">#REF!</definedName>
    <definedName name="Excel_BuiltIn__FilterDatabase_2_1_1_6">#REF!</definedName>
    <definedName name="Excel_BuiltIn__FilterDatabase_2_1_1_6_1">#REF!</definedName>
    <definedName name="Excel_BuiltIn__FilterDatabase_2_1_1_6_1_1">#REF!</definedName>
    <definedName name="Excel_BuiltIn__FilterDatabase_2_1_1_6_2">#REF!</definedName>
    <definedName name="Excel_BuiltIn__FilterDatabase_2_1_1_6_3">#REF!</definedName>
    <definedName name="Excel_BuiltIn__FilterDatabase_2_1_1_7">#REF!</definedName>
    <definedName name="Excel_BuiltIn__FilterDatabase_2_1_2">#REF!</definedName>
    <definedName name="Excel_BuiltIn__FilterDatabase_2_1_2_1">#REF!</definedName>
    <definedName name="Excel_BuiltIn__FilterDatabase_2_1_2_1_1">#REF!</definedName>
    <definedName name="Excel_BuiltIn__FilterDatabase_2_1_2_1_1_1">#REF!</definedName>
    <definedName name="Excel_BuiltIn__FilterDatabase_2_1_2_1_1_1_1">#REF!</definedName>
    <definedName name="Excel_BuiltIn__FilterDatabase_2_1_2_1_1_1_1_1">#REF!</definedName>
    <definedName name="Excel_BuiltIn__FilterDatabase_2_1_2_1_1_1_1_1_1">NA()</definedName>
    <definedName name="Excel_BuiltIn__FilterDatabase_2_1_2_1_1_2">#REF!</definedName>
    <definedName name="Excel_BuiltIn__FilterDatabase_2_1_2_1_1_3">#REF!</definedName>
    <definedName name="Excel_BuiltIn__FilterDatabase_2_1_2_1_2">#REF!</definedName>
    <definedName name="Excel_BuiltIn__FilterDatabase_2_1_2_1_3">#REF!</definedName>
    <definedName name="Excel_BuiltIn__FilterDatabase_2_1_2_1_4">#REF!</definedName>
    <definedName name="Excel_BuiltIn__FilterDatabase_2_1_2_1_5">#REF!</definedName>
    <definedName name="Excel_BuiltIn__FilterDatabase_2_1_2_1_6">#REF!</definedName>
    <definedName name="Excel_BuiltIn__FilterDatabase_2_1_2_1_7">#REF!</definedName>
    <definedName name="Excel_BuiltIn__FilterDatabase_2_1_2_2">#REF!</definedName>
    <definedName name="Excel_BuiltIn__FilterDatabase_2_1_2_2_1">#REF!</definedName>
    <definedName name="Excel_BuiltIn__FilterDatabase_2_1_2_3">#REF!</definedName>
    <definedName name="Excel_BuiltIn__FilterDatabase_2_1_2_3_1">#REF!</definedName>
    <definedName name="Excel_BuiltIn__FilterDatabase_2_1_2_3_1_1">#REF!</definedName>
    <definedName name="Excel_BuiltIn__FilterDatabase_2_1_2_3_2">#REF!</definedName>
    <definedName name="Excel_BuiltIn__FilterDatabase_2_1_2_3_3">#REF!</definedName>
    <definedName name="Excel_BuiltIn__FilterDatabase_2_1_2_4">#REF!</definedName>
    <definedName name="Excel_BuiltIn__FilterDatabase_2_1_2_4_1">#REF!</definedName>
    <definedName name="Excel_BuiltIn__FilterDatabase_2_1_2_4_1_1">#REF!</definedName>
    <definedName name="Excel_BuiltIn__FilterDatabase_2_1_2_4_2">#REF!</definedName>
    <definedName name="Excel_BuiltIn__FilterDatabase_2_1_2_4_3">#REF!</definedName>
    <definedName name="Excel_BuiltIn__FilterDatabase_2_1_2_5">#REF!</definedName>
    <definedName name="Excel_BuiltIn__FilterDatabase_2_1_2_6">#REF!</definedName>
    <definedName name="Excel_BuiltIn__FilterDatabase_2_1_2_7">#REF!</definedName>
    <definedName name="Excel_BuiltIn__FilterDatabase_2_1_28">#REF!</definedName>
    <definedName name="Excel_BuiltIn__FilterDatabase_2_1_28_1">#REF!</definedName>
    <definedName name="Excel_BuiltIn__FilterDatabase_2_1_28_1_1">#REF!</definedName>
    <definedName name="Excel_BuiltIn__FilterDatabase_2_1_28_1_1_1">#REF!</definedName>
    <definedName name="Excel_BuiltIn__FilterDatabase_2_1_28_1_1_1_1">#REF!</definedName>
    <definedName name="Excel_BuiltIn__FilterDatabase_2_1_28_1_1_1_1_1">#REF!</definedName>
    <definedName name="Excel_BuiltIn__FilterDatabase_2_1_28_1_1_2">#REF!</definedName>
    <definedName name="Excel_BuiltIn__FilterDatabase_2_1_28_1_1_3">#REF!</definedName>
    <definedName name="Excel_BuiltIn__FilterDatabase_2_1_28_1_2">#REF!</definedName>
    <definedName name="Excel_BuiltIn__FilterDatabase_2_1_28_1_3">#REF!</definedName>
    <definedName name="Excel_BuiltIn__FilterDatabase_2_1_28_1_4">#REF!</definedName>
    <definedName name="Excel_BuiltIn__FilterDatabase_2_1_28_1_5">#REF!</definedName>
    <definedName name="Excel_BuiltIn__FilterDatabase_2_1_28_1_6">#REF!</definedName>
    <definedName name="Excel_BuiltIn__FilterDatabase_2_1_28_1_7">#REF!</definedName>
    <definedName name="Excel_BuiltIn__FilterDatabase_2_1_28_2">#REF!</definedName>
    <definedName name="Excel_BuiltIn__FilterDatabase_2_1_28_3">#REF!</definedName>
    <definedName name="Excel_BuiltIn__FilterDatabase_2_1_29">#REF!</definedName>
    <definedName name="Excel_BuiltIn__FilterDatabase_2_1_29_1">#REF!</definedName>
    <definedName name="Excel_BuiltIn__FilterDatabase_2_1_29_1_1">#REF!</definedName>
    <definedName name="Excel_BuiltIn__FilterDatabase_2_1_29_1_1_1">#REF!</definedName>
    <definedName name="Excel_BuiltIn__FilterDatabase_2_1_29_1_1_1_1">#REF!</definedName>
    <definedName name="Excel_BuiltIn__FilterDatabase_2_1_29_1_1_1_1_1">#REF!</definedName>
    <definedName name="Excel_BuiltIn__FilterDatabase_2_1_29_1_1_2">#REF!</definedName>
    <definedName name="Excel_BuiltIn__FilterDatabase_2_1_29_1_1_3">#REF!</definedName>
    <definedName name="Excel_BuiltIn__FilterDatabase_2_1_29_1_2">#REF!</definedName>
    <definedName name="Excel_BuiltIn__FilterDatabase_2_1_29_1_3">#REF!</definedName>
    <definedName name="Excel_BuiltIn__FilterDatabase_2_1_29_1_4">#REF!</definedName>
    <definedName name="Excel_BuiltIn__FilterDatabase_2_1_29_1_5">#REF!</definedName>
    <definedName name="Excel_BuiltIn__FilterDatabase_2_1_29_1_6">#REF!</definedName>
    <definedName name="Excel_BuiltIn__FilterDatabase_2_1_29_1_7">#REF!</definedName>
    <definedName name="Excel_BuiltIn__FilterDatabase_2_1_29_2">#REF!</definedName>
    <definedName name="Excel_BuiltIn__FilterDatabase_2_1_29_3">#REF!</definedName>
    <definedName name="Excel_BuiltIn__FilterDatabase_2_1_3">#REF!</definedName>
    <definedName name="Excel_BuiltIn__FilterDatabase_2_1_3_1">#REF!</definedName>
    <definedName name="Excel_BuiltIn__FilterDatabase_2_1_30">#REF!</definedName>
    <definedName name="Excel_BuiltIn__FilterDatabase_2_1_30_1">#REF!</definedName>
    <definedName name="Excel_BuiltIn__FilterDatabase_2_1_30_1_1">#REF!</definedName>
    <definedName name="Excel_BuiltIn__FilterDatabase_2_1_30_1_1_1">#REF!</definedName>
    <definedName name="Excel_BuiltIn__FilterDatabase_2_1_30_1_1_1_1">#REF!</definedName>
    <definedName name="Excel_BuiltIn__FilterDatabase_2_1_30_1_1_1_1_1">#REF!</definedName>
    <definedName name="Excel_BuiltIn__FilterDatabase_2_1_30_1_1_2">#REF!</definedName>
    <definedName name="Excel_BuiltIn__FilterDatabase_2_1_30_1_1_3">#REF!</definedName>
    <definedName name="Excel_BuiltIn__FilterDatabase_2_1_30_1_2">#REF!</definedName>
    <definedName name="Excel_BuiltIn__FilterDatabase_2_1_30_1_3">#REF!</definedName>
    <definedName name="Excel_BuiltIn__FilterDatabase_2_1_30_1_4">#REF!</definedName>
    <definedName name="Excel_BuiltIn__FilterDatabase_2_1_30_1_5">#REF!</definedName>
    <definedName name="Excel_BuiltIn__FilterDatabase_2_1_30_1_6">#REF!</definedName>
    <definedName name="Excel_BuiltIn__FilterDatabase_2_1_30_1_7">#REF!</definedName>
    <definedName name="Excel_BuiltIn__FilterDatabase_2_1_30_2">#REF!</definedName>
    <definedName name="Excel_BuiltIn__FilterDatabase_2_1_30_3">#REF!</definedName>
    <definedName name="Excel_BuiltIn__FilterDatabase_2_1_32">#REF!</definedName>
    <definedName name="Excel_BuiltIn__FilterDatabase_2_1_32_1">#REF!</definedName>
    <definedName name="Excel_BuiltIn__FilterDatabase_2_1_32_1_1">#REF!</definedName>
    <definedName name="Excel_BuiltIn__FilterDatabase_2_1_32_1_1_1">#REF!</definedName>
    <definedName name="Excel_BuiltIn__FilterDatabase_2_1_32_1_1_1_1">#REF!</definedName>
    <definedName name="Excel_BuiltIn__FilterDatabase_2_1_32_1_1_1_1_1">#REF!</definedName>
    <definedName name="Excel_BuiltIn__FilterDatabase_2_1_32_1_1_2">#REF!</definedName>
    <definedName name="Excel_BuiltIn__FilterDatabase_2_1_32_1_1_3">#REF!</definedName>
    <definedName name="Excel_BuiltIn__FilterDatabase_2_1_32_1_2">#REF!</definedName>
    <definedName name="Excel_BuiltIn__FilterDatabase_2_1_32_1_3">#REF!</definedName>
    <definedName name="Excel_BuiltIn__FilterDatabase_2_1_32_1_4">#REF!</definedName>
    <definedName name="Excel_BuiltIn__FilterDatabase_2_1_32_1_5">#REF!</definedName>
    <definedName name="Excel_BuiltIn__FilterDatabase_2_1_32_1_6">#REF!</definedName>
    <definedName name="Excel_BuiltIn__FilterDatabase_2_1_32_1_7">#REF!</definedName>
    <definedName name="Excel_BuiltIn__FilterDatabase_2_1_32_2">#REF!</definedName>
    <definedName name="Excel_BuiltIn__FilterDatabase_2_1_32_3">#REF!</definedName>
    <definedName name="Excel_BuiltIn__FilterDatabase_2_1_4">#REF!</definedName>
    <definedName name="Excel_BuiltIn__FilterDatabase_2_1_4_1">#REF!</definedName>
    <definedName name="Excel_BuiltIn__FilterDatabase_2_1_4_1_1">#REF!</definedName>
    <definedName name="Excel_BuiltIn__FilterDatabase_2_1_4_2">#REF!</definedName>
    <definedName name="Excel_BuiltIn__FilterDatabase_2_1_4_3">#REF!</definedName>
    <definedName name="Excel_BuiltIn__FilterDatabase_2_1_5">#REF!</definedName>
    <definedName name="Excel_BuiltIn__FilterDatabase_2_1_6">#REF!</definedName>
    <definedName name="Excel_BuiltIn__FilterDatabase_2_1_6_1">#REF!</definedName>
    <definedName name="Excel_BuiltIn__FilterDatabase_2_1_6_2">#REF!</definedName>
    <definedName name="Excel_BuiltIn__FilterDatabase_2_1_6_3">#REF!</definedName>
    <definedName name="Excel_BuiltIn__FilterDatabase_2_2">#REF!</definedName>
    <definedName name="Excel_BuiltIn__FilterDatabase_2_2_1">#REF!</definedName>
    <definedName name="Excel_BuiltIn__FilterDatabase_2_2_1_1">#REF!</definedName>
    <definedName name="Excel_BuiltIn__FilterDatabase_2_2_1_1_1">#REF!</definedName>
    <definedName name="Excel_BuiltIn__FilterDatabase_2_2_2">#REF!</definedName>
    <definedName name="Excel_BuiltIn__FilterDatabase_2_2_3">#REF!</definedName>
    <definedName name="Excel_BuiltIn__FilterDatabase_2_3">#REF!</definedName>
    <definedName name="Excel_BuiltIn__FilterDatabase_2_3_1">#REF!</definedName>
    <definedName name="Excel_BuiltIn__FilterDatabase_2_3_1_1">#REF!</definedName>
    <definedName name="Excel_BuiltIn__FilterDatabase_2_3_1_1_1">#REF!</definedName>
    <definedName name="Excel_BuiltIn__FilterDatabase_2_3_1_1_1_1">#REF!</definedName>
    <definedName name="Excel_BuiltIn__FilterDatabase_2_3_1_1_1_1_1">#REF!</definedName>
    <definedName name="Excel_BuiltIn__FilterDatabase_2_3_1_1_2">#REF!</definedName>
    <definedName name="Excel_BuiltIn__FilterDatabase_2_3_1_1_3">#REF!</definedName>
    <definedName name="Excel_BuiltIn__FilterDatabase_2_3_1_2">#REF!</definedName>
    <definedName name="Excel_BuiltIn__FilterDatabase_2_3_1_3">#REF!</definedName>
    <definedName name="Excel_BuiltIn__FilterDatabase_2_3_1_4">#REF!</definedName>
    <definedName name="Excel_BuiltIn__FilterDatabase_2_3_1_5">#REF!</definedName>
    <definedName name="Excel_BuiltIn__FilterDatabase_2_3_1_6">#REF!</definedName>
    <definedName name="Excel_BuiltIn__FilterDatabase_2_3_1_7">#REF!</definedName>
    <definedName name="Excel_BuiltIn__FilterDatabase_2_3_2">#REF!</definedName>
    <definedName name="Excel_BuiltIn__FilterDatabase_2_3_2_1">#REF!</definedName>
    <definedName name="Excel_BuiltIn__FilterDatabase_2_3_3">#REF!</definedName>
    <definedName name="Excel_BuiltIn__FilterDatabase_2_3_3_1">#REF!</definedName>
    <definedName name="Excel_BuiltIn__FilterDatabase_2_3_3_1_1">#REF!</definedName>
    <definedName name="Excel_BuiltIn__FilterDatabase_2_3_3_2">#REF!</definedName>
    <definedName name="Excel_BuiltIn__FilterDatabase_2_3_3_3">#REF!</definedName>
    <definedName name="Excel_BuiltIn__FilterDatabase_2_3_4">#REF!</definedName>
    <definedName name="Excel_BuiltIn__FilterDatabase_2_3_4_1">#REF!</definedName>
    <definedName name="Excel_BuiltIn__FilterDatabase_2_3_4_2">#REF!</definedName>
    <definedName name="Excel_BuiltIn__FilterDatabase_2_3_4_3">#REF!</definedName>
    <definedName name="Excel_BuiltIn__FilterDatabase_2_4">#REF!</definedName>
    <definedName name="Excel_BuiltIn__FilterDatabase_2_4_1">#REF!</definedName>
    <definedName name="Excel_BuiltIn__FilterDatabase_2_4_1_1">#REF!</definedName>
    <definedName name="Excel_BuiltIn__FilterDatabase_2_4_1_1_1">#REF!</definedName>
    <definedName name="Excel_BuiltIn__FilterDatabase_2_4_2">#REF!</definedName>
    <definedName name="Excel_BuiltIn__FilterDatabase_2_4_3">#REF!</definedName>
    <definedName name="Excel_BuiltIn__FilterDatabase_2_5">#REF!</definedName>
    <definedName name="Excel_BuiltIn__FilterDatabase_2_5_1">#REF!</definedName>
    <definedName name="Excel_BuiltIn__FilterDatabase_2_5_1_1">#REF!</definedName>
    <definedName name="Excel_BuiltIn__FilterDatabase_2_5_1_1_1">#REF!</definedName>
    <definedName name="Excel_BuiltIn__FilterDatabase_2_5_1_1_1_1">#REF!</definedName>
    <definedName name="Excel_BuiltIn__FilterDatabase_2_5_1_1_1_1_1">#REF!</definedName>
    <definedName name="Excel_BuiltIn__FilterDatabase_2_5_1_1_2">#REF!</definedName>
    <definedName name="Excel_BuiltIn__FilterDatabase_2_5_1_1_3">#REF!</definedName>
    <definedName name="Excel_BuiltIn__FilterDatabase_2_5_1_2">#REF!</definedName>
    <definedName name="Excel_BuiltIn__FilterDatabase_2_5_1_3">#REF!</definedName>
    <definedName name="Excel_BuiltIn__FilterDatabase_2_5_1_4">#REF!</definedName>
    <definedName name="Excel_BuiltIn__FilterDatabase_2_5_1_5">#REF!</definedName>
    <definedName name="Excel_BuiltIn__FilterDatabase_2_5_1_6">#REF!</definedName>
    <definedName name="Excel_BuiltIn__FilterDatabase_2_5_1_7">#REF!</definedName>
    <definedName name="Excel_BuiltIn__FilterDatabase_2_5_2">#REF!</definedName>
    <definedName name="Excel_BuiltIn__FilterDatabase_2_5_2_1">#REF!</definedName>
    <definedName name="Excel_BuiltIn__FilterDatabase_2_5_3">#REF!</definedName>
    <definedName name="Excel_BuiltIn__FilterDatabase_2_5_3_1">#REF!</definedName>
    <definedName name="Excel_BuiltIn__FilterDatabase_2_5_3_1_1">#REF!</definedName>
    <definedName name="Excel_BuiltIn__FilterDatabase_2_5_3_2">#REF!</definedName>
    <definedName name="Excel_BuiltIn__FilterDatabase_2_5_3_3">#REF!</definedName>
    <definedName name="Excel_BuiltIn__FilterDatabase_2_5_4">#REF!</definedName>
    <definedName name="Excel_BuiltIn__FilterDatabase_2_5_4_1">#REF!</definedName>
    <definedName name="Excel_BuiltIn__FilterDatabase_2_5_4_2">#REF!</definedName>
    <definedName name="Excel_BuiltIn__FilterDatabase_2_5_4_3">#REF!</definedName>
    <definedName name="Excel_BuiltIn__FilterDatabase_21">#REF!</definedName>
    <definedName name="Excel_BuiltIn__FilterDatabase_22">#REF!</definedName>
    <definedName name="Excel_BuiltIn__FilterDatabase_3">NA()</definedName>
    <definedName name="Excel_BuiltIn__FilterDatabase_3_1">NA()</definedName>
    <definedName name="Excel_BuiltIn__FilterDatabase_3_1_1">#REF!</definedName>
    <definedName name="Excel_BuiltIn__FilterDatabase_3_1_1_1">#REF!</definedName>
    <definedName name="Excel_BuiltIn__FilterDatabase_3_1_1_1_1">#REF!</definedName>
    <definedName name="Excel_BuiltIn__FilterDatabase_3_1_1_1_1_1">#REF!</definedName>
    <definedName name="Excel_BuiltIn__FilterDatabase_3_1_1_1_1_1_1">#REF!</definedName>
    <definedName name="Excel_BuiltIn__FilterDatabase_3_1_1_1_1_1_1_1">#REF!</definedName>
    <definedName name="Excel_BuiltIn__FilterDatabase_3_1_1_1_1_1_1_1_1">NA()</definedName>
    <definedName name="Excel_BuiltIn__FilterDatabase_3_1_1_1_2">#REF!</definedName>
    <definedName name="Excel_BuiltIn__FilterDatabase_3_1_1_1_3">#REF!</definedName>
    <definedName name="Excel_BuiltIn__FilterDatabase_3_1_1_2">#REF!</definedName>
    <definedName name="Excel_BuiltIn__FilterDatabase_3_1_1_2_1">#REF!</definedName>
    <definedName name="Excel_BuiltIn__FilterDatabase_3_1_1_2_1_1">#REF!</definedName>
    <definedName name="Excel_BuiltIn__FilterDatabase_3_1_1_2_1_1_1">#REF!</definedName>
    <definedName name="Excel_BuiltIn__FilterDatabase_3_1_1_2_1_1_1_1">#REF!</definedName>
    <definedName name="Excel_BuiltIn__FilterDatabase_3_1_1_2_2">#REF!</definedName>
    <definedName name="Excel_BuiltIn__FilterDatabase_3_1_1_2_3">#REF!</definedName>
    <definedName name="Excel_BuiltIn__FilterDatabase_3_1_2">#REF!</definedName>
    <definedName name="Excel_BuiltIn__FilterDatabase_3_1_28">#REF!</definedName>
    <definedName name="Excel_BuiltIn__FilterDatabase_3_1_29">#REF!</definedName>
    <definedName name="Excel_BuiltIn__FilterDatabase_3_1_30">#REF!</definedName>
    <definedName name="Excel_BuiltIn__FilterDatabase_3_1_32">#REF!</definedName>
    <definedName name="Excel_BuiltIn__FilterDatabase_33">NA()</definedName>
    <definedName name="Excel_BuiltIn__FilterDatabase_4">#REF!</definedName>
    <definedName name="Excel_BuiltIn__FilterDatabase_4_1">#REF!</definedName>
    <definedName name="Excel_BuiltIn__FilterDatabase_4_1_1">NA()</definedName>
    <definedName name="Excel_BuiltIn__FilterDatabase_4_1_1_1">NA()</definedName>
    <definedName name="Excel_BuiltIn__FilterDatabase_4_1_1_1_1">NA()</definedName>
    <definedName name="Excel_BuiltIn__FilterDatabase_4_1_1_1_1_1">NA()</definedName>
    <definedName name="Excel_BuiltIn__FilterDatabase_4_1_1_1_1_1_1">NA()</definedName>
    <definedName name="Excel_BuiltIn__FilterDatabase_5">#REF!</definedName>
    <definedName name="Excel_BuiltIn__FilterDatabase_5_1">"$#REF!.$A$1:$AG$45"</definedName>
    <definedName name="Excel_BuiltIn__FilterDatabase_5_1_1">#REF!</definedName>
    <definedName name="Excel_BuiltIn__FilterDatabase_5_1_1_1">#REF!</definedName>
    <definedName name="Excel_BuiltIn__FilterDatabase_5_1_1_1_1">#REF!</definedName>
    <definedName name="Excel_BuiltIn__FilterDatabase_5_1_1_1_1_1">#REF!</definedName>
    <definedName name="Excel_BuiltIn__FilterDatabase_5_1_1_1_1_1_1">#REF!</definedName>
    <definedName name="Excel_BuiltIn__FilterDatabase_5_1_1_2">#REF!</definedName>
    <definedName name="Excel_BuiltIn__FilterDatabase_5_1_1_3">#REF!</definedName>
    <definedName name="Excel_BuiltIn__FilterDatabase_5_1_1_4">#REF!</definedName>
    <definedName name="Excel_BuiltIn__FilterDatabase_5_1_2">#REF!</definedName>
    <definedName name="Excel_BuiltIn__FilterDatabase_5_1_2_1">#REF!</definedName>
    <definedName name="Excel_BuiltIn__FilterDatabase_5_1_2_1_1">#REF!</definedName>
    <definedName name="Excel_BuiltIn__FilterDatabase_5_1_2_1_1_1">#REF!</definedName>
    <definedName name="Excel_BuiltIn__FilterDatabase_5_1_2_1_1_1_1">#REF!</definedName>
    <definedName name="Excel_BuiltIn__FilterDatabase_5_1_2_2">#REF!</definedName>
    <definedName name="Excel_BuiltIn__FilterDatabase_5_1_2_3">#REF!</definedName>
    <definedName name="Excel_BuiltIn__FilterDatabase_5_1_2_4">#REF!</definedName>
    <definedName name="Excel_BuiltIn__FilterDatabase_5_2">#REF!</definedName>
    <definedName name="Excel_BuiltIn__FilterDatabase_6">"$#REF!.$A$11:$AH$11"</definedName>
    <definedName name="Excel_BuiltIn__FilterDatabase_6_1">"$#REF!.$A$1:$V$24"</definedName>
    <definedName name="Excel_BuiltIn__FilterDatabase_6_1_1">#REF!</definedName>
    <definedName name="Excel_BuiltIn__FilterDatabase_7">#REF!</definedName>
    <definedName name="Excel_BuiltIn__FilterDatabase_7_1">NA()</definedName>
    <definedName name="Excel_BuiltIn__FilterDatabase_7_1_1_1">#REF!</definedName>
    <definedName name="Excel_BuiltIn__FilterDatabase_7_1_1_1_1">NA()</definedName>
    <definedName name="Excel_BuiltIn__FilterDatabase_8">"$#REF!.$A$1:$Y$189"</definedName>
    <definedName name="Excel_BuiltIn__FilterDatabase_9">#REF!</definedName>
    <definedName name="Excel_BuiltIn__FilterDatabase_9_1">NA()</definedName>
    <definedName name="Excel_BuiltIn__FilterDatabase_9_1_1">"$#REF!.$A$1:$AB$45"</definedName>
    <definedName name="Excel_BuiltIn_Database">NA()</definedName>
    <definedName name="Excel_BuiltIn_Database_7">#REF!</definedName>
    <definedName name="Excel_BuiltIn_Extract_2">"$#REF!.$#REF!$#REF!:$#REF!$#REF!"</definedName>
    <definedName name="Excel_BuiltIn_Print_Area">#REF!</definedName>
    <definedName name="Excel_BuiltIn_Print_Area_1">"$#REF!.$A$1:$H$23"</definedName>
    <definedName name="Excel_BuiltIn_Print_Area_1_1">NA()</definedName>
    <definedName name="Excel_BuiltIn_Print_Area_1_1_1">#REF!</definedName>
    <definedName name="Excel_BuiltIn_Print_Area_1_1_1_1">NA()</definedName>
    <definedName name="Excel_BuiltIn_Print_Area_1_1_1_1_1">NA()</definedName>
    <definedName name="Excel_BuiltIn_Print_Area_1_1_1_1_1_1">NA()</definedName>
    <definedName name="Excel_BuiltIn_Print_Area_1_1_1_1_1_1_1">NA()</definedName>
    <definedName name="Excel_BuiltIn_Print_Area_1_1_1_1_1_1_1_1">NA()</definedName>
    <definedName name="Excel_BuiltIn_Print_Area_1_1_2">NA()</definedName>
    <definedName name="Excel_BuiltIn_Print_Area_1_4">NA()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2">#REF!</definedName>
    <definedName name="Excel_BuiltIn_Print_Area_2">#REF!</definedName>
    <definedName name="Excel_BuiltIn_Print_Area_2_1">"$#REF!.$A$67:$R$100"</definedName>
    <definedName name="Excel_BuiltIn_Print_Area_2_1_1">#REF!</definedName>
    <definedName name="Excel_BuiltIn_Print_Area_2_1_1_1">#REF!</definedName>
    <definedName name="Excel_BuiltIn_Print_Area_3_1">#REF!</definedName>
    <definedName name="Excel_BuiltIn_Print_Area_3_1_1_1">#REF!</definedName>
    <definedName name="Excel_BuiltIn_Print_Area_4">"$#REF!.$A$1:$M$23"</definedName>
    <definedName name="Excel_BuiltIn_Print_Area_4_1">"$#REF!.$A$122:$R$139"</definedName>
    <definedName name="Excel_BuiltIn_Print_Area_5">"$#REF!.$A$1:$AE$100"</definedName>
    <definedName name="Excel_BuiltIn_Print_Area_5_1">#N/A</definedName>
    <definedName name="Excel_BuiltIn_Print_Area_6">"$#REF!.$A$1:$X$139"</definedName>
    <definedName name="Excel_BuiltIn_Print_Area_6_1">#REF!</definedName>
    <definedName name="Excel_BuiltIn_Print_Area_7">"$#REF!.$A$1:$H$25"</definedName>
    <definedName name="Excel_BuiltIn_Print_Area_7_1">#REF!</definedName>
    <definedName name="Excel_BuiltIn_Print_Area_8">#REF!</definedName>
    <definedName name="Excel_BuiltIn_Print_Area_9">#REF!</definedName>
    <definedName name="Excel_BuiltIn_Print_Titles">(#REF!,#REF!)</definedName>
    <definedName name="Excel_BuiltIn_Print_Titles_1">(#REF!,#REF!)</definedName>
    <definedName name="Excel_BuiltIn_Print_Titles_1_1">(#REF!,#REF!)</definedName>
    <definedName name="Excel_BuiltIn_Print_Titles_1_5">#REF!</definedName>
    <definedName name="Excel_BuiltIn_Print_Titles_19">#REF!</definedName>
    <definedName name="Excel_BuiltIn_Print_Titles_2">#REF!</definedName>
    <definedName name="Excel_BuiltIn_Print_Titles_2_1">"$'61527(SW)'.$A$1:$AMJ$1"</definedName>
    <definedName name="Excel_BuiltIn_Print_Titles_2_1_1">#REF!</definedName>
    <definedName name="Excel_BuiltIn_Print_Titles_2_1_1_1">NA()</definedName>
    <definedName name="Excel_BuiltIn_Print_Titles_20">#REF!</definedName>
    <definedName name="Excel_BuiltIn_Print_Titles_22">#REF!</definedName>
    <definedName name="Excel_BuiltIn_Print_Titles_3_1">(#REF!,#REF!)</definedName>
    <definedName name="Excel_BuiltIn_Print_Titles_4">#REF!</definedName>
    <definedName name="Excel_BuiltIn_Print_Titles_5">"$#REF!.$A$1:$AMJ$1"</definedName>
    <definedName name="Excel_BuiltIn_Print_Titles_6">"$#REF!.$A$1:$AMJ$1"</definedName>
    <definedName name="Excel_BuiltIn_Print_Titles_8">#REF!</definedName>
    <definedName name="Excel_BuiltIn_Print_Titles_8_1">#REF!</definedName>
    <definedName name="Excel_BuiltIn_Print_Titles_8_2">#REF!</definedName>
    <definedName name="Excel_BuiltIn_Print_Titles_8_3">#REF!</definedName>
    <definedName name="Excel_BuiltIn_Print_Titles_8_4">#REF!</definedName>
    <definedName name="Excel_BuiltIn_Recorder">#REF!</definedName>
    <definedName name="Exp">#REF!</definedName>
    <definedName name="Expense">#REF!</definedName>
    <definedName name="Expense_6">#REF!</definedName>
    <definedName name="eyay" hidden="1">{#N/A,#N/A,FALSE,"BALLANTINE´S ";#N/A,#N/A,FALSE,"FUNDADOR"}</definedName>
    <definedName name="eytryerty" hidden="1">#REF!</definedName>
    <definedName name="f">#REF!</definedName>
    <definedName name="F60Data">#REF!</definedName>
    <definedName name="FA">#REF!</definedName>
    <definedName name="FA_10">#REF!</definedName>
    <definedName name="fa_2">#REF!</definedName>
    <definedName name="fa_2_7">#REF!</definedName>
    <definedName name="FA_6">#REF!</definedName>
    <definedName name="FA_7">#REF!</definedName>
    <definedName name="FA_9">#REF!</definedName>
    <definedName name="Face">#REF!</definedName>
    <definedName name="FACE_7">#REF!</definedName>
    <definedName name="FACE_AMT">#REF!</definedName>
    <definedName name="Face_Value">#REF!</definedName>
    <definedName name="Face_Value_1">#REF!</definedName>
    <definedName name="Face_Value_1_1">NA()</definedName>
    <definedName name="FACTOR">#REF!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l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l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l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l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l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B">#REF!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df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df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df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df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df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df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dfd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dfd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dfd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dfd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dfd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f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fd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fd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fd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fd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fd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fssdf" hidden="1">{#N/A,#N/A,FALSE,"BALLANTINE´S ";#N/A,#N/A,FALSE,"FUNDADOR"}</definedName>
    <definedName name="fdgffffffffffffffffffffffffffffffffffffffffffffffffffff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gfffffffffffffffffffffffffffffffffffffffffffffffffffff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gfffffffffffffffffffffffffffffffffffffffffffffffffffff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gfffffffffffffffffffffffffffffffffffffffffffffffffffff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gfffffffffffffffffffffffffffffffffffffffffffffffffffff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gfffffffffffffffffffffffffffffffffffffffffffffffffffff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gfg" hidden="1">{"YTDACT1",#N/A,TRUE,"YTDACTAUST";"YTDACT2",#N/A,TRUE,"YTDACTAUST";"YTDACT3",#N/A,TRUE,"YTDACTAUST";"CCTR",#N/A,TRUE,"YTDACTCC"}</definedName>
    <definedName name="fdgfg_1" hidden="1">{"YTDACT1",#N/A,TRUE,"YTDACTAUST";"YTDACT2",#N/A,TRUE,"YTDACTAUST";"YTDACT3",#N/A,TRUE,"YTDACTAUST";"CCTR",#N/A,TRUE,"YTDACTCC"}</definedName>
    <definedName name="fdgfg_2" hidden="1">{"YTDACT1",#N/A,TRUE,"YTDACTAUST";"YTDACT2",#N/A,TRUE,"YTDACTAUST";"YTDACT3",#N/A,TRUE,"YTDACTAUST";"CCTR",#N/A,TRUE,"YTDACTCC"}</definedName>
    <definedName name="fdgfg_3" hidden="1">{"YTDACT1",#N/A,TRUE,"YTDACTAUST";"YTDACT2",#N/A,TRUE,"YTDACTAUST";"YTDACT3",#N/A,TRUE,"YTDACTAUST";"CCTR",#N/A,TRUE,"YTDACTCC"}</definedName>
    <definedName name="fdgfg_4" hidden="1">{"YTDACT1",#N/A,TRUE,"YTDACTAUST";"YTDACT2",#N/A,TRUE,"YTDACTAUST";"YTDACT3",#N/A,TRUE,"YTDACTAUST";"CCTR",#N/A,TRUE,"YTDACTCC"}</definedName>
    <definedName name="fdgfg_5" hidden="1">{"YTDACT1",#N/A,TRUE,"YTDACTAUST";"YTDACT2",#N/A,TRUE,"YTDACTAUST";"YTDACT3",#N/A,TRUE,"YTDACTAUST";"CCTR",#N/A,TRUE,"YTDACTCC"}</definedName>
    <definedName name="fdsfs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sfsdf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sfsdf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sfsdf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sfsdf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dsfsdf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eature">#REF!</definedName>
    <definedName name="Feature_1">#REF!</definedName>
    <definedName name="Feature_1_1">NA()</definedName>
    <definedName name="Feature_1_1_1">NA()</definedName>
    <definedName name="FEPO">#REF!</definedName>
    <definedName name="FEPO_10">#REF!</definedName>
    <definedName name="FEPO_6">#REF!</definedName>
    <definedName name="FEPO_7">#REF!</definedName>
    <definedName name="FEPO_9">#REF!</definedName>
    <definedName name="fepo2">#REF!</definedName>
    <definedName name="fepo2_10">#REF!</definedName>
    <definedName name="fepo2_7">#REF!</definedName>
    <definedName name="fepo2_9">#REF!</definedName>
    <definedName name="ff">#REF!</definedName>
    <definedName name="f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PPCOLNAME1_1">#REF!</definedName>
    <definedName name="FFAPPCOLNAME1_1_1">#REF!</definedName>
    <definedName name="FFAPPCOLNAME1_1_1_1">NA()</definedName>
    <definedName name="FFAPPCOLNAME1_1_22">#REF!</definedName>
    <definedName name="FFAPPCOLNAME1_1_8">#REF!</definedName>
    <definedName name="FFAPPCOLNAME1_2">#REF!</definedName>
    <definedName name="FFAPPCOLNAME1_3">#REF!</definedName>
    <definedName name="FFAPPCOLNAME1_4">#REF!</definedName>
    <definedName name="FFAPPCOLNAME1_5">NA()</definedName>
    <definedName name="FFAPPCOLNAME1_6">NA()</definedName>
    <definedName name="FFAPPCOLNAME10_1">#REF!</definedName>
    <definedName name="FFAPPCOLNAME10_1_1">#REF!</definedName>
    <definedName name="FFAPPCOLNAME10_1_1_1">NA()</definedName>
    <definedName name="FFAPPCOLNAME10_1_22">#REF!</definedName>
    <definedName name="FFAPPCOLNAME10_1_8">#REF!</definedName>
    <definedName name="FFAPPCOLNAME10_2">#REF!</definedName>
    <definedName name="FFAPPCOLNAME10_3">#REF!</definedName>
    <definedName name="FFAPPCOLNAME10_4">#REF!</definedName>
    <definedName name="FFAPPCOLNAME10_5">NA()</definedName>
    <definedName name="FFAPPCOLNAME10_6">NA()</definedName>
    <definedName name="FFAPPCOLNAME2_1">#REF!</definedName>
    <definedName name="FFAPPCOLNAME2_1_1">#REF!</definedName>
    <definedName name="FFAPPCOLNAME2_1_1_1">NA()</definedName>
    <definedName name="FFAPPCOLNAME2_1_22">#REF!</definedName>
    <definedName name="FFAPPCOLNAME2_1_8">#REF!</definedName>
    <definedName name="FFAPPCOLNAME2_2">#REF!</definedName>
    <definedName name="FFAPPCOLNAME2_3">#REF!</definedName>
    <definedName name="FFAPPCOLNAME2_4">#REF!</definedName>
    <definedName name="FFAPPCOLNAME2_5">NA()</definedName>
    <definedName name="FFAPPCOLNAME2_6">NA()</definedName>
    <definedName name="FFAPPCOLNAME3_1">#REF!</definedName>
    <definedName name="FFAPPCOLNAME3_1_1">#REF!</definedName>
    <definedName name="FFAPPCOLNAME3_1_1_1">NA()</definedName>
    <definedName name="FFAPPCOLNAME3_1_22">#REF!</definedName>
    <definedName name="FFAPPCOLNAME3_1_8">#REF!</definedName>
    <definedName name="FFAPPCOLNAME3_2">#REF!</definedName>
    <definedName name="FFAPPCOLNAME3_3">#REF!</definedName>
    <definedName name="FFAPPCOLNAME3_4">#REF!</definedName>
    <definedName name="FFAPPCOLNAME3_5">NA()</definedName>
    <definedName name="FFAPPCOLNAME3_6">NA()</definedName>
    <definedName name="FFAPPCOLNAME4_1">#REF!</definedName>
    <definedName name="FFAPPCOLNAME4_1_1">#REF!</definedName>
    <definedName name="FFAPPCOLNAME4_1_1_1">NA()</definedName>
    <definedName name="FFAPPCOLNAME4_1_22">#REF!</definedName>
    <definedName name="FFAPPCOLNAME4_1_8">#REF!</definedName>
    <definedName name="FFAPPCOLNAME4_2">#REF!</definedName>
    <definedName name="FFAPPCOLNAME4_3">#REF!</definedName>
    <definedName name="FFAPPCOLNAME4_4">#REF!</definedName>
    <definedName name="FFAPPCOLNAME4_5">NA()</definedName>
    <definedName name="FFAPPCOLNAME4_6">NA()</definedName>
    <definedName name="FFAPPCOLNAME5_1">#REF!</definedName>
    <definedName name="FFAPPCOLNAME5_1_1">#REF!</definedName>
    <definedName name="FFAPPCOLNAME5_1_1_1">NA()</definedName>
    <definedName name="FFAPPCOLNAME5_1_22">#REF!</definedName>
    <definedName name="FFAPPCOLNAME5_1_8">#REF!</definedName>
    <definedName name="FFAPPCOLNAME5_2">#REF!</definedName>
    <definedName name="FFAPPCOLNAME5_3">#REF!</definedName>
    <definedName name="FFAPPCOLNAME5_4">#REF!</definedName>
    <definedName name="FFAPPCOLNAME5_5">NA()</definedName>
    <definedName name="FFAPPCOLNAME5_6">NA()</definedName>
    <definedName name="FFAPPCOLNAME6_1">#REF!</definedName>
    <definedName name="FFAPPCOLNAME6_1_1">#REF!</definedName>
    <definedName name="FFAPPCOLNAME6_1_1_1">NA()</definedName>
    <definedName name="FFAPPCOLNAME6_1_22">#REF!</definedName>
    <definedName name="FFAPPCOLNAME6_1_8">#REF!</definedName>
    <definedName name="FFAPPCOLNAME6_2">#REF!</definedName>
    <definedName name="FFAPPCOLNAME6_3">#REF!</definedName>
    <definedName name="FFAPPCOLNAME6_4">#REF!</definedName>
    <definedName name="FFAPPCOLNAME6_5">NA()</definedName>
    <definedName name="FFAPPCOLNAME6_6">NA()</definedName>
    <definedName name="FFAPPCOLNAME7_1">#REF!</definedName>
    <definedName name="FFAPPCOLNAME7_1_1">#REF!</definedName>
    <definedName name="FFAPPCOLNAME7_1_1_1">NA()</definedName>
    <definedName name="FFAPPCOLNAME7_1_22">#REF!</definedName>
    <definedName name="FFAPPCOLNAME7_1_8">#REF!</definedName>
    <definedName name="FFAPPCOLNAME7_2">#REF!</definedName>
    <definedName name="FFAPPCOLNAME7_3">#REF!</definedName>
    <definedName name="FFAPPCOLNAME7_4">#REF!</definedName>
    <definedName name="FFAPPCOLNAME7_5">NA()</definedName>
    <definedName name="FFAPPCOLNAME7_6">NA()</definedName>
    <definedName name="FFAPPCOLNAME8_1">#REF!</definedName>
    <definedName name="FFAPPCOLNAME8_1_1">#REF!</definedName>
    <definedName name="FFAPPCOLNAME8_1_1_1">NA()</definedName>
    <definedName name="FFAPPCOLNAME8_1_22">#REF!</definedName>
    <definedName name="FFAPPCOLNAME8_1_8">#REF!</definedName>
    <definedName name="FFAPPCOLNAME8_2">#REF!</definedName>
    <definedName name="FFAPPCOLNAME8_3">#REF!</definedName>
    <definedName name="FFAPPCOLNAME8_4">#REF!</definedName>
    <definedName name="FFAPPCOLNAME8_5">NA()</definedName>
    <definedName name="FFAPPCOLNAME8_6">NA()</definedName>
    <definedName name="FFAPPCOLNAME9_1">#REF!</definedName>
    <definedName name="FFAPPCOLNAME9_1_1">#REF!</definedName>
    <definedName name="FFAPPCOLNAME9_1_1_1">NA()</definedName>
    <definedName name="FFAPPCOLNAME9_1_22">#REF!</definedName>
    <definedName name="FFAPPCOLNAME9_1_8">#REF!</definedName>
    <definedName name="FFAPPCOLNAME9_2">#REF!</definedName>
    <definedName name="FFAPPCOLNAME9_3">#REF!</definedName>
    <definedName name="FFAPPCOLNAME9_4">#REF!</definedName>
    <definedName name="FFAPPCOLNAME9_5">NA()</definedName>
    <definedName name="FFAPPCOLNAME9_6">NA()</definedName>
    <definedName name="fff" hidden="1">#REF!</definedName>
    <definedName name="ffffffffffffff" hidden="1">#REF!</definedName>
    <definedName name="FFSEGMENT1_1">#REF!</definedName>
    <definedName name="FFSEGMENT1_1_1">#REF!</definedName>
    <definedName name="FFSEGMENT1_1_1_1">NA()</definedName>
    <definedName name="FFSEGMENT1_1_22">#REF!</definedName>
    <definedName name="FFSEGMENT1_1_8">#REF!</definedName>
    <definedName name="FFSEGMENT1_2">#REF!</definedName>
    <definedName name="FFSEGMENT1_3">#REF!</definedName>
    <definedName name="FFSEGMENT1_4">#REF!</definedName>
    <definedName name="FFSEGMENT1_5">NA()</definedName>
    <definedName name="FFSEGMENT1_6">NA()</definedName>
    <definedName name="FFSEGMENT10_1">#REF!</definedName>
    <definedName name="FFSEGMENT10_1_1">#REF!</definedName>
    <definedName name="FFSEGMENT10_1_1_1">NA()</definedName>
    <definedName name="FFSEGMENT10_1_22">#REF!</definedName>
    <definedName name="FFSEGMENT10_1_8">#REF!</definedName>
    <definedName name="FFSEGMENT10_2">#REF!</definedName>
    <definedName name="FFSEGMENT10_3">#REF!</definedName>
    <definedName name="FFSEGMENT10_4">#REF!</definedName>
    <definedName name="FFSEGMENT10_5">NA()</definedName>
    <definedName name="FFSEGMENT10_6">NA()</definedName>
    <definedName name="FFSEGMENT2_1">#REF!</definedName>
    <definedName name="FFSEGMENT2_1_1">#REF!</definedName>
    <definedName name="FFSEGMENT2_1_1_1">NA()</definedName>
    <definedName name="FFSEGMENT2_1_22">#REF!</definedName>
    <definedName name="FFSEGMENT2_1_8">#REF!</definedName>
    <definedName name="FFSEGMENT2_2">#REF!</definedName>
    <definedName name="FFSEGMENT2_3">#REF!</definedName>
    <definedName name="FFSEGMENT2_4">#REF!</definedName>
    <definedName name="FFSEGMENT2_5">NA()</definedName>
    <definedName name="FFSEGMENT2_6">NA()</definedName>
    <definedName name="FFSEGMENT3_1">#REF!</definedName>
    <definedName name="FFSEGMENT3_1_1">#REF!</definedName>
    <definedName name="FFSEGMENT3_1_1_1">NA()</definedName>
    <definedName name="FFSEGMENT3_1_22">#REF!</definedName>
    <definedName name="FFSEGMENT3_1_8">#REF!</definedName>
    <definedName name="FFSEGMENT3_2">#REF!</definedName>
    <definedName name="FFSEGMENT3_3">#REF!</definedName>
    <definedName name="FFSEGMENT3_4">#REF!</definedName>
    <definedName name="FFSEGMENT3_5">NA()</definedName>
    <definedName name="FFSEGMENT3_6">NA()</definedName>
    <definedName name="FFSEGMENT4_1">#REF!</definedName>
    <definedName name="FFSEGMENT4_1_1">#REF!</definedName>
    <definedName name="FFSEGMENT4_1_1_1">NA()</definedName>
    <definedName name="FFSEGMENT4_1_22">#REF!</definedName>
    <definedName name="FFSEGMENT4_1_8">#REF!</definedName>
    <definedName name="FFSEGMENT4_2">#REF!</definedName>
    <definedName name="FFSEGMENT4_3">#REF!</definedName>
    <definedName name="FFSEGMENT4_4">#REF!</definedName>
    <definedName name="FFSEGMENT4_5">NA()</definedName>
    <definedName name="FFSEGMENT4_6">NA()</definedName>
    <definedName name="FFSEGMENT5_1">#REF!</definedName>
    <definedName name="FFSEGMENT5_1_1">#REF!</definedName>
    <definedName name="FFSEGMENT5_1_1_1">NA()</definedName>
    <definedName name="FFSEGMENT5_1_22">#REF!</definedName>
    <definedName name="FFSEGMENT5_1_8">#REF!</definedName>
    <definedName name="FFSEGMENT5_2">#REF!</definedName>
    <definedName name="FFSEGMENT5_3">#REF!</definedName>
    <definedName name="FFSEGMENT5_4">#REF!</definedName>
    <definedName name="FFSEGMENT5_5">NA()</definedName>
    <definedName name="FFSEGMENT5_6">NA()</definedName>
    <definedName name="FFSEGMENT6_1">#REF!</definedName>
    <definedName name="FFSEGMENT6_1_1">#REF!</definedName>
    <definedName name="FFSEGMENT6_1_1_1">NA()</definedName>
    <definedName name="FFSEGMENT6_1_22">#REF!</definedName>
    <definedName name="FFSEGMENT6_1_8">#REF!</definedName>
    <definedName name="FFSEGMENT6_2">#REF!</definedName>
    <definedName name="FFSEGMENT6_3">#REF!</definedName>
    <definedName name="FFSEGMENT6_4">#REF!</definedName>
    <definedName name="FFSEGMENT6_5">NA()</definedName>
    <definedName name="FFSEGMENT6_6">NA()</definedName>
    <definedName name="FFSEGMENT7_1">#REF!</definedName>
    <definedName name="FFSEGMENT7_1_1">#REF!</definedName>
    <definedName name="FFSEGMENT7_1_1_1">NA()</definedName>
    <definedName name="FFSEGMENT7_1_22">#REF!</definedName>
    <definedName name="FFSEGMENT7_1_8">#REF!</definedName>
    <definedName name="FFSEGMENT7_2">#REF!</definedName>
    <definedName name="FFSEGMENT7_3">#REF!</definedName>
    <definedName name="FFSEGMENT7_4">#REF!</definedName>
    <definedName name="FFSEGMENT7_5">NA()</definedName>
    <definedName name="FFSEGMENT7_6">NA()</definedName>
    <definedName name="FFSEGMENT8_1">#REF!</definedName>
    <definedName name="FFSEGMENT8_1_1">#REF!</definedName>
    <definedName name="FFSEGMENT8_1_1_1">NA()</definedName>
    <definedName name="FFSEGMENT8_1_22">#REF!</definedName>
    <definedName name="FFSEGMENT8_1_8">#REF!</definedName>
    <definedName name="FFSEGMENT8_2">#REF!</definedName>
    <definedName name="FFSEGMENT8_3">#REF!</definedName>
    <definedName name="FFSEGMENT8_4">#REF!</definedName>
    <definedName name="FFSEGMENT8_5">NA()</definedName>
    <definedName name="FFSEGMENT8_6">NA()</definedName>
    <definedName name="FFSEGMENT9_1">#REF!</definedName>
    <definedName name="FFSEGMENT9_1_1">#REF!</definedName>
    <definedName name="FFSEGMENT9_1_1_1">NA()</definedName>
    <definedName name="FFSEGMENT9_1_22">#REF!</definedName>
    <definedName name="FFSEGMENT9_1_8">#REF!</definedName>
    <definedName name="FFSEGMENT9_2">#REF!</definedName>
    <definedName name="FFSEGMENT9_3">#REF!</definedName>
    <definedName name="FFSEGMENT9_4">#REF!</definedName>
    <definedName name="FFSEGMENT9_5">NA()</definedName>
    <definedName name="FFSEGMENT9_6">NA()</definedName>
    <definedName name="FFSEGSEPARATOR1">#REF!</definedName>
    <definedName name="FFSEGSEPARATOR1_1">#REF!</definedName>
    <definedName name="FFSEGSEPARATOR1_1_1">NA()</definedName>
    <definedName name="FFSEGSEPARATOR1_22">#REF!</definedName>
    <definedName name="FFSEGSEPARATOR1_8">#REF!</definedName>
    <definedName name="FFSEGSEPARATOR2">#REF!</definedName>
    <definedName name="FFSEGSEPARATOR3">#REF!</definedName>
    <definedName name="FFSEGSEPARATOR4">#REF!</definedName>
    <definedName name="FFSEGSEPARATOR5">NA()</definedName>
    <definedName name="FFSEGSEPARATOR6">NA()</definedName>
    <definedName name="fg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fg_1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fg_2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fg_3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fg_4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fg_5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fg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gf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gf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gf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gf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gf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GH" hidden="1">{#N/A,#N/A,FALSE,"BALLANTINE´S ";#N/A,#N/A,FALSE,"FUNDADOR"}</definedName>
    <definedName name="fghgfhgh" hidden="1">{#N/A,#N/A,FALSE,"BALLANTINE´S ";#N/A,#N/A,FALSE,"FUNDADOR"}</definedName>
    <definedName name="FIcode">#REF!</definedName>
    <definedName name="FIcode_1">NA()</definedName>
    <definedName name="FIELDNAMECOLUMN1">#REF!</definedName>
    <definedName name="FIELDNAMECOLUMN1_1">#REF!</definedName>
    <definedName name="FIELDNAMECOLUMN1_1_1">NA()</definedName>
    <definedName name="FIELDNAMECOLUMN1_22">#REF!</definedName>
    <definedName name="FIELDNAMECOLUMN1_8">#REF!</definedName>
    <definedName name="FIELDNAMECOLUMN2">#REF!</definedName>
    <definedName name="FIELDNAMECOLUMN3">#REF!</definedName>
    <definedName name="FIELDNAMECOLUMN4">#REF!</definedName>
    <definedName name="FIELDNAMECOLUMN5">NA()</definedName>
    <definedName name="FIELDNAMECOLUMN6">NA()</definedName>
    <definedName name="FIELDNAMEROW1">#REF!</definedName>
    <definedName name="FIELDNAMEROW1_1">#REF!</definedName>
    <definedName name="FIELDNAMEROW1_1_1">NA()</definedName>
    <definedName name="FIELDNAMEROW1_22">#REF!</definedName>
    <definedName name="FIELDNAMEROW1_8">#REF!</definedName>
    <definedName name="FIELDNAMEROW2">#REF!</definedName>
    <definedName name="FIELDNAMEROW3">#REF!</definedName>
    <definedName name="FIELDNAMEROW4">#REF!</definedName>
    <definedName name="FIELDNAMEROW5">NA()</definedName>
    <definedName name="FIELDNAMEROW6">NA()</definedName>
    <definedName name="figure">#REF!</definedName>
    <definedName name="File_Name">#REF!</definedName>
    <definedName name="File_Path">#REF!</definedName>
    <definedName name="Filename">#REF!</definedName>
    <definedName name="Final030">#REF!</definedName>
    <definedName name="Finance">#REF!</definedName>
    <definedName name="Finance_B" hidden="1">{"ww targets by region",#N/A,TRUE,"Cards&amp;Volume";"BAwareEtoE",#N/A,TRUE,"B.Aware-Qual-EtoE";"MemSat",#N/A,TRUE,"Member Sat."}</definedName>
    <definedName name="FIRSTDATAROW1">#REF!</definedName>
    <definedName name="FIRSTDATAROW1_1">#REF!</definedName>
    <definedName name="FIRSTDATAROW1_1_1">NA()</definedName>
    <definedName name="FIRSTDATAROW1_22">#REF!</definedName>
    <definedName name="FIRSTDATAROW1_8">#REF!</definedName>
    <definedName name="FIRSTDATAROW2">#REF!</definedName>
    <definedName name="FIRSTDATAROW3">#REF!</definedName>
    <definedName name="FIRSTDATAROW4">#REF!</definedName>
    <definedName name="FIRSTDATAROW5">NA()</definedName>
    <definedName name="FIRSTDATAROW6">NA()</definedName>
    <definedName name="FIS12222003">#REF!</definedName>
    <definedName name="FIS12222003_1">#REF!</definedName>
    <definedName name="FIS12222003_1_1">NA()</definedName>
    <definedName name="FIX">#REF!</definedName>
    <definedName name="FIXDAYS">#REF!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LATCOUPON">#REF!</definedName>
    <definedName name="flData">#REF!</definedName>
    <definedName name="flDataBottom">#REF!</definedName>
    <definedName name="FlowPPoint" hidden="1">{#N/A,#N/A,FALSE,"BALLANTINE´S ";#N/A,#N/A,FALSE,"FUNDADOR"}</definedName>
    <definedName name="FNDNAM1">#REF!</definedName>
    <definedName name="FNDNAM1_1">#REF!</definedName>
    <definedName name="FNDNAM1_1_1">NA()</definedName>
    <definedName name="FNDNAM1_22">#REF!</definedName>
    <definedName name="FNDNAM1_8">#REF!</definedName>
    <definedName name="FNDNAM2">#REF!</definedName>
    <definedName name="FNDNAM3">#REF!</definedName>
    <definedName name="FNDNAM4">#REF!</definedName>
    <definedName name="FNDNAM5">NA()</definedName>
    <definedName name="FNDNAM6">NA()</definedName>
    <definedName name="FNDUSERID1">#REF!</definedName>
    <definedName name="FNDUSERID1_1">#REF!</definedName>
    <definedName name="FNDUSERID1_1_1">NA()</definedName>
    <definedName name="FNDUSERID1_22">#REF!</definedName>
    <definedName name="FNDUSERID1_8">#REF!</definedName>
    <definedName name="FNDUSERID2">#REF!</definedName>
    <definedName name="FNDUSERID3">#REF!</definedName>
    <definedName name="FNDUSERID4">#REF!</definedName>
    <definedName name="FNDUSERID5">NA()</definedName>
    <definedName name="FNDUSERID6">NA()</definedName>
    <definedName name="Foreign_currency_translation_adjustments">#REF!</definedName>
    <definedName name="Format">#REF!</definedName>
    <definedName name="format1">#REF!</definedName>
    <definedName name="format1_1">#REF!</definedName>
    <definedName name="format1_1_1">NA()</definedName>
    <definedName name="formatGL">#REF!</definedName>
    <definedName name="formatLG">#REF!</definedName>
    <definedName name="fr" hidden="1">{#N/A,#N/A,FALSE,"BALLANTINE´S ";#N/A,#N/A,FALSE,"FUNDADOR"}</definedName>
    <definedName name="frank" hidden="1">{"ww targets by region",#N/A,TRUE,"Cards&amp;Volume";"BAwareEtoE",#N/A,TRUE,"B.Aware-Qual-EtoE";"MemSat",#N/A,TRUE,"Member Sat."}</definedName>
    <definedName name="frf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rfe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rfe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rfe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rfe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rfe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T_GROUP">#REF!</definedName>
    <definedName name="FT_SIMPLE">#REF!</definedName>
    <definedName name="FT_SIMPLE_BORDERED">#REF!</definedName>
    <definedName name="FT_SUB_GROUP">#REF!</definedName>
    <definedName name="FUNCTIONALCURRENCY1">#REF!</definedName>
    <definedName name="FUNCTIONALCURRENCY1_1">#REF!</definedName>
    <definedName name="FUNCTIONALCURRENCY1_1_1">NA()</definedName>
    <definedName name="FUNCTIONALCURRENCY1_22">#REF!</definedName>
    <definedName name="FUNCTIONALCURRENCY1_8">#REF!</definedName>
    <definedName name="FUNCTIONALCURRENCY2">#REF!</definedName>
    <definedName name="FUNCTIONALCURRENCY3">#REF!</definedName>
    <definedName name="FUNCTIONALCURRENCY4">#REF!</definedName>
    <definedName name="FUNCTIONALCURRENCY5">NA()</definedName>
    <definedName name="FUNCTIONALCURRENCY6">NA()</definedName>
    <definedName name="fv" hidden="1">{#N/A,#N/A,FALSE,"BALLANTINE´S ";#N/A,#N/A,FALSE,"FUNDADOR"}</definedName>
    <definedName name="fx">#REF!</definedName>
    <definedName name="Fx_Rate">#REF!</definedName>
    <definedName name="FX1_Amt">#REF!</definedName>
    <definedName name="FX2_Amt">#REF!</definedName>
    <definedName name="FX2_FXrate">#REF!</definedName>
    <definedName name="FX3_Amt">#REF!</definedName>
    <definedName name="g" hidden="1">#REF!</definedName>
    <definedName name="g1212_10">#REF!</definedName>
    <definedName name="g1212_9">#REF!</definedName>
    <definedName name="g128_10">#REF!</definedName>
    <definedName name="g128_9">#REF!</definedName>
    <definedName name="g333_10">#REF!</definedName>
    <definedName name="g333_9">#REF!</definedName>
    <definedName name="g555_10">#REF!</definedName>
    <definedName name="g555_9">#REF!</definedName>
    <definedName name="g666_10">#REF!</definedName>
    <definedName name="g666_9">#REF!</definedName>
    <definedName name="GAAP_Adj_DAC_GPV">#REF!</definedName>
    <definedName name="GAAP_Adj_RATIO">#REF!</definedName>
    <definedName name="GAAP_DATA">#REF!</definedName>
    <definedName name="Gap" hidden="1">{"ww targets by region",#N/A,TRUE,"Cards&amp;Volume";"BAwareEtoE",#N/A,TRUE,"B.Aware-Qual-EtoE";"MemSat",#N/A,TRUE,"Member Sat."}</definedName>
    <definedName name="gb" hidden="1">{#N/A,#N/A,FALSE,"BALLANTINE´S ";#N/A,#N/A,FALSE,"FUNDADOR"}</definedName>
    <definedName name="GB_ACCU">#REF!</definedName>
    <definedName name="GCG">#REF!</definedName>
    <definedName name="gdfgsdf" hidden="1">{#N/A,#N/A,FALSE,"BALLANTINE´S ";#N/A,#N/A,FALSE,"FUNDADOR"}</definedName>
    <definedName name="gdtid" hidden="1">{"ww targets by region",#N/A,TRUE,"Cards&amp;Volume";"BAwareEtoE",#N/A,TRUE,"B.Aware-Qual-EtoE";"MemSat",#N/A,TRUE,"Member Sat."}</definedName>
    <definedName name="GEBS">#REF!</definedName>
    <definedName name="GEFullBS">#REF!</definedName>
    <definedName name="GENHOLMAP">#REF!</definedName>
    <definedName name="gfghgh" hidden="1">{#N/A,#N/A,FALSE,"BALLANTINE´S ";#N/A,#N/A,FALSE,"FUNDADOR"}</definedName>
    <definedName name="gfhgsdfkg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fhgsdfkg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fhgsdfkg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fhgsdfkg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fhgsdfkg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fhgsdfkg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fhjhj" hidden="1">{#N/A,#N/A,FALSE,"BALLANTINE´S ";#N/A,#N/A,FALSE,"FUNDADOR"}</definedName>
    <definedName name="gfhk" hidden="1">{#N/A,#N/A,FALSE,"BALLANTINE´S ";#N/A,#N/A,FALSE,"FUNDADOR"}</definedName>
    <definedName name="gfhshst" hidden="1">{#N/A,#N/A,FALSE,"BALLANTINE´S ";#N/A,#N/A,FALSE,"FUNDADOR"}</definedName>
    <definedName name="gfhsrhset" hidden="1">{#N/A,#N/A,FALSE,"BALLANTINE´S ";#N/A,#N/A,FALSE,"FUNDADOR"}</definedName>
    <definedName name="gfsd465465">#REF!</definedName>
    <definedName name="gfsd465465_7">#REF!</definedName>
    <definedName name="gfvfhgfhg" hidden="1">{#N/A,#N/A,FALSE,"BALLANTINE´S ";#N/A,#N/A,FALSE,"FUNDADOR"}</definedName>
    <definedName name="gg" hidden="1">{#N/A,#N/A,FALSE,"BALLANTINE´S ";#N/A,#N/A,FALSE,"FUNDADOR"}</definedName>
    <definedName name="ggf" hidden="1">{#N/A,#N/A,FALSE,"BALLANTINE´S ";#N/A,#N/A,FALSE,"FUNDADOR"}</definedName>
    <definedName name="GGGG" hidden="1">{#N/A,#N/A,FALSE,"BALLANTINE´S ";#N/A,#N/A,FALSE,"FUNDADOR"}</definedName>
    <definedName name="G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h" hidden="1">{"'Eng (page2)'!$A$1:$D$52"}</definedName>
    <definedName name="ghfjc" hidden="1">{#N/A,#N/A,FALSE,"BALLANTINE´S ";#N/A,#N/A,FALSE,"FUNDADOR"}</definedName>
    <definedName name="ghghsdgh" hidden="1">{#N/A,#N/A,FALSE,"BALLANTINE´S ";#N/A,#N/A,FALSE,"FUNDADOR"}</definedName>
    <definedName name="ghsetyty" hidden="1">{#N/A,#N/A,FALSE,"BALLANTINE´S ";#N/A,#N/A,FALSE,"FUNDADOR"}</definedName>
    <definedName name="ghuu" hidden="1">{"'Eng (page2)'!$A$1:$D$52"}</definedName>
    <definedName name="goa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PV">#REF!</definedName>
    <definedName name="GPV_DATA">#REF!</definedName>
    <definedName name="GREAT_PACIFIC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oup">#REF!</definedName>
    <definedName name="Grouping">#REF!</definedName>
    <definedName name="GRP">#REF!</definedName>
    <definedName name="GrphActSales">#REF!</definedName>
    <definedName name="GrphActSales_7">#REF!</definedName>
    <definedName name="GrphActStk">#REF!</definedName>
    <definedName name="GrphActStk_7">#REF!</definedName>
    <definedName name="GrphPlanSales">#REF!</definedName>
    <definedName name="GrphPlanSales_7">#REF!</definedName>
    <definedName name="GrphTgtStk">#REF!</definedName>
    <definedName name="GrphTgtStk_7">#REF!</definedName>
    <definedName name="gsgtert" hidden="1">{#N/A,#N/A,FALSE,"BALLANTINE´S ";#N/A,#N/A,FALSE,"FUNDADOR"}</definedName>
    <definedName name="gt" hidden="1">{#N/A,#N/A,FALSE,"BALLANTINE´S ";#N/A,#N/A,FALSE,"FUNDADOR"}</definedName>
    <definedName name="gulzar" hidden="1">{"ww targets by region",#N/A,TRUE,"Cards&amp;Volume";"BAwareEtoE",#N/A,TRUE,"B.Aware-Qual-EtoE";"MemSat",#N/A,TRUE,"Member Sat."}</definedName>
    <definedName name="gvw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vw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vw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vw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vw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vw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WYUID1">#REF!</definedName>
    <definedName name="GWYUID1_1">#REF!</definedName>
    <definedName name="GWYUID1_1_1">NA()</definedName>
    <definedName name="GWYUID1_22">#REF!</definedName>
    <definedName name="GWYUID1_8">#REF!</definedName>
    <definedName name="GWYUID2">#REF!</definedName>
    <definedName name="GWYUID3">#REF!</definedName>
    <definedName name="GWYUID4">#REF!</definedName>
    <definedName name="GWYUID5">NA()</definedName>
    <definedName name="GWYUID6">NA()</definedName>
    <definedName name="h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ANNOVER">#REF!</definedName>
    <definedName name="hb" hidden="1">{#N/A,#N/A,FALSE,"BALLANTINE´S ";#N/A,#N/A,FALSE,"FUNDADOR"}</definedName>
    <definedName name="HC">"240604-020704(8) -S  Y'!$J$8"</definedName>
    <definedName name="head">#REF!</definedName>
    <definedName name="Header_Row">ROW(#REF!)</definedName>
    <definedName name="HeaderCol">#REF!</definedName>
    <definedName name="help" hidden="1">{"ww targets by region",#N/A,TRUE,"Cards&amp;Volume";"BAwareEtoE",#N/A,TRUE,"B.Aware-Qual-EtoE";"MemSat",#N/A,TRUE,"Member Sat."}</definedName>
    <definedName name="hg" hidden="1">{#N/A,#N/A,FALSE,"BALLANTINE´S ";#N/A,#N/A,FALSE,"FUNDADOR"}</definedName>
    <definedName name="hgfhh" hidden="1">{#N/A,#N/A,FALSE,"BALLANTINE´S ";#N/A,#N/A,FALSE,"FUNDADOR"}</definedName>
    <definedName name="hgfhsj" hidden="1">{#N/A,#N/A,FALSE,"BALLANTINE´S ";#N/A,#N/A,FALSE,"FUNDADOR"}</definedName>
    <definedName name="hh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h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h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h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h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h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hh" hidden="1">{"YTDACT1",#N/A,TRUE,"YTDACTAUST";"YTDACT2",#N/A,TRUE,"YTDACTAUST";"YTDACT3",#N/A,TRUE,"YTDACTAUST";"CCTR",#N/A,TRUE,"YTDACTCC"}</definedName>
    <definedName name="hhh_1" hidden="1">{"YTDACT1",#N/A,TRUE,"YTDACTAUST";"YTDACT2",#N/A,TRUE,"YTDACTAUST";"YTDACT3",#N/A,TRUE,"YTDACTAUST";"CCTR",#N/A,TRUE,"YTDACTCC"}</definedName>
    <definedName name="hhh_2" hidden="1">{"YTDACT1",#N/A,TRUE,"YTDACTAUST";"YTDACT2",#N/A,TRUE,"YTDACTAUST";"YTDACT3",#N/A,TRUE,"YTDACTAUST";"CCTR",#N/A,TRUE,"YTDACTCC"}</definedName>
    <definedName name="hhh_3" hidden="1">{"YTDACT1",#N/A,TRUE,"YTDACTAUST";"YTDACT2",#N/A,TRUE,"YTDACTAUST";"YTDACT3",#N/A,TRUE,"YTDACTAUST";"CCTR",#N/A,TRUE,"YTDACTCC"}</definedName>
    <definedName name="hhh_4" hidden="1">{"YTDACT1",#N/A,TRUE,"YTDACTAUST";"YTDACT2",#N/A,TRUE,"YTDACTAUST";"YTDACT3",#N/A,TRUE,"YTDACTAUST";"CCTR",#N/A,TRUE,"YTDACTCC"}</definedName>
    <definedName name="hhh_5" hidden="1">{"YTDACT1",#N/A,TRUE,"YTDACTAUST";"YTDACT2",#N/A,TRUE,"YTDACTAUST";"YTDACT3",#N/A,TRUE,"YTDACTAUST";"CCTR",#N/A,TRUE,"YTDACTCC"}</definedName>
    <definedName name="hhhhhhhhhhh" hidden="1">#REF!</definedName>
    <definedName name="hi" hidden="1">{#N/A,#N/A,FALSE,"BALLANTINE´S ";#N/A,#N/A,FALSE,"FUNDADOR"}</definedName>
    <definedName name="hjgfk" hidden="1">{#N/A,#N/A,FALSE,"BALLANTINE´S ";#N/A,#N/A,FALSE,"FUNDADOR"}</definedName>
    <definedName name="hjhjh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jhjh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jhjh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jhjh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jhjh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jhjh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ji" hidden="1">{#N/A,#N/A,FALSE,"BALLANTINE´S ";#N/A,#N/A,FALSE,"FUNDADOR"}</definedName>
    <definedName name="hn" hidden="1">{#N/A,#N/A,FALSE,"BALLANTINE´S ";#N/A,#N/A,FALSE,"FUNDADOR"}</definedName>
    <definedName name="HO">#REF!</definedName>
    <definedName name="HOdata">#REF!</definedName>
    <definedName name="HoldFile">#REF!</definedName>
    <definedName name="HOLIDAY">#REF!</definedName>
    <definedName name="HR">#REF!</definedName>
    <definedName name="hsghst" hidden="1">{#N/A,#N/A,FALSE,"BALLANTINE´S ";#N/A,#N/A,FALSE,"FUNDADOR"}</definedName>
    <definedName name="hskjdhkjashdkjasfkjhsakjhdksajhdkjahsdkjs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skjdhkjashdkjasfkjhsakjhdksajhdkjahsdkjs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skjdhkjashdkjasfkjhsakjhdksajhdkjahsdkjs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skjdhkjashdkjasfkjhsakjhdksajhdkjahsdkjs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skjdhkjashdkjasfkjhsakjhdksajhdkjahsdkjs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skjdhkjashdkjasfkjhsakjhdksajhdkjahsdkjs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hsrghuy6hj" hidden="1">{#N/A,#N/A,FALSE,"BALLANTINE´S ";#N/A,#N/A,FALSE,"FUNDADOR"}</definedName>
    <definedName name="hstdghg" hidden="1">{#N/A,#N/A,FALSE,"BALLANTINE´S ";#N/A,#N/A,FALSE,"FUNDADOR"}</definedName>
    <definedName name="HTM_CODE">"$#REF!.$V$1:$V$65536"</definedName>
    <definedName name="HTML___Control" hidden="1">{"'Portfolio'!$A$1:$V$52"}</definedName>
    <definedName name="HTML___Control_1" hidden="1">{"'Portfolio'!$A$1:$V$52"}</definedName>
    <definedName name="HTML___Control_2" hidden="1">{"'Portfolio'!$A$1:$V$52"}</definedName>
    <definedName name="HTML___Control_3" hidden="1">{"'Portfolio'!$A$1:$V$52"}</definedName>
    <definedName name="HTML___Control_4" hidden="1">{"'Portfolio'!$A$1:$V$52"}</definedName>
    <definedName name="HTML___Control_5" hidden="1">{"'Portfolio'!$A$1:$V$52"}</definedName>
    <definedName name="HTML__Control" hidden="1">{"'Portfolio'!$A$1:$V$52"}</definedName>
    <definedName name="HTML__Control_1" hidden="1">{"'Portfolio'!$A$1:$V$52"}</definedName>
    <definedName name="HTML__Control_2" hidden="1">{"'Portfolio'!$A$1:$V$52"}</definedName>
    <definedName name="HTML__Control_3" hidden="1">{"'Portfolio'!$A$1:$V$52"}</definedName>
    <definedName name="HTML__Control_4" hidden="1">{"'Portfolio'!$A$1:$V$52"}</definedName>
    <definedName name="HTML__Control_5" hidden="1">{"'Portfolio'!$A$1:$V$52"}</definedName>
    <definedName name="HTML_CodePage" hidden="1">874</definedName>
    <definedName name="HTML_Control" hidden="1">{"'Portfolio'!$A$1:$V$52"}</definedName>
    <definedName name="HTML_Control_1">{"'Portfolio'!$A$1:$V$52"}</definedName>
    <definedName name="HTML_Control_1_1">{"'Portfolio'!$A$1:$V$52"}</definedName>
    <definedName name="HTML_Control_1_2">{"'Portfolio'!$A$1:$V$52"}</definedName>
    <definedName name="HTML_Control_2" hidden="1">{"'Portfolio'!$A$1:$V$52"}</definedName>
    <definedName name="HTML_Control_3" hidden="1">{"'Portfolio'!$A$1:$V$52"}</definedName>
    <definedName name="HTML_Control_4" hidden="1">{"'Portfolio'!$A$1:$V$52"}</definedName>
    <definedName name="HTML_Control_5" hidden="1">{"'Portfolio'!$A$1:$V$52"}</definedName>
    <definedName name="HTML_Control2" hidden="1">{"'Eng (page2)'!$A$1:$D$52"}</definedName>
    <definedName name="HTML＿Control2" hidden="1">{"'Sheet1'!$B$5:$H$34"}</definedName>
    <definedName name="HTML_Description" hidden="1">""</definedName>
    <definedName name="HTML_Email" hidden="1">"supornj@scb.co.th"</definedName>
    <definedName name="HTML_Header" hidden="1">"Portfolio"</definedName>
    <definedName name="HTML_LastUpdate" hidden="1">"26/10/01"</definedName>
    <definedName name="HTML_LineAfter" hidden="1">TRUE</definedName>
    <definedName name="HTML_LineBefore" hidden="1">TRUE</definedName>
    <definedName name="HTML_Name" hidden="1">"Treasury Control Team 2"</definedName>
    <definedName name="HTML_OBDlg2" hidden="1">TRUE</definedName>
    <definedName name="HTML_OBDlg4" hidden="1">TRUE</definedName>
    <definedName name="HTML_OS" hidden="1">0</definedName>
    <definedName name="HTML_PathFile" hidden="1">"C:\My Documents\cpportHTML.htm"</definedName>
    <definedName name="HTML_PathFileMac" hidden="1">"Macintosh HD:HomePageStuff:New_Home_Page:datafile:ctryprem.html"</definedName>
    <definedName name="HTML_Title" hidden="1">"CPPORT"</definedName>
    <definedName name="htmlctrl" hidden="1">{"'Eng (page2)'!$A$1:$D$52"}</definedName>
    <definedName name="hy" hidden="1">{#N/A,#N/A,FALSE,"BALLANTINE´S ";#N/A,#N/A,FALSE,"FUNDADOR"}</definedName>
    <definedName name="hye" hidden="1">{#N/A,#N/A,FALSE,"BALLANTINE´S ";#N/A,#N/A,FALSE,"FUNDADOR"}</definedName>
    <definedName name="hytrhty">#REF!</definedName>
    <definedName name="hytrhty_7">#REF!</definedName>
    <definedName name="i" hidden="1">{#N/A,#N/A,FALSE,"BALLANTINE´S ";#N/A,#N/A,FALSE,"FUNDADOR"}</definedName>
    <definedName name="I_7">#REF!</definedName>
    <definedName name="ICBCBS">#REF!</definedName>
    <definedName name="ICBCFullBS">#REF!</definedName>
    <definedName name="idcprov">#REF!</definedName>
    <definedName name="idcprov_7">#REF!</definedName>
    <definedName name="IELWSALES">#REF!</definedName>
    <definedName name="IELWSALES_7">#REF!</definedName>
    <definedName name="IELYSALES">#REF!</definedName>
    <definedName name="IELYSALES_7">#REF!</definedName>
    <definedName name="IEPLANSALES">#REF!</definedName>
    <definedName name="IEPLANSALES_7">#REF!</definedName>
    <definedName name="IESP">#REF!</definedName>
    <definedName name="IESP_7">#REF!</definedName>
    <definedName name="IFCT_LT_update">#REF!</definedName>
    <definedName name="IFCT_update">#REF!</definedName>
    <definedName name="IFInput">#REF!</definedName>
    <definedName name="ii" hidden="1">{#N/A,#N/A,FALSE,"BALLANTINE´S ";#N/A,#N/A,FALSE,"FUNDADOR"}</definedName>
    <definedName name="iiiiiiiiiiiii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iiiiiiiiiii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iiiiiiiiiii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iiiiiiiiiii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iiiiiiiiiii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iiiiiiiiiii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k" hidden="1">{#N/A,#N/A,FALSE,"BALLANTINE´S ";#N/A,#N/A,FALSE,"FUNDADOR"}</definedName>
    <definedName name="ILG_Adj_RATIO">#REF!</definedName>
    <definedName name="ILG0345_GAAP_Adj_Query">#REF!</definedName>
    <definedName name="IM">#REF!</definedName>
    <definedName name="IMPORTDFF1">#REF!</definedName>
    <definedName name="IMPORTDFF1_1">#REF!</definedName>
    <definedName name="IMPORTDFF1_1_1">NA()</definedName>
    <definedName name="IMPORTDFF1_22">#REF!</definedName>
    <definedName name="IMPORTDFF1_8">#REF!</definedName>
    <definedName name="IMPORTDFF2">#REF!</definedName>
    <definedName name="IMPORTDFF3">#REF!</definedName>
    <definedName name="IMPORTDFF4">#REF!</definedName>
    <definedName name="IMPORTDFF5">NA()</definedName>
    <definedName name="IMPORTDFF6">NA()</definedName>
    <definedName name="IN">#REF!</definedName>
    <definedName name="IN_7">#REF!</definedName>
    <definedName name="Income">#REF!</definedName>
    <definedName name="Income_6">#REF!</definedName>
    <definedName name="Income_taxes_payable">#REF!</definedName>
    <definedName name="incs_CP">"$#REF!.$A$1:$AMJ$65536"</definedName>
    <definedName name="incs_FC">"$#REF!.$A$1:$AMJ$65536"</definedName>
    <definedName name="Index">#REF!</definedName>
    <definedName name="INFO_N">#REF!</definedName>
    <definedName name="instrument">#REF!</definedName>
    <definedName name="Int_Per_Year">#REF!</definedName>
    <definedName name="Intangible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est">#REF!</definedName>
    <definedName name="Interest_">1.02</definedName>
    <definedName name="interim" hidden="1">{"Book Income",#N/A,FALSE,"B&amp;T";"Taxable Income",#N/A,FALSE,"B&amp;T"}</definedName>
    <definedName name="INTERNET_N">#REF!</definedName>
    <definedName name="INTEROP">#REF!</definedName>
    <definedName name="IntFreeCred">#REF!</definedName>
    <definedName name="IntFreeCred_7">#REF!</definedName>
    <definedName name="IntroPrintArea" hidden="1">#REF!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Comm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Comm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Comm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Comm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Comm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ert_e" hidden="1">{"'SCBMF'!$A$1:$I$51","'SCBDA'!$A$1:$I$45","'SCBBA'!$A$1:$I$37"}</definedName>
    <definedName name="InvoiceList">#REF!</definedName>
    <definedName name="io" hidden="1">{#N/A,#N/A,FALSE,"BALLANTINE´S ";#N/A,#N/A,FALSE,"FUNDADOR"}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RES_DOM_FFIEC" hidden="1">"c15269"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S_NON_ACCRUAL_ASSET_DURING_QTR_FFIEC" hidden="1">"c15349"</definedName>
    <definedName name="IQ_ADJ_AVG_BANK_ASSETS" hidden="1">"c2671"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ORT_EXP_IMPAIRMENT_OTHER_INTANGIBLE_ASSETS_FFIEC" hidden="1">"c13026"</definedName>
    <definedName name="IQ_AMORTIZATION" hidden="1">"c1591"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REPRICE_ASSETS_TOT_FFIEC" hidden="1">"c13454"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SALE_SEC_FFIEC" hidden="1">"c12791"</definedName>
    <definedName name="IQ_AVERAGE_DEPOSITS" hidden="1">"c15256"</definedName>
    <definedName name="IQ_AVERAGE_INTEREST_BEARING_DEPOSITS" hidden="1">"c15254"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NK_DEBT" hidden="1">"c2544"</definedName>
    <definedName name="IQ_BANK_DEBT_PCT" hidden="1">"c2545"</definedName>
    <definedName name="IQ_BANK_LOAN_LIST" hidden="1">"c13507"</definedName>
    <definedName name="IQ_BANKING_FEES_OPERATING_INC_FFIEC" hidden="1">"c13386"</definedName>
    <definedName name="IQ_BANKS_FOREIGN_COUNTRIES_NON_TRANS_ACCTS_FFIEC" hidden="1">"c15326"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DOM" hidden="1">"c177"</definedName>
    <definedName name="IQ_COMMERCIAL_FIRE_WRITTEN" hidden="1">"c178"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ON_ACCRUAL_FFIEC" hidden="1">"c13323"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ISK_BASED_FFIEC" hidden="1">"c13431"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GROSS_LOANS_FFIEC" hidden="1">"c13400"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SELL_SEC_OTHER_OFF_BS_FFIEC" hidden="1">"c13129"</definedName>
    <definedName name="IQ_COMMODITY_EXPOSURE_FFIEC" hidden="1">"c13061"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LAND_DEV_DOM_FFIEC" hidden="1">"c15267"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O_ID" hidden="1">"c15222"</definedName>
    <definedName name="IQ_COO_NAME" hidden="1">"c15221"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NON_ACCRUAL_FFIEC" hidden="1">"c13324"</definedName>
    <definedName name="IQ_CREDIT_CARD_LOANS_RECOV_FFIEC" hidden="1">"c13202"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TOT_DEPOSITS_FFIEC" hidden="1">"c13902"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INTEREST_SECURITIES" hidden="1">"c5509"</definedName>
    <definedName name="IQ_DEPOSITS_LESS_100K_COMMERCIAL_BANK_SUBS_FFIEC" hidden="1">"c12948"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FIEC" hidden="1">"c12969"</definedName>
    <definedName name="IQ_DIVIDENDS_DECLARED_PREFERRED_FFIEC" hidden="1">"c12968"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QUARTERLY_AVG_FFIEC" hidden="1">"c13086"</definedName>
    <definedName name="IQ_EARNING_ASSETS_REPRICE_ASSETS_TOT_FFIEC" hidden="1">"c13451"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QUARTERLY_AVG_FFIEC" hidden="1">"c13092"</definedName>
    <definedName name="IQ_EQUITY_ENDING_FFIEC" hidden="1">"c12973"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QUARTERLY_AVG_FFIEC" hidden="1">"c15474"</definedName>
    <definedName name="IQ_EQUITY_SECURITIES_WITHOUT_FAIR_VALUES_FFIEC" hidden="1">"c12846"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TOT_LOANS_FFIEC" hidden="1">"c13870"</definedName>
    <definedName name="IQ_FARMLAND_DOM_FFIEC" hidden="1">"c15268"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QUARTERLY_AVG_FFIEC" hidden="1">"c13090"</definedName>
    <definedName name="IQ_FED_FUNDS_SOLD_DOM_FFIEC" hidden="1">"c12806"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INCOME_OPERATING_INC_FFIEC" hidden="1">"c13383"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ORECLOSED_PROP_GNMA_LOANS_FFIEC" hidden="1">"c15272"</definedName>
    <definedName name="IQ_FOREIGN_BANKS_DUE_30_89_FFIEC" hidden="1">"c13269"</definedName>
    <definedName name="IQ_FOREIGN_BANKS_DUE_90_FFIEC" hidden="1">"c13295"</definedName>
    <definedName name="IQ_FOREIGN_BANKS_NON_ACCRUAL_FFIEC" hidden="1">"c13321"</definedName>
    <definedName name="IQ_FOREIGN_BRANCHES_U.S._BANKS_LOANS_FDIC" hidden="1">"c6438"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TOT_FFIEC" hidden="1">"c13486"</definedName>
    <definedName name="IQ_FOREIGN_DEPOSITS_TOTAL_DEPOSITS" hidden="1">"c15719"</definedName>
    <definedName name="IQ_FOREIGN_EXCHANGE" hidden="1">"c1376"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FIEC" hidden="1">"c13125"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OODWILL_FFIEC" hidden="1">"c12836"</definedName>
    <definedName name="IQ_GOODWILL_IMPAIRMENT_FFIEC" hidden="1">"c13025"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OME_CHECKS_FFIEC" hidden="1">"c13040"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GROSS_LOANS_FFIEC" hidden="1">"c13411"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UR_RECEIV" hidden="1">"c1600"</definedName>
    <definedName name="IQ_INSURANCE_REINSURANCE_UNDERWRITING_INCOME_FFIEC" hidden="1">"c13008"</definedName>
    <definedName name="IQ_INSURANCE_REV_OPERATING_INC_FFIEC" hidden="1">"c13387"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UTI" hidden="1">"c592"</definedName>
    <definedName name="IQ_INT_EXPENSE_AVG_ASSET" hidden="1">"c15705"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INC_AVG_ASSETS_FFIEC" hidden="1">"c13356"</definedName>
    <definedName name="IQ_INT_INC_BR" hidden="1">"c593"</definedName>
    <definedName name="IQ_INT_INC_DUE_DEPOSITORY_INSTITUTIONS_FFIEC" hidden="1">"c12981"</definedName>
    <definedName name="IQ_INT_INC_EARNING_ASSETS_FFIEC" hidden="1">"c13375"</definedName>
    <definedName name="IQ_INT_INC_FED_FUNDS_SOLD_FFIEC" hidden="1">"c12987"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DOM_FFIEC" hidden="1">"c12915"</definedName>
    <definedName name="IQ_LEASE_FINANCING_RECEIVABLES_QUARTERLY_AVG_FFIEC" hidden="1">"c15483"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LEASE_RECEIV" hidden="1">"c657"</definedName>
    <definedName name="IQ_LOAN_LOSS" hidden="1">"c1386"</definedName>
    <definedName name="IQ_LOAN_LOSS_ALLOWANCE_NON_PERF_ASSETS_FFIEC" hidden="1">"c13912"</definedName>
    <definedName name="IQ_LOAN_LOSS_PROVISION_FOREIGN_FFIEC" hidden="1">"c15382"</definedName>
    <definedName name="IQ_LOAN_LOSSES_AVERAGE_LOANS_FFIEC" hidden="1">"c13350"</definedName>
    <definedName name="IQ_LOAN_SERVICE_REV" hidden="1">"c658"</definedName>
    <definedName name="IQ_LOANS_AGRICULTURAL_PROD_LL_REC_FFIEC" hidden="1">"c12886"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CONSTRUCTION_TRADING_DOM_FFIEC" hidden="1">"c12925"</definedName>
    <definedName name="IQ_LOANS_SECURED_FARMLAND_TRADING_DOM_FFIEC" hidden="1">"c12926"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US_INST_CHARGE_OFFS_FFIEC" hidden="1">"c13175"</definedName>
    <definedName name="IQ_LOANS_US_INST_RECOV_FFIEC" hidden="1">"c13197"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41666.7099189815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CASH_FFIEC" hidden="1">"c12774"</definedName>
    <definedName name="IQ_NONINTEREST_INC_FOREIGN_FFIEC" hidden="1">"c15376"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T_DERIVATIVES_BENEFICIARY_FFIEC" hidden="1">"c13118"</definedName>
    <definedName name="IQ_NOTIONAL_AMT_DERIVATIVES_GUARANTOR_FFIEC" hidden="1">"c13111"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FFIEC" hidden="1">"c12831"</definedName>
    <definedName name="IQ_OREO_FOREIGN_FFIEC" hidden="1">"c15273"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L_REC_DOM_FFIEC" hidden="1">"c12914"</definedName>
    <definedName name="IQ_OTHER_LOANS_NON_ACCRUAL_FFIEC" hidden="1">"c13327"</definedName>
    <definedName name="IQ_OTHER_LOANS_RISK_BASED_FFIEC" hidden="1">"c13435"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FIEC" hidden="1">"c13027"</definedName>
    <definedName name="IQ_OTHER_NON_INT_EXP_TOTAL" hidden="1">"c954"</definedName>
    <definedName name="IQ_OTHER_NON_INT_INC" hidden="1">"c955"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UNDRAWN" hidden="1">"c2522"</definedName>
    <definedName name="IQ_OTHER_UNITS" hidden="1">"c8772"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LIST" hidden="1">"c13506"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IGN_FFIEC" hidden="1">"c13479"</definedName>
    <definedName name="IQ_RE_GAIN_LOSS_SALE_ASSETS" hidden="1">"c8751"</definedName>
    <definedName name="IQ_RE_LOANS_1_4_GROSS_LOANS_FFIEC" hidden="1">"c13397"</definedName>
    <definedName name="IQ_RE_LOANS_DOM_QUARTERLY_AVG_FFIEC" hidden="1">"c15476"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AVG_LOANS_FFIEC" hidden="1">"c13476"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40255.5286805556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E_COMMON_GROSS_FFIEC" hidden="1">"c12963"</definedName>
    <definedName name="IQ_SALE_CONVERSION_ACQUISITION_NET_COMMON_FFIEC" hidden="1">"c15351"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DEBT" hidden="1">"c2546"</definedName>
    <definedName name="IQ_SECURED_DEBT_PCT" hidden="1">"c2547"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MULTI_RES_LL_REC_DOM_FFIEC" hidden="1">"c12905"</definedName>
    <definedName name="IQ_SECURITIES_HELD_MATURITY_FFIEC" hidden="1">"c12777"</definedName>
    <definedName name="IQ_SECURITIES_ISSUED_US_FFIEC" hidden="1">"c12781"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POLI_SUBD_US_NON_TRANS_ACCTS_FFIEC" hidden="1">"c15324"</definedName>
    <definedName name="IQ_STATES_POLI_SUBD_US_TRANS_ACCTS_FFIEC" hidden="1">"c15316"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MORE_100K_OTHER_INSTITUTIONS_FFIEC" hidden="1">"c12954"</definedName>
    <definedName name="IQ_TIME_DEPOSITS_MORE_100K_TOT_DEPOSITS_FFIEC" hidden="1">"c13906"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EPOSITS_DOM_FFIEC" hidden="1">"c15313"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ASSETS_FAIR_VALUE_TOT_FFIEC" hidden="1">"c13210"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SFMEXTREF">#REF!</definedName>
    <definedName name="IRSTREXTREF">#REF!</definedName>
    <definedName name="IS_Balance">#REF!</definedName>
    <definedName name="IS_Balance_6">#REF!</definedName>
    <definedName name="IS_Code">#REF!</definedName>
    <definedName name="IS_Code_6">#REF!</definedName>
    <definedName name="ISIC">#REF!</definedName>
    <definedName name="ISIN">#REF!</definedName>
    <definedName name="Issue_Type">#REF!</definedName>
    <definedName name="ITD_Special">#REF!</definedName>
    <definedName name="ItemA">#REF!</definedName>
    <definedName name="ItemA_1">#REF!</definedName>
    <definedName name="ItemA_1_1">NA()</definedName>
    <definedName name="ItemA_1_1_1">NA()</definedName>
    <definedName name="ItemB">#REF!</definedName>
    <definedName name="ItemB_1">#REF!</definedName>
    <definedName name="ItemB_1_1">NA()</definedName>
    <definedName name="ItemB_1_1_1">NA()</definedName>
    <definedName name="ItemsActuallyTested">#REF!</definedName>
    <definedName name="ItemsActuallyTested_7">#REF!</definedName>
    <definedName name="j" hidden="1">#REF!</definedName>
    <definedName name="jdjjdjdjdjdjdjdjdjdjdjdj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djjdjdjdjdjdjdjdjdjdjdjd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djjdjdjdjdjdjdjdjdjdjdjd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djjdjdjdjdjdjdjdjdjdjdjd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djjdjdjdjdjdjdjdjdjdjdjd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djjdjdjdjdjdjdjdjdjdjdjd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j" hidden="1">{#N/A,#N/A,FALSE,"BALLANTINE´S ";#N/A,#N/A,FALSE,"FUNDADOR"}</definedName>
    <definedName name="jjh" hidden="1">{#N/A,#N/A,FALSE,"BALLANTINE´S ";#N/A,#N/A,FALSE,"FUNDADOR"}</definedName>
    <definedName name="jkl" hidden="1">{#N/A,#N/A,FALSE,"BALLANTINE´S ";#N/A,#N/A,FALSE,"FUNDADOR"}</definedName>
    <definedName name="jlgfyy" hidden="1">{#N/A,#N/A,FALSE,"BALLANTINE´S ";#N/A,#N/A,FALSE,"FUNDADOR"}</definedName>
    <definedName name="jm" hidden="1">{#N/A,#N/A,FALSE,"BALLANTINE´S ";#N/A,#N/A,FALSE,"FUNDADOR"}</definedName>
    <definedName name="JN_Souce">#REF!</definedName>
    <definedName name="JournalSource">#REF!</definedName>
    <definedName name="JournalType">#REF!</definedName>
    <definedName name="JPYRate">#REF!</definedName>
    <definedName name="jpythb">#REF!</definedName>
    <definedName name="Jr_F">#REF!</definedName>
    <definedName name="Jr_T">#REF!</definedName>
    <definedName name="jsjdlkjdlkasjdlkjdlakjdlkjslkjsa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sjdlkjdlkasjdlkjdlakjdlkjslkjsal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sjdlkjdlkasjdlkjdlakjdlkjslkjsal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sjdlkjdlkasjdlkjdlakjdlkjslkjsal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sjdlkjdlkasjdlkjdlakjdlkjslkjsal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sjdlkjdlkasjdlkjdlakjdlkjslkjsal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u" hidden="1">{#N/A,#N/A,FALSE,"BALLANTINE´S ";#N/A,#N/A,FALSE,"FUNDADOR"}</definedName>
    <definedName name="K">#REF!</definedName>
    <definedName name="k_6097">#REF!</definedName>
    <definedName name="K_6097_TH">#REF!</definedName>
    <definedName name="k_6097Data">#REF!</definedName>
    <definedName name="KBANKBS">#REF!</definedName>
    <definedName name="KBANKFullBS">#REF!</definedName>
    <definedName name="KBANKPL">#REF!</definedName>
    <definedName name="KBANKPLYTD">#REF!</definedName>
    <definedName name="ked" hidden="1">{"'Model'!$A$1:$N$53"}</definedName>
    <definedName name="keyerracc">#REF!</definedName>
    <definedName name="keyerracc_7">#REF!</definedName>
    <definedName name="KeyRate_Deposit">#REF!</definedName>
    <definedName name="KHR">4100</definedName>
    <definedName name="ki" hidden="1">{#N/A,#N/A,FALSE,"BALLANTINE´S ";#N/A,#N/A,FALSE,"FUNDADOR"}</definedName>
    <definedName name="kideie">IF(#REF!&lt;&gt;"",DATE(YEAR(#REF!),MONTH(#REF!)+(#REF!-1)*12/#REF!,DAY(#REF!)),"")</definedName>
    <definedName name="kj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j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j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j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j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j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jj" hidden="1">{"'SCBMF'!$A$1:$I$51","'SCBDA'!$A$1:$I$45","'SCBBA'!$A$1:$I$37"}</definedName>
    <definedName name="kk" hidden="1">{#N/A,#N/A,FALSE,"BALLANTINE´S ";#N/A,#N/A,FALSE,"FUNDADOR"}</definedName>
    <definedName name="KK_update">#REF!</definedName>
    <definedName name="KK_W3_update">#REF!</definedName>
    <definedName name="KKBS">#REF!</definedName>
    <definedName name="KKFullBS">#REF!</definedName>
    <definedName name="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>#REF!</definedName>
    <definedName name="KKPL">#REF!</definedName>
    <definedName name="KKPLYTD">#REF!</definedName>
    <definedName name="kljk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ljkl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ljkl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ljkl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ljkl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ljkl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ljljh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ljljhl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ljljhl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ljljhl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ljljhl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ljljhl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klk" hidden="1">{"'Eng (page2)'!$A$1:$D$52"}</definedName>
    <definedName name="KnownCF">#REF!</definedName>
    <definedName name="ko" hidden="1">{#N/A,#N/A,FALSE,"BALLANTINE´S ";#N/A,#N/A,FALSE,"FUNDADOR"}</definedName>
    <definedName name="kpi">#REF!</definedName>
    <definedName name="kpl" hidden="1">{#N/A,#N/A,FALSE,"BALLANTINE´S ";#N/A,#N/A,FALSE,"FUNDADOR"}</definedName>
    <definedName name="KTB_LT_update">#REF!</definedName>
    <definedName name="KTB_update">#REF!</definedName>
    <definedName name="KTBBS">#REF!</definedName>
    <definedName name="KTBFULLBS">#REF!</definedName>
    <definedName name="KTBPL">#REF!</definedName>
    <definedName name="KTBPLYTD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4564968">#REF!</definedName>
    <definedName name="l4564968_7">#REF!</definedName>
    <definedName name="LABELTEXTCOLUMN1">#REF!</definedName>
    <definedName name="LABELTEXTCOLUMN1_1">#REF!</definedName>
    <definedName name="LABELTEXTCOLUMN1_1_1">NA()</definedName>
    <definedName name="LABELTEXTCOLUMN1_22">#REF!</definedName>
    <definedName name="LABELTEXTCOLUMN1_8">#REF!</definedName>
    <definedName name="LABELTEXTCOLUMN2">#REF!</definedName>
    <definedName name="LABELTEXTCOLUMN3">#REF!</definedName>
    <definedName name="LABELTEXTCOLUMN4">#REF!</definedName>
    <definedName name="LABELTEXTCOLUMN5">NA()</definedName>
    <definedName name="LABELTEXTCOLUMN6">NA()</definedName>
    <definedName name="LABELTEXTROW1">#REF!</definedName>
    <definedName name="LABELTEXTROW1_1">#REF!</definedName>
    <definedName name="LABELTEXTROW1_1_1">NA()</definedName>
    <definedName name="LABELTEXTROW1_22">#REF!</definedName>
    <definedName name="LABELTEXTROW1_8">#REF!</definedName>
    <definedName name="LABELTEXTROW2">#REF!</definedName>
    <definedName name="LABELTEXTROW3">#REF!</definedName>
    <definedName name="LABELTEXTROW4">#REF!</definedName>
    <definedName name="LABELTEXTROW5">NA()</definedName>
    <definedName name="LABELTEXTROW6">NA()</definedName>
    <definedName name="lampiran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ampiran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ampiran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ampiran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ampiran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ampiran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asd_Dasd">IF(Values_Entered,Header_Row+Number_of_Payments,Header_Row)</definedName>
    <definedName name="lasd_dass">IF(Values_Entered,Header_Row+Number_of_Payments,Header_Row)</definedName>
    <definedName name="Last_Row">IF(Values_Entered,Header_Row+Number_of_Payments,Header_Row)</definedName>
    <definedName name="LCR_BOT">#REF!</definedName>
    <definedName name="LCR_BOT_1">#REF!</definedName>
    <definedName name="LCR_BOT_1_1">NA()</definedName>
    <definedName name="LCR_BOT_1_1_1">NA()</definedName>
    <definedName name="LegalEntity">#REF!</definedName>
    <definedName name="LegType">#REF!</definedName>
    <definedName name="LegTypeId">#REF!</definedName>
    <definedName name="LG">"$#REF!.$A$1:$AMJ$65536"</definedName>
    <definedName name="LG_Balance">"$#REF!.$A$1:$AMJ$65536"</definedName>
    <definedName name="LG_Balance_2">"$#REF!.$A$1:$AMJ$65536"</definedName>
    <definedName name="lg_eis_all">#REF!</definedName>
    <definedName name="lg_eis_all_1">#REF!</definedName>
    <definedName name="lg_eis_all_1_1">#REF!</definedName>
    <definedName name="lg_eis_all_1_1_1">NA()</definedName>
    <definedName name="lg_eis_all_1_1_1_1">NA()</definedName>
    <definedName name="lg_eis_all_1_1_1_1_1">NA()</definedName>
    <definedName name="lg_eis_all_1_1_1_1_1_1">NA()</definedName>
    <definedName name="lg_eis_all_1_1_1_1_1_1_1">NA()</definedName>
    <definedName name="lg_eis_all_1_1_1_1_1_1_1_1">NA()</definedName>
    <definedName name="lg_eis_thb">#REF!</definedName>
    <definedName name="lg_eis_thb_1">#REF!</definedName>
    <definedName name="lg_eis_thb_1_1">NA()</definedName>
    <definedName name="lg_eis_thb_1_1_1">NA()</definedName>
    <definedName name="lg_eis_thb_1_1_1_1">NA()</definedName>
    <definedName name="lg_mth">#REF!</definedName>
    <definedName name="lg_off_all">#REF!</definedName>
    <definedName name="lg_off_all_1">#REF!</definedName>
    <definedName name="lg_off_all_1_1">NA()</definedName>
    <definedName name="lg_off_all_1_1_1">NA()</definedName>
    <definedName name="lg_off_all_1_1_1_1">NA()</definedName>
    <definedName name="lg_off_thb">#REF!</definedName>
    <definedName name="lg_off_thb_1">#REF!</definedName>
    <definedName name="lg_off_thb_1_1">NA()</definedName>
    <definedName name="lg_off_thb_1_1_1">NA()</definedName>
    <definedName name="lg_off_thb_1_1_1_1">NA()</definedName>
    <definedName name="lg_off_usd">#REF!</definedName>
    <definedName name="LH_update">#REF!</definedName>
    <definedName name="LH_W2">#REF!</definedName>
    <definedName name="LH_W2_N">#REF!</definedName>
    <definedName name="LHBS">#REF!</definedName>
    <definedName name="LHFullBS">#REF!</definedName>
    <definedName name="Liabilities">#REF!</definedName>
    <definedName name="Liabilities_6">#REF!</definedName>
    <definedName name="Liability">#REF!</definedName>
    <definedName name="Liability_6">#REF!</definedName>
    <definedName name="LIFE">#REF!</definedName>
    <definedName name="Likelihood">#REF!</definedName>
    <definedName name="lili.target" hidden="1">{"ww targets by region",#N/A,TRUE,"Cards&amp;Volume";"BAwareEtoE",#N/A,TRUE,"B.Aware-Qual-EtoE";"MemSat",#N/A,TRUE,"Member Sat."}</definedName>
    <definedName name="Limit_Margin">0.07</definedName>
    <definedName name="Line">#REF!</definedName>
    <definedName name="lisa.targets" hidden="1">{"ww targets by region",#N/A,TRUE,"Cards&amp;Volume";"BAwareEtoE",#N/A,TRUE,"B.Aware-Qual-EtoE";"MemSat",#N/A,TRUE,"Member Sat."}</definedName>
    <definedName name="list">#REF!</definedName>
    <definedName name="list_10">#REF!</definedName>
    <definedName name="list_9">#REF!</definedName>
    <definedName name="List_Curr">#REF!</definedName>
    <definedName name="ListPage">#REF!</definedName>
    <definedName name="ljhlj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jhlj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jhlj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jhlj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jhlj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jhlj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kdfhkjasdhfkjdhfkjsdhfjksjdah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kdfhkjasdhfkjdhfkjsdhfjksjdahf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kdfhkjasdhfkjdhfkjsdhfjksjdahf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kdfhkjasdhfkjdhfkjsdhfjksjdahf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kdfhkjasdhfkjdhfkjsdhfjksjdahf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kdfhkjasdhfkjdhfkjsdhfjksjdahf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l" hidden="1">{#N/A,#N/A,FALSE,"BALLANTINE´S ";#N/A,#N/A,FALSE,"FUNDADOR"}</definedName>
    <definedName name="llll" hidden="1">{"'Eng (page2)'!$A$1:$D$52"}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oyacc">#REF!</definedName>
    <definedName name="lloyacc_7">#REF!</definedName>
    <definedName name="llu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lu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lu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lu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lu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lu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lo" hidden="1">{#N/A,#N/A,FALSE,"BALLANTINE´S ";#N/A,#N/A,FALSE,"FUNDADOR"}</definedName>
    <definedName name="LOAN">#REF!</definedName>
    <definedName name="Loan_Amt">#REF!</definedName>
    <definedName name="Loan_Term">#REF!</definedName>
    <definedName name="LOB_Run_Number">#REF!</definedName>
    <definedName name="LOCRTNPROV">#REF!</definedName>
    <definedName name="LOCRTNPROV_7">#REF!</definedName>
    <definedName name="LOCSTKPROV">#REF!</definedName>
    <definedName name="LOCSTKPROV_7">#REF!</definedName>
    <definedName name="LOLO" hidden="1">{#N/A,#N/A,FALSE,"BALLANTINE´S ";#N/A,#N/A,FALSE,"FUNDADOR"}</definedName>
    <definedName name="LOLO1" hidden="1">{#N/A,#N/A,FALSE,"BALLANTINE´S ";#N/A,#N/A,FALSE,"FUNDADOR"}</definedName>
    <definedName name="LOLO2" hidden="1">{#N/A,#N/A,FALSE,"BALLANTINE´S ";#N/A,#N/A,FALSE,"FUNDADOR"}</definedName>
    <definedName name="lolo3" hidden="1">{#N/A,#N/A,FALSE,"BALLANTINE´S ";#N/A,#N/A,FALSE,"FUNDADOR"}</definedName>
    <definedName name="Long_term_debt">#REF!</definedName>
    <definedName name="loop">#REF!</definedName>
    <definedName name="loop1">#REF!</definedName>
    <definedName name="loop2">#REF!</definedName>
    <definedName name="loop3">#REF!</definedName>
    <definedName name="lotcprov">#REF!</definedName>
    <definedName name="lotcprov_7">#REF!</definedName>
    <definedName name="lotprov">#REF!</definedName>
    <definedName name="lotprov_7">#REF!</definedName>
    <definedName name="LOV_DesktopGlAccountsCrossValRulesPageDef_AccountSin">#REF!</definedName>
    <definedName name="LOV_DesktopQuickInvoicesPageDef_AssetBookTypeCode" hidden="1">#REF!</definedName>
    <definedName name="LOV_DesktopQuickInvoicesPageDef_ExclusivePaymentFlag" hidden="1">#REF!</definedName>
    <definedName name="LOV_DesktopQuickInvoicesPageDef_FiscalChargeType" hidden="1">#REF!</definedName>
    <definedName name="LOV_DesktopQuickInvoicesPageDef_IncomeTaxRegion" hidden="1">#REF!</definedName>
    <definedName name="LOV_DesktopQuickInvoicesPageDef_InvoiceCurrencyCode" hidden="1">#REF!</definedName>
    <definedName name="LOV_DesktopQuickInvoicesPageDef_InvoiceIncludesPrepayFlag" hidden="1">#REF!</definedName>
    <definedName name="LOV_DesktopQuickInvoicesPageDef_InvoiceTypeLookupCode" hidden="1">#REF!</definedName>
    <definedName name="LOV_DesktopQuickInvoicesPageDef_LcmEnabledFlag" hidden="1">#REF!</definedName>
    <definedName name="LOV_DesktopQuickInvoicesPageDef_LineTypeLookupCode" hidden="1">#REF!</definedName>
    <definedName name="LOV_DesktopQuickInvoicesPageDef_OperatingUnit" hidden="1">#REF!</definedName>
    <definedName name="LOV_DesktopQuickInvoicesPageDef_PaymentCurrencyCode" hidden="1">#REF!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V_oracle_apps_financials_generalLedger_journals_desktopEntry_di_FinGlDesktopBulkEntryPageDef_CurrencyCode" hidden="1">#REF!</definedName>
    <definedName name="LOV_oracle_apps_financials_generalLedger_journals_desktopEntry_di_FinGlDesktopBulkEntryPageDef_LedgerId" hidden="1">#REF!</definedName>
    <definedName name="LOV_oracle_apps_financials_generalLedger_journals_desktopEntry_di_FinGlDesktopBulkEntryPageDef_PeriodName" hidden="1">#REF!</definedName>
    <definedName name="LOV_oracle_apps_financials_generalLedger_journals_desktopEntry_di_FinGlDesktopBulkEntryPageDef_ReversalPeriodName" hidden="1">#REF!</definedName>
    <definedName name="LOV_oracle_apps_financials_generalLedger_journals_desktopEntry_di_FinGlDesktopBulkEntryPageDef_UserCurrencyConversionType" hidden="1">#REF!</definedName>
    <definedName name="LOV_oracle_apps_financials_generalLedger_journals_desktopEntry_di_FinGlDesktopBulkEntryPageDef_UserJeSourceName" hidden="1">#REF!</definedName>
    <definedName name="LOV_oracle_apps_financials_generalLedger_journals_desktopEntry_di_FinGlDesktopMultibatchEntryPageDef_CurrencyCode" hidden="1">#REF!</definedName>
    <definedName name="LOV_oracle_apps_financials_generalLedger_journals_desktopEntry_di_FinGlDesktopMultibatchEntryPageDef_LedgerId" hidden="1">#REF!</definedName>
    <definedName name="LOV_oracle_apps_financials_generalLedger_journals_desktopEntry_di_FinGlDesktopMultibatchEntryPageDef_PeriodName" hidden="1">#REF!</definedName>
    <definedName name="LOV_oracle_apps_financials_generalLedger_journals_desktopEntry_di_FinGlDesktopMultibatchEntryPageDef_ReversalPeriodName" hidden="1">#REF!</definedName>
    <definedName name="LOV_oracle_apps_financials_generalLedger_journals_desktopEntry_di_FinGlDesktopMultibatchEntryPageDef_UserCurrencyConversionType" hidden="1">#REF!</definedName>
    <definedName name="LOV_oracle_apps_financials_generalLedger_journals_desktopEntry_di_FinGlDesktopMultibatchEntryPageDef_UserJeSourceName" hidden="1">#REF!</definedName>
    <definedName name="LOV_oracle_apps_hcm_workStructures_jobs_ui_CreateJobsDiPageDef_ActiveStatus" hidden="1">#REF!</definedName>
    <definedName name="lsgh" hidden="1">{#N/A,#N/A,FALSE,"BALLANTINE´S ";#N/A,#N/A,FALSE,"FUNDADOR"}</definedName>
    <definedName name="lt" hidden="1">{"ww targets by region",#N/A,TRUE,"Cards&amp;Volume";"BAwareEtoE",#N/A,TRUE,"B.Aware-Qual-EtoE";"MemSat",#N/A,TRUE,"Member Sat."}</definedName>
    <definedName name="LUPITA" hidden="1">{#N/A,#N/A,FALSE,"BALLANTINE´S ";#N/A,#N/A,FALSE,"FUNDADOR"}</definedName>
    <definedName name="LUPITA1" hidden="1">{#N/A,#N/A,FALSE,"BALLANTINE´S ";#N/A,#N/A,FALSE,"FUNDADOR"}</definedName>
    <definedName name="LWSALES">#REF!</definedName>
    <definedName name="LWSALES_7">#REF!</definedName>
    <definedName name="LYBin">#REF!</definedName>
    <definedName name="LYBin_7">#REF!</definedName>
    <definedName name="LYHolds">#REF!</definedName>
    <definedName name="LYHolds_7">#REF!</definedName>
    <definedName name="LYNet">#REF!</definedName>
    <definedName name="LYNet_7">#REF!</definedName>
    <definedName name="LYoos">#REF!</definedName>
    <definedName name="LYoos_7">#REF!</definedName>
    <definedName name="LYReselects">#REF!</definedName>
    <definedName name="LYReselects_7">#REF!</definedName>
    <definedName name="LYReturns">#REF!</definedName>
    <definedName name="LYReturns_7">#REF!</definedName>
    <definedName name="LYSales">#REF!</definedName>
    <definedName name="LYSales_7">#REF!</definedName>
    <definedName name="LYTotal">#REF!</definedName>
    <definedName name="LYTotal_7">#REF!</definedName>
    <definedName name="M">#REF!</definedName>
    <definedName name="MAIN">#REF!</definedName>
    <definedName name="mala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alay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alay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alay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alay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alay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apping">#REF!</definedName>
    <definedName name="mapping_10">#REF!</definedName>
    <definedName name="mapping_9">#REF!</definedName>
    <definedName name="margin_FixedRate">#REF!</definedName>
    <definedName name="MARGINPLAN">#REF!</definedName>
    <definedName name="MARGINPLAN_7">#REF!</definedName>
    <definedName name="MARGINPROJ">#REF!</definedName>
    <definedName name="MARGINPROJ_7">#REF!</definedName>
    <definedName name="Master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TRIX">#REF!</definedName>
    <definedName name="mb">1000000</definedName>
    <definedName name="mdownacc">#REF!</definedName>
    <definedName name="mdownacc_7">#REF!</definedName>
    <definedName name="Med3BS">#REF!</definedName>
    <definedName name="Med3PLYTD">#REF!</definedName>
    <definedName name="MEDIAS_update">#REF!</definedName>
    <definedName name="MEMO" hidden="1">{#N/A,#N/A,FALSE,"BALLANTINE´S ";#N/A,#N/A,FALSE,"FUNDADOR"}</definedName>
    <definedName name="men.targerts.abc" hidden="1">{"ww targets by region",#N/A,TRUE,"Cards&amp;Volume";"BAwareEtoE",#N/A,TRUE,"B.Aware-Qual-EtoE";"MemSat",#N/A,TRUE,"Member Sat."}</definedName>
    <definedName name="men.targerts.xxxx" hidden="1">{"ww targets by region",#N/A,TRUE,"Cards&amp;Volume";"BAwareEtoE",#N/A,TRUE,"B.Aware-Qual-EtoE";"MemSat",#N/A,TRUE,"Member Sat."}</definedName>
    <definedName name="men.targets." hidden="1">{"ww targets by region",#N/A,TRUE,"Cards&amp;Volume";"BAwareEtoE",#N/A,TRUE,"B.Aware-Qual-EtoE";"MemSat",#N/A,TRUE,"Member Sat."}</definedName>
    <definedName name="men.targets.xxx" hidden="1">{"ww targets by region",#N/A,TRUE,"Cards&amp;Volume";"BAwareEtoE",#N/A,TRUE,"B.Aware-Qual-EtoE";"MemSat",#N/A,TRUE,"Member Sat."}</definedName>
    <definedName name="men.targtets" hidden="1">{"ww targets by region",#N/A,TRUE,"Cards&amp;Volume";"BAwareEtoE",#N/A,TRUE,"B.Aware-Qual-EtoE";"MemSat",#N/A,TRUE,"Member Sat."}</definedName>
    <definedName name="mena" hidden="1">{"ww targets by region",#N/A,TRUE,"Cards&amp;Volume";"BAwareEtoE",#N/A,TRUE,"B.Aware-Qual-EtoE";"MemSat",#N/A,TRUE,"Member Sat."}</definedName>
    <definedName name="mep.targets" hidden="1">{"ww targets by region",#N/A,TRUE,"Cards&amp;Volume";"BAwareEtoE",#N/A,TRUE,"B.Aware-Qual-EtoE";"MemSat",#N/A,TRUE,"Member Sat."}</definedName>
    <definedName name="MEWarning" hidden="1">1</definedName>
    <definedName name="mh" hidden="1">#REF!</definedName>
    <definedName name="MinCusType2">OFFSET(#REF!,4,9,1,#REF!)</definedName>
    <definedName name="MinCusType3">OFFSET(#REF!,5,9,1,#REF!)</definedName>
    <definedName name="MinCusType4">OFFSET(#REF!,6,9,1,#REF!)</definedName>
    <definedName name="MinCusType6">OFFSET(#REF!,7,9,1,#REF!)</definedName>
    <definedName name="MinCusType7">OFFSET(#REF!,8,9,1,#REF!)</definedName>
    <definedName name="Mis_Def">#REF!</definedName>
    <definedName name="Mis_Def_7">#REF!</definedName>
    <definedName name="mj" hidden="1">{#N/A,#N/A,FALSE,"BALLANTINE´S ";#N/A,#N/A,FALSE,"FUNDADOR"}</definedName>
    <definedName name="MKT">#REF!</definedName>
    <definedName name="Mkt_Vouch">NA()</definedName>
    <definedName name="Mkt_Vouch_7">(#REF!,#REF!)</definedName>
    <definedName name="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m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m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m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m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m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{"ww targets by region",#N/A,TRUE,"Cards&amp;Volume";"BAwareEtoE",#N/A,TRUE,"B.Aware-Qual-EtoE";"MemSat",#N/A,TRUE,"Member Sat."}</definedName>
    <definedName name="mmm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mmmm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mmmm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mmmm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mmmm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mmmm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mmmmmmmmmmmmm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mmmmmmmmmmmmmmm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mmmmmmmmmmmmmmm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mmmmmmmmmmmmmmm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mmmmmmmmmmmmmmm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mmmmmmmmmmmmmmm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nn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nn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nn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nn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nn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nn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o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mo_1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mo_2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mo_3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mo_4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mo_5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mod" hidden="1">{"'Model'!$A$1:$N$53"}</definedName>
    <definedName name="MODE">{"Annually",1;"Semi-annually",2;"Quarterly",3;"Monthly",4}</definedName>
    <definedName name="MODE_1">{"Annually",1;"Semi-annually",2;"Quarterly",3;"Monthly",4}</definedName>
    <definedName name="MODE_2">{"Annually",1;"Semi-annually",2;"Quarterly",3;"Monthly",4}</definedName>
    <definedName name="Month">#REF!</definedName>
    <definedName name="Month_1">#REF!</definedName>
    <definedName name="Month_1_1">NA()</definedName>
    <definedName name="Month_1_1_1">NA()</definedName>
    <definedName name="MonthList">#REF!</definedName>
    <definedName name="MonthName">#REF!</definedName>
    <definedName name="MonthNameList">#REF!</definedName>
    <definedName name="Months">#REF!</definedName>
    <definedName name="mont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ontly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ontly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ontly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ontly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ontly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ortO99_Query_YEAR">#REF!</definedName>
    <definedName name="MORTO99_QueryExpClm_AGE_GROUP">#REF!</definedName>
    <definedName name="MORTO99_QueryExpClm97_SEX">#REF!</definedName>
    <definedName name="Most" hidden="1">#REF!</definedName>
    <definedName name="Motor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Motor_1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Motor_2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Motor_3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Motor_4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Motor_5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mstr_rin_PremiumRate">#REF!</definedName>
    <definedName name="mth" hidden="1">{"YTDACT1",#N/A,TRUE,"YTDACTAUST";"YTDACT2",#N/A,TRUE,"YTDACTAUST";"YTDACT3",#N/A,TRUE,"YTDACTAUST";"CCTR",#N/A,TRUE,"YTDACTCC"}</definedName>
    <definedName name="mth_1" hidden="1">{"YTDACT1",#N/A,TRUE,"YTDACTAUST";"YTDACT2",#N/A,TRUE,"YTDACTAUST";"YTDACT3",#N/A,TRUE,"YTDACTAUST";"CCTR",#N/A,TRUE,"YTDACTCC"}</definedName>
    <definedName name="mth_2" hidden="1">{"YTDACT1",#N/A,TRUE,"YTDACTAUST";"YTDACT2",#N/A,TRUE,"YTDACTAUST";"YTDACT3",#N/A,TRUE,"YTDACTAUST";"CCTR",#N/A,TRUE,"YTDACTCC"}</definedName>
    <definedName name="mth_3" hidden="1">{"YTDACT1",#N/A,TRUE,"YTDACTAUST";"YTDACT2",#N/A,TRUE,"YTDACTAUST";"YTDACT3",#N/A,TRUE,"YTDACTAUST";"CCTR",#N/A,TRUE,"YTDACTCC"}</definedName>
    <definedName name="mth_4" hidden="1">{"YTDACT1",#N/A,TRUE,"YTDACTAUST";"YTDACT2",#N/A,TRUE,"YTDACTAUST";"YTDACT3",#N/A,TRUE,"YTDACTAUST";"CCTR",#N/A,TRUE,"YTDACTCC"}</definedName>
    <definedName name="mth_5" hidden="1">{"YTDACT1",#N/A,TRUE,"YTDACTAUST";"YTDACT2",#N/A,TRUE,"YTDACTAUST";"YTDACT3",#N/A,TRUE,"YTDACTAUST";"CCTR",#N/A,TRUE,"YTDACTCC"}</definedName>
    <definedName name="m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thly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thly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thly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thly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thly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Mthly_Pmt">#REF!</definedName>
    <definedName name="MTM">#REF!</definedName>
    <definedName name="MTM_1">NA()</definedName>
    <definedName name="MULTILEG">#REF!</definedName>
    <definedName name="MUNICH_RE">#REF!</definedName>
    <definedName name="N">#REF!</definedName>
    <definedName name="ñ" hidden="1">{#N/A,#N/A,FALSE,"BALLANTINE´S ";#N/A,#N/A,FALSE,"FUNDADOR"}</definedName>
    <definedName name="n_1">#REF!</definedName>
    <definedName name="n_1_1">NA()</definedName>
    <definedName name="n_1_1_1">NA()</definedName>
    <definedName name="N_4">NA()</definedName>
    <definedName name="N_PARK">#REF!</definedName>
    <definedName name="Name">#REF!</definedName>
    <definedName name="Name_10">#REF!</definedName>
    <definedName name="Name_9">#REF!</definedName>
    <definedName name="NameList">#REF!</definedName>
    <definedName name="NameMonth">#REF!</definedName>
    <definedName name="NATION_update">#REF!</definedName>
    <definedName name="nature">#REF!</definedName>
    <definedName name="NAVA_update">#REF!</definedName>
    <definedName name="NBANKBS">#REF!</definedName>
    <definedName name="NBANKFullBS">#REF!</definedName>
    <definedName name="NBANKPL">#REF!</definedName>
    <definedName name="NBANKPLYTD">#REF!</definedName>
    <definedName name="ndbndbfnmdbmfabmndbfmnadbfmnas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dbndbfnmdbmfabmndbfmnadbfmnas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dbndbfnmdbmfabmndbfmnadbfmnas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dbndbfnmdbmfabmndbfmnadbfmnas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dbndbfnmdbmfabmndbfmnadbfmnas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dbndbfnmdbmfabmndbfmnadbfmnas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ESNACC">#REF!</definedName>
    <definedName name="NESNACC_7">#REF!</definedName>
    <definedName name="NETWORTH1">#REF!</definedName>
    <definedName name="NETWORTH1_10">#REF!</definedName>
    <definedName name="NETWORTH1_6">#REF!</definedName>
    <definedName name="NETWORTH1_7">#REF!</definedName>
    <definedName name="NETWORTH1_9">#REF!</definedName>
    <definedName name="New" hidden="1">#REF!</definedName>
    <definedName name="NewName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_update">#REF!</definedName>
    <definedName name="nggh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ggh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ggh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ggh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ggh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ggh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h" hidden="1">{#N/A,#N/A,FALSE,"BALLANTINE´S ";#N/A,#N/A,FALSE,"FUNDADOR"}</definedName>
    <definedName name="nii">#REF!</definedName>
    <definedName name="nii_1">NA()</definedName>
    <definedName name="nii2_1">NA()</definedName>
    <definedName name="nilacc">#REF!</definedName>
    <definedName name="nilacc_7">#REF!</definedName>
    <definedName name="niltrnacc">#REF!</definedName>
    <definedName name="niltrnacc_7">#REF!</definedName>
    <definedName name="n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m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m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m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m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m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mm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mm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mm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mm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mm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n">#REF!</definedName>
    <definedName name="ññ" hidden="1">{#N/A,#N/A,FALSE,"BALLANTINE´S ";#N/A,#N/A,FALSE,"FUNDADOR"}</definedName>
    <definedName name="nnnnng" hidden="1">{#N/A,#N/A,FALSE,"BALLANTINE´S ";#N/A,#N/A,FALSE,"FUNDADOR"}</definedName>
    <definedName name="NO_POL">#REF!</definedName>
    <definedName name="NON_BUSINESS_DAY">#REF!</definedName>
    <definedName name="NOOFFFSEGMENTS1">#REF!</definedName>
    <definedName name="NOOFFFSEGMENTS1_1">#REF!</definedName>
    <definedName name="NOOFFFSEGMENTS1_1_1">NA()</definedName>
    <definedName name="NOOFFFSEGMENTS1_22">#REF!</definedName>
    <definedName name="NOOFFFSEGMENTS1_8">#REF!</definedName>
    <definedName name="NOOFFFSEGMENTS2">#REF!</definedName>
    <definedName name="NOOFFFSEGMENTS3">#REF!</definedName>
    <definedName name="NOOFFFSEGMENTS4">#REF!</definedName>
    <definedName name="NOOFFFSEGMENTS5">NA()</definedName>
    <definedName name="NOOFFFSEGMENTS6">NA()</definedName>
    <definedName name="nopember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opember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opember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opember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opember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opember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ORMAL">#REF!</definedName>
    <definedName name="NORMAL_1">"$#REF!.$D$8:$I$375"</definedName>
    <definedName name="NORMAL_4">#REF!</definedName>
    <definedName name="NORMAL_4_1">#REF!</definedName>
    <definedName name="NORMAL_4_1_1">NA()</definedName>
    <definedName name="NORMAL_4_1_1_1">NA()</definedName>
    <definedName name="NORMAL_4_1_1_1_1">NA()</definedName>
    <definedName name="NORMAL2">#REF!</definedName>
    <definedName name="NORMAL2_1">"$#REF!.$D$15:$M$378"</definedName>
    <definedName name="NORMAL2_4">#REF!</definedName>
    <definedName name="NORMAL2_4_1">#REF!</definedName>
    <definedName name="NORMAL2_4_1_1">NA()</definedName>
    <definedName name="NORMAL2_4_1_1_1">NA()</definedName>
    <definedName name="NORMAL2_4_1_1_1_1">NA()</definedName>
    <definedName name="NOTE1">#REF!</definedName>
    <definedName name="NOTE1_7">#REF!</definedName>
    <definedName name="NOTE2">#REF!</definedName>
    <definedName name="NOTE2_7">#REF!</definedName>
    <definedName name="Notes">#REF!</definedName>
    <definedName name="notional">#REF!</definedName>
    <definedName name="Nov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ov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ov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ov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ov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ov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ñp" hidden="1">{#N/A,#N/A,FALSE,"BALLANTINE´S ";#N/A,#N/A,FALSE,"FUNDADOR"}</definedName>
    <definedName name="NPC_update">#REF!</definedName>
    <definedName name="NPL">#REF!</definedName>
    <definedName name="Nprice">#REF!</definedName>
    <definedName name="Nprice_1">NA()</definedName>
    <definedName name="NSFr">#REF!</definedName>
    <definedName name="NSFr_1">#REF!</definedName>
    <definedName name="NSFr_1_1">NA()</definedName>
    <definedName name="NSFr_1_1_1">NA()</definedName>
    <definedName name="Nuchnuchie">#REF!</definedName>
    <definedName name="Num_Pmt">#REF!</definedName>
    <definedName name="Number">#REF!</definedName>
    <definedName name="Number_of_Items_Actually_Tested">#REF!</definedName>
    <definedName name="Number_of_Items_Actually_Tested_7">#REF!</definedName>
    <definedName name="Number_of_Payments">MATCH(0.01,End_Bal,-1)+1</definedName>
    <definedName name="NUMBEROFDETAILFIELDS1">#REF!</definedName>
    <definedName name="NUMBEROFDETAILFIELDS1_1">#REF!</definedName>
    <definedName name="NUMBEROFDETAILFIELDS1_1_1">NA()</definedName>
    <definedName name="NUMBEROFDETAILFIELDS1_22">#REF!</definedName>
    <definedName name="NUMBEROFDETAILFIELDS1_8">#REF!</definedName>
    <definedName name="NUMBEROFDETAILFIELDS2">#REF!</definedName>
    <definedName name="NUMBEROFDETAILFIELDS3">#REF!</definedName>
    <definedName name="NUMBEROFDETAILFIELDS4">#REF!</definedName>
    <definedName name="NUMBEROFDETAILFIELDS5">NA()</definedName>
    <definedName name="NUMBEROFDETAILFIELDS6">NA()</definedName>
    <definedName name="NUMBEROFHEADERFIELDS1">#REF!</definedName>
    <definedName name="NUMBEROFHEADERFIELDS1_1">#REF!</definedName>
    <definedName name="NUMBEROFHEADERFIELDS1_1_1">NA()</definedName>
    <definedName name="NUMBEROFHEADERFIELDS1_22">#REF!</definedName>
    <definedName name="NUMBEROFHEADERFIELDS1_8">#REF!</definedName>
    <definedName name="NUMBEROFHEADERFIELDS2">#REF!</definedName>
    <definedName name="NUMBEROFHEADERFIELDS3">#REF!</definedName>
    <definedName name="NUMBEROFHEADERFIELDS4">#REF!</definedName>
    <definedName name="NUMBEROFHEADERFIELDS5">NA()</definedName>
    <definedName name="NUMBEROFHEADERFIELDS6">NA()</definedName>
    <definedName name="nut" hidden="1">{"Golf Assumptions",#N/A,FALSE,"Asu";"Golf PF1",#N/A,FALSE,"Golf";"Golf PF2",#N/A,FALSE,"Golf";"Golf Dep1",#N/A,FALSE,"Golf";"Golf Dep2",#N/A,FALSE,"Golf"}</definedName>
    <definedName name="NYA_BS">#REF!</definedName>
    <definedName name="NYA_IS">#REF!</definedName>
    <definedName name="NYL_BS">#REF!</definedName>
    <definedName name="NYL_IS">#REF!</definedName>
    <definedName name="o" hidden="1">{#N/A,#N/A,FALSE,"BALLANTINE´S ";#N/A,#N/A,FALSE,"FUNDADOR"}</definedName>
    <definedName name="OBS">#REF!</definedName>
    <definedName name="OBS_6">#REF!</definedName>
    <definedName name="OC">#REF!</definedName>
    <definedName name="OC_PL_SBG">#REF!</definedName>
    <definedName name="Oct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DR">#REF!</definedName>
    <definedName name="OD">#REF!</definedName>
    <definedName name="OFF_BL">#REF!</definedName>
    <definedName name="OFF_BL_7">#REF!</definedName>
    <definedName name="ok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k_1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k_2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k_3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k_4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k_5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k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e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e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e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e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e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tober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tober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tober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tober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tober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tober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l" hidden="1">{#N/A,#N/A,FALSE,"BALLANTINE´S ";#N/A,#N/A,FALSE,"FUNDADOR"}</definedName>
    <definedName name="ONE">#REF!</definedName>
    <definedName name="ONLINE_N">#REF!</definedName>
    <definedName name="oo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o_1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o_2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o_3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o_4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o_5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oo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oo_1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oo_2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oo_3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oo_4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oo_5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op" hidden="1">{#N/A,#N/A,FALSE,"BALLANTINE´S ";#N/A,#N/A,FALSE,"FUNDADOR"}</definedName>
    <definedName name="opada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padad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padad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padad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padad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padad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pighik" hidden="1">{#N/A,#N/A,FALSE,"BALLANTINE´S ";#N/A,#N/A,FALSE,"FUNDADOR"}</definedName>
    <definedName name="Options">#REF!</definedName>
    <definedName name="Orig_MTD">#REF!</definedName>
    <definedName name="Orig_YTD">#REF!</definedName>
    <definedName name="Original_BG">#REF!</definedName>
    <definedName name="ot" hidden="1">{"'WWW'!$A$1:$J$18"}</definedName>
    <definedName name="OthAsset2_2">#REF!</definedName>
    <definedName name="OthAsset2_2_1">NA()</definedName>
    <definedName name="OthAssetFI2_2">#REF!</definedName>
    <definedName name="OthAssetFI2_2_1">#REF!</definedName>
    <definedName name="OthAssetFI2_2_1_1">NA()</definedName>
    <definedName name="OthDebt2_2">#REF!</definedName>
    <definedName name="OthDebt2_2_1">NA()</definedName>
    <definedName name="OthDebtFI2_2">#REF!</definedName>
    <definedName name="OthDebtFI2_2_1">#REF!</definedName>
    <definedName name="OthDebtFI2_2_1_1">NA()</definedName>
    <definedName name="Other_Liab_Net">#REF!</definedName>
    <definedName name="OthExpend2_4">#REF!</definedName>
    <definedName name="OthExpendFI2_4">#REF!</definedName>
    <definedName name="OthRev2_4">#REF!</definedName>
    <definedName name="OthRevFI2_4">#REF!</definedName>
    <definedName name="OTO_N">#REF!</definedName>
    <definedName name="oups" hidden="1">#REF!</definedName>
    <definedName name="oups2" hidden="1">#REF!</definedName>
    <definedName name="Output_Col_PV">#REF!</definedName>
    <definedName name="OutPut_Name">#REF!</definedName>
    <definedName name="Output_Row_PV">#REF!</definedName>
    <definedName name="Ownership" hidden="1">OFFSET(#REF!,1,0)</definedName>
    <definedName name="P">#REF!</definedName>
    <definedName name="P_1">"$#REF!.$A$4:$G$26"</definedName>
    <definedName name="p8776466">#REF!</definedName>
    <definedName name="p8776466_7">#REF!</definedName>
    <definedName name="page\x2dtotal">#REF!</definedName>
    <definedName name="page\x2dtotal\x2dmaster0">#REF!</definedName>
    <definedName name="page\x2dtotal\x2dmaster1">#REF!</definedName>
    <definedName name="Page1">#REF!</definedName>
    <definedName name="Page1_7">#REF!</definedName>
    <definedName name="Page2">#REF!</definedName>
    <definedName name="Page2_7">#REF!</definedName>
    <definedName name="PageList">OFFSET(#REF!,0,0,MAX(#REF!),1)</definedName>
    <definedName name="PageNo.">#REF!</definedName>
    <definedName name="PageNumber">#REF!</definedName>
    <definedName name="PageTotal">#REF!</definedName>
    <definedName name="ParentCompany">#REF!</definedName>
    <definedName name="ParentCompany_1">NA()</definedName>
    <definedName name="Part_1___Deposit___BE">#REF!</definedName>
    <definedName name="Part_1___Deposit___BE_1">#REF!</definedName>
    <definedName name="Part_1___Deposit___BE_1_1">NA()</definedName>
    <definedName name="Part_1___Deposit___BE_1_1_1">NA()</definedName>
    <definedName name="Payable_to_customers">#REF!</definedName>
    <definedName name="Payment_Date">DATE(YEAR(Loan_Start),MONTH(Loan_Start)+Payment_Number,DAY(Loan_Start))</definedName>
    <definedName name="Payment_securities_purchased">#REF!</definedName>
    <definedName name="Pe_F">#REF!</definedName>
    <definedName name="Pe_From">#REF!</definedName>
    <definedName name="Pe_T">#REF!</definedName>
    <definedName name="Pe_To">#REF!</definedName>
    <definedName name="PEFAC" hidden="1">{#N/A,#N/A,FALSE,"BALLANTINE´S ";#N/A,#N/A,FALSE,"FUNDADOR"}</definedName>
    <definedName name="PEFAC02" hidden="1">{#N/A,#N/A,FALSE,"BALLANTINE´S ";#N/A,#N/A,FALSE,"FUNDADOR"}</definedName>
    <definedName name="PEFAC2" hidden="1">{#N/A,#N/A,FALSE,"BALLANTINE´S ";#N/A,#N/A,FALSE,"FUNDADOR"}</definedName>
    <definedName name="Pension_liability_adjustment">#REF!</definedName>
    <definedName name="PER3DUTY">#REF!</definedName>
    <definedName name="PER3DUTY_7">#REF!</definedName>
    <definedName name="Percent_Threshold">#REF!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entLookup">#REF!</definedName>
    <definedName name="Period">#REF!</definedName>
    <definedName name="Period_7">#REF!</definedName>
    <definedName name="Period_Profit_LF">#REF!</definedName>
    <definedName name="period_selected">#REF!</definedName>
    <definedName name="Period_T">#REF!</definedName>
    <definedName name="Periodic_rate">[0]!Annual_interest_rate/[0]!Payments_per_year</definedName>
    <definedName name="PeriodInActual">#REF!=MEDIAN(#REF!,#REF!,#REF!+#REF!-1)</definedName>
    <definedName name="PeriodInPlan">#REF!=MEDIAN(#REF!,#REF!,#REF!+#REF!-1)</definedName>
    <definedName name="PERIODSETNAME1">#REF!</definedName>
    <definedName name="PERIODSETNAME1_1">#REF!</definedName>
    <definedName name="PERIODSETNAME1_1_1">NA()</definedName>
    <definedName name="PERIODSETNAME1_22">#REF!</definedName>
    <definedName name="PERIODSETNAME1_8">#REF!</definedName>
    <definedName name="PERIODSETNAME2">#REF!</definedName>
    <definedName name="PERIODSETNAME3">#REF!</definedName>
    <definedName name="PERIODSETNAME4">#REF!</definedName>
    <definedName name="PERIODSETNAME5">NA()</definedName>
    <definedName name="PERIODSETNAME6">NA()</definedName>
    <definedName name="PeriodsInYear">#REF!</definedName>
    <definedName name="PeriodsInYear_10">#REF!</definedName>
    <definedName name="PeriodsInYear_7">#REF!</definedName>
    <definedName name="PeriodsInYear_9">#REF!</definedName>
    <definedName name="PERNO">#REF!</definedName>
    <definedName name="PERNO_7">#REF!</definedName>
    <definedName name="PERSONAL">"Button 31"</definedName>
    <definedName name="phase">#REF!</definedName>
    <definedName name="Phase_1">#REF!</definedName>
    <definedName name="PhaseList">#REF!</definedName>
    <definedName name="Pjui" hidden="1">{"'ตาราง 3'!$A$1:$K$87"}</definedName>
    <definedName name="PL">MKT #REF!</definedName>
    <definedName name="PL_1">NA()</definedName>
    <definedName name="PL_2018">#REF!</definedName>
    <definedName name="PL_4">#N/A</definedName>
    <definedName name="PL_6">#N/A</definedName>
    <definedName name="pl_7">#REF!</definedName>
    <definedName name="PL_9">#N/A</definedName>
    <definedName name="PL_Dollar_Threshold">#REF!</definedName>
    <definedName name="PL_Percent_Threshold">#REF!</definedName>
    <definedName name="Plan">#REF!</definedName>
    <definedName name="PLCD2">#REF!</definedName>
    <definedName name="pldetails">#REF!</definedName>
    <definedName name="pldetails_7">#REF!</definedName>
    <definedName name="pldetails2">#REF!</definedName>
    <definedName name="pldetails2_7">#REF!</definedName>
    <definedName name="PMP">#REF!</definedName>
    <definedName name="PMP_6">#REF!</definedName>
    <definedName name="pñ" hidden="1">{#N/A,#N/A,FALSE,"BALLANTINE´S ";#N/A,#N/A,FALSE,"FUNDADOR"}</definedName>
    <definedName name="PN_TAMC">#REF!</definedName>
    <definedName name="PO">#REF!</definedName>
    <definedName name="poinvacc">#REF!</definedName>
    <definedName name="poinvacc_7">#REF!</definedName>
    <definedName name="Pop_AC">#REF!</definedName>
    <definedName name="Pop_AC_7">#REF!</definedName>
    <definedName name="Pop_Acc_Comp">#REF!</definedName>
    <definedName name="Pop_Acc_Comp_7">#REF!</definedName>
    <definedName name="Pop_Def">#REF!</definedName>
    <definedName name="Pop_Def_7">#REF!</definedName>
    <definedName name="Pop_Imm_Def">#REF!</definedName>
    <definedName name="Pop_Imm_Def_7">#REF!</definedName>
    <definedName name="Pop_Imm_It">#REF!</definedName>
    <definedName name="Pop_Imm_It_7">#REF!</definedName>
    <definedName name="Pop_Imm_T">#REF!</definedName>
    <definedName name="Pop_Imm_T_7">#REF!</definedName>
    <definedName name="Pop_Samp_It">#REF!</definedName>
    <definedName name="Pop_Samp_It_7">#REF!</definedName>
    <definedName name="Pop_Samp_T">#REF!</definedName>
    <definedName name="Pop_Samp_T_7">#REF!</definedName>
    <definedName name="Pop_Sig_Def">#REF!</definedName>
    <definedName name="Pop_Sig_Def_7">#REF!</definedName>
    <definedName name="Pop_Sig_It">#REF!</definedName>
    <definedName name="Pop_Sig_It_7">#REF!</definedName>
    <definedName name="Pop_Sig_T">#REF!</definedName>
    <definedName name="Pop_Sig_T_7">#REF!</definedName>
    <definedName name="Pop_SU">#REF!</definedName>
    <definedName name="Pop_SU_7">#REF!</definedName>
    <definedName name="port">#REF!</definedName>
    <definedName name="Position">#REF!</definedName>
    <definedName name="POSTERRORSTOSUSP1">#REF!</definedName>
    <definedName name="POSTERRORSTOSUSP1_1">#REF!</definedName>
    <definedName name="POSTERRORSTOSUSP1_1_1">NA()</definedName>
    <definedName name="POSTERRORSTOSUSP1_22">#REF!</definedName>
    <definedName name="POSTERRORSTOSUSP1_8">#REF!</definedName>
    <definedName name="POSTERRORSTOSUSP2">#REF!</definedName>
    <definedName name="POSTERRORSTOSUSP3">#REF!</definedName>
    <definedName name="POSTERRORSTOSUSP4">#REF!</definedName>
    <definedName name="POSTERRORSTOSUSP5">NA()</definedName>
    <definedName name="POSTERRORSTOSUSP6">NA()</definedName>
    <definedName name="PostType">#REF!</definedName>
    <definedName name="pp" hidden="1">{#N/A,#N/A,FALSE,"BALLANTINE´S ";#N/A,#N/A,FALSE,"FUNDADOR"}</definedName>
    <definedName name="pp33_10">#REF!</definedName>
    <definedName name="pp33_9">#REF!</definedName>
    <definedName name="pp55_10">#REF!</definedName>
    <definedName name="pp55_9">#REF!</definedName>
    <definedName name="pp66_10">#REF!</definedName>
    <definedName name="pp66_9">#REF!</definedName>
    <definedName name="pppppppppp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pppppppppp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pppppppppp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pppppppppp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pppppppppp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pppppppppp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pppppppppppppppppppp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pppppppppppppppppppp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pppppppppppppppppppp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pppppppppppppppppppp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pppppppppppppppppppp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pppppppppppppppppppp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PRDump">#REF!</definedName>
    <definedName name="PRDump_7">#REF!</definedName>
    <definedName name="PREPAID_EXPENSE">#REF!</definedName>
    <definedName name="President">#REF!</definedName>
    <definedName name="prev">#REF!</definedName>
    <definedName name="prev1">#REF!</definedName>
    <definedName name="Principal">IF(#REF!&lt;&gt;"",MIN(#REF!,#REF!-#REF!),"")</definedName>
    <definedName name="principall">IF(#REF!&lt;&gt;"",MIN(#REF!,#REF!-#REF!),"")</definedName>
    <definedName name="PRINT_ALL">#REF!</definedName>
    <definedName name="PRINT_ALL_7">#REF!</definedName>
    <definedName name="_xlnm.Print_Area" localSheetId="3">'CE_Conso 1Q24'!$A$1:$AE$31</definedName>
    <definedName name="_xlnm.Print_Area" localSheetId="2">'CE_Conso 1Q25'!$A$1:$AE$36</definedName>
    <definedName name="_xlnm.Print_Area" localSheetId="5">'CE_Separate 1Q24'!$A$1:$K$23</definedName>
    <definedName name="_xlnm.Print_Area">#REF!</definedName>
    <definedName name="Print_Area_MI">#REF!</definedName>
    <definedName name="Print_Area_MI_7">#REF!</definedName>
    <definedName name="Print_Area_Reset">OFFSET(Full_Print,0,0,Last_Row)</definedName>
    <definedName name="_xlnm.Print_Titles">#REF!,#REF!</definedName>
    <definedName name="Print_Titles_MI">#REF!</definedName>
    <definedName name="Print_Titles_MI_7">#REF!</definedName>
    <definedName name="PrintArea">#REF!</definedName>
    <definedName name="PrintArea_10">#REF!</definedName>
    <definedName name="PrintArea_9">#REF!</definedName>
    <definedName name="PRINTLOC">#N/A</definedName>
    <definedName name="PRINTLOC_10">#N/A</definedName>
    <definedName name="PRINTLOC_7">#N/A</definedName>
    <definedName name="PRINTLOC_9">#N/A</definedName>
    <definedName name="Priority">#REF!</definedName>
    <definedName name="Proceeds_loans_payable">#REF!</definedName>
    <definedName name="Proceeds_long_term_debt">#REF!</definedName>
    <definedName name="Proceeds_securities_sold">#REF!</definedName>
    <definedName name="Proceeds_subordinated_debt">#REF!</definedName>
    <definedName name="PROD">#REF!</definedName>
    <definedName name="ProdCat">#REF!</definedName>
    <definedName name="product_group">#REF!</definedName>
    <definedName name="ProductLookup">#REF!</definedName>
    <definedName name="PROFIT">#REF!</definedName>
    <definedName name="PROFIT_1">#REF!</definedName>
    <definedName name="PROFIT_1_1">NA()</definedName>
    <definedName name="PROFIT_1_1_1">NA()</definedName>
    <definedName name="PROFIT_7">#REF!</definedName>
    <definedName name="Proj_Data">#REF!</definedName>
    <definedName name="Proj_Meth">#REF!</definedName>
    <definedName name="Proj_Meth_7">#REF!</definedName>
    <definedName name="ProjectName">#REF!</definedName>
    <definedName name="Provision">#REF!</definedName>
    <definedName name="ptData1">#REF!</definedName>
    <definedName name="ptData2">#REF!</definedName>
    <definedName name="ptHeader1">#REF!</definedName>
    <definedName name="ptHeader2">#REF!</definedName>
    <definedName name="ptHeader3">#REF!</definedName>
    <definedName name="PTS_IFInputTotal">#REF!</definedName>
    <definedName name="PTTEP_update">#REF!</definedName>
    <definedName name="Purchase_property">#REF!</definedName>
    <definedName name="PV_BNP_">#REF!</definedName>
    <definedName name="PVF_BNP">#REF!</definedName>
    <definedName name="PVF_BNP_">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Q">#REF!</definedName>
    <definedName name="qa" hidden="1">{#N/A,#N/A,FALSE,"BALLANTINE´S ";#N/A,#N/A,FALSE,"FUNDADOR"}</definedName>
    <definedName name="QH_update">#REF!</definedName>
    <definedName name="QH_W2_update">#REF!</definedName>
    <definedName name="QIS">#REF!</definedName>
    <definedName name="QNumericZ100">#REF!</definedName>
    <definedName name="qp" hidden="1">{#N/A,#N/A,FALSE,"BALLANTINE´S ";#N/A,#N/A,FALSE,"FUNDADOR"}</definedName>
    <definedName name="qq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q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q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q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q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q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qq" hidden="1">{"ww targets by region",#N/A,TRUE,"Cards&amp;Volume";"BAwareEtoE",#N/A,TRUE,"B.Aware-Qual-EtoE";"MemSat",#N/A,TRUE,"Member Sat."}</definedName>
    <definedName name="qqqqqqqqqqqqq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qqqqqqqqqqqq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qqqqqqqqqqqq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qqqqqqqqqqqq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qqqqqqqqqqqq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qqqqqqqqqqqq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TDmmm" hidden="1">{"ww targets by region",#N/A,TRUE,"Cards&amp;Volume";"BAwareEtoE",#N/A,TRUE,"B.Aware-Qual-EtoE";"MemSat",#N/A,TRUE,"Member Sat."}</definedName>
    <definedName name="Query1">#REF!</definedName>
    <definedName name="Query1_7">#REF!</definedName>
    <definedName name="ququ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uqu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uqu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uqu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uqu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uqu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we" hidden="1">{#N/A,#N/A,FALSE,"BALLANTINE´S ";#N/A,#N/A,FALSE,"FUNDADOR"}</definedName>
    <definedName name="qweqweqwer" hidden="1">{#N/A,#N/A,FALSE,"BALLANTINE´S ";#N/A,#N/A,FALSE,"FUNDADOR"}</definedName>
    <definedName name="qwerf" hidden="1">{#N/A,#N/A,FALSE,"BALLANTINE´S ";#N/A,#N/A,FALSE,"FUNDADOR"}</definedName>
    <definedName name="qwwqw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wwqw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wwqw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wwqw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wwqw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wwqw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qwww" hidden="1">{"ww targets by region",#N/A,TRUE,"Cards&amp;Volume";"BAwareEtoE",#N/A,TRUE,"B.Aware-Qual-EtoE";"MemSat",#N/A,TRUE,"Member Sat."}</definedName>
    <definedName name="qwww_10">#REF!</definedName>
    <definedName name="qwww_7">#REF!</definedName>
    <definedName name="qwww_9">#REF!</definedName>
    <definedName name="R_">#REF!</definedName>
    <definedName name="R__7">#REF!</definedName>
    <definedName name="R_AcntPeriod">#REF!</definedName>
    <definedName name="R_AtDate">#REF!</definedName>
    <definedName name="R_JrnSource">#REF!</definedName>
    <definedName name="R_JrnType">#REF!</definedName>
    <definedName name="R_PrintDate">#REF!</definedName>
    <definedName name="R_TextFile">#REF!</definedName>
    <definedName name="R_TransDate">#REF!</definedName>
    <definedName name="R_TransRef">#REF!</definedName>
    <definedName name="r8663656">#REF!</definedName>
    <definedName name="Range">#REF!</definedName>
    <definedName name="RATE">#REF!</definedName>
    <definedName name="RATE_1">#REF!</definedName>
    <definedName name="RATE_1_1">NA()</definedName>
    <definedName name="RawAgencyPrice">#REF!</definedName>
    <definedName name="RawAgencyPrice_7">#REF!</definedName>
    <definedName name="RBData">#REF!</definedName>
    <definedName name="RBData_7">#REF!</definedName>
    <definedName name="rcControlCell_10">#REF!,#REF!</definedName>
    <definedName name="rcControlCell_11">#REF!,#REF!,#REF!</definedName>
    <definedName name="rcControlCell_12">#REF!,#REF!</definedName>
    <definedName name="rcControlCell_22">#REF!,#REF!</definedName>
    <definedName name="rcControlCell_3">#REF!,#REF!</definedName>
    <definedName name="rcControlCell_4">#REF!,#REF!,#REF!,#REF!,#REF!,#REF!,#REF!,#REF!</definedName>
    <definedName name="rcControlCell_5">#REF!,#REF!,#REF!,#REF!</definedName>
    <definedName name="RE_BG_MTD">#REF!</definedName>
    <definedName name="RE_BG_YTD">#REF!</definedName>
    <definedName name="RE_Budget">#REF!</definedName>
    <definedName name="RE01_Adj_RATIO">#REF!</definedName>
    <definedName name="real_yield">#REF!</definedName>
    <definedName name="real_yield_1">#REF!</definedName>
    <definedName name="real_yield_1_1">NA()</definedName>
    <definedName name="REBATES" hidden="1">{"ww targets by region",#N/A,TRUE,"Cards&amp;Volume";"BAwareEtoE",#N/A,TRUE,"B.Aware-Qual-EtoE";"MemSat",#N/A,TRUE,"Member Sat."}</definedName>
    <definedName name="Rec_Jun14">#REF!</definedName>
    <definedName name="RECCANACC">#REF!</definedName>
    <definedName name="RECCANACC_7">#REF!</definedName>
    <definedName name="RECEXACC">#REF!</definedName>
    <definedName name="RECEXACC_7">#REF!</definedName>
    <definedName name="RECINACC">#REF!</definedName>
    <definedName name="RECINACC_7">#REF!</definedName>
    <definedName name="reclass" hidden="1">#REF!</definedName>
    <definedName name="reconcile">#REF!</definedName>
    <definedName name="Reconcile_Jun14">#REF!</definedName>
    <definedName name="Recover">#REF!</definedName>
    <definedName name="ref">#REF!</definedName>
    <definedName name="REF.">#REF!</definedName>
    <definedName name="RegDesks">#REF!</definedName>
    <definedName name="regulation_networth_khr">#REF!</definedName>
    <definedName name="REk" hidden="1">#REF!</definedName>
    <definedName name="rental">#REF!</definedName>
    <definedName name="REPLASE">#REF!</definedName>
    <definedName name="REPLASE_7">#REF!</definedName>
    <definedName name="report">#REF!</definedName>
    <definedName name="REPORT_1ST_YR">#REF!</definedName>
    <definedName name="Report_7">#REF!</definedName>
    <definedName name="report_lg">#REF!</definedName>
    <definedName name="report_lg_1">#REF!</definedName>
    <definedName name="report_lg_1_1">NA()</definedName>
    <definedName name="ReportDate">#REF!</definedName>
    <definedName name="ReportDate_7">#REF!</definedName>
    <definedName name="ReportFile">#REF!</definedName>
    <definedName name="REPORTING_STATUS">#REF!</definedName>
    <definedName name="rescal_path">#REF!</definedName>
    <definedName name="Reselects">#REF!</definedName>
    <definedName name="Reselects_7">#REF!</definedName>
    <definedName name="RESPONSIBILITYAPPLICATIONID1">#REF!</definedName>
    <definedName name="RESPONSIBILITYAPPLICATIONID1_1">#REF!</definedName>
    <definedName name="RESPONSIBILITYAPPLICATIONID1_1_1">NA()</definedName>
    <definedName name="RESPONSIBILITYAPPLICATIONID1_22">#REF!</definedName>
    <definedName name="RESPONSIBILITYAPPLICATIONID1_8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NA()</definedName>
    <definedName name="RESPONSIBILITYAPPLICATIONID6">NA()</definedName>
    <definedName name="RESPONSIBILITYID1">#REF!</definedName>
    <definedName name="RESPONSIBILITYID1_1">#REF!</definedName>
    <definedName name="RESPONSIBILITYID1_1_1">NA()</definedName>
    <definedName name="RESPONSIBILITYID1_22">#REF!</definedName>
    <definedName name="RESPONSIBILITYID1_8">#REF!</definedName>
    <definedName name="RESPONSIBILITYID2">#REF!</definedName>
    <definedName name="RESPONSIBILITYID3">#REF!</definedName>
    <definedName name="RESPONSIBILITYID4">#REF!</definedName>
    <definedName name="RESPONSIBILITYID5">NA()</definedName>
    <definedName name="RESPONSIBILITYID6">NA()</definedName>
    <definedName name="RESPONSIBILITYNAME1">#REF!</definedName>
    <definedName name="RESPONSIBILITYNAME1_1">#REF!</definedName>
    <definedName name="RESPONSIBILITYNAME1_1_1">NA()</definedName>
    <definedName name="RESPONSIBILITYNAME1_22">#REF!</definedName>
    <definedName name="RESPONSIBILITYNAME1_8">#REF!</definedName>
    <definedName name="RESPONSIBILITYNAME2">#REF!</definedName>
    <definedName name="RESPONSIBILITYNAME3">#REF!</definedName>
    <definedName name="RESPONSIBILITYNAME4">#REF!</definedName>
    <definedName name="RESPONSIBILITYNAME5">NA()</definedName>
    <definedName name="RESPONSIBILITYNAME6">NA()</definedName>
    <definedName name="Ressource">#REF!</definedName>
    <definedName name="RessourceName">#REF!</definedName>
    <definedName name="ret" hidden="1">#REF!</definedName>
    <definedName name="Retail" hidden="1">#REF!</definedName>
    <definedName name="returnprov">#REF!</definedName>
    <definedName name="returnprov_7">#REF!</definedName>
    <definedName name="returns_prov">#REF!</definedName>
    <definedName name="returns_prov_7">#REF!</definedName>
    <definedName name="retwry" hidden="1">{#N/A,#N/A,FALSE,"BALLANTINE´S ";#N/A,#N/A,FALSE,"FUNDADOR"}</definedName>
    <definedName name="REVACC">#REF!</definedName>
    <definedName name="REVACC_7">#REF!</definedName>
    <definedName name="Revenue_Plan" hidden="1">#REF!</definedName>
    <definedName name="RevJournalType">#REF!</definedName>
    <definedName name="revostas" hidden="1">{#N/A,#N/A,FALSE,"BALLANTINE´S ";#N/A,#N/A,FALSE,"FUNDADOR"}</definedName>
    <definedName name="REVPER">#REF!</definedName>
    <definedName name="REVPER_7">#REF!</definedName>
    <definedName name="RevPERIOD">#REF!</definedName>
    <definedName name="rf" hidden="1">{#N/A,#N/A,FALSE,"BALLANTINE´S ";#N/A,#N/A,FALSE,"FUNDADOR"}</definedName>
    <definedName name="RG">#REF!</definedName>
    <definedName name="RGA">#REF!</definedName>
    <definedName name="rgdgd" hidden="1">{#N/A,#N/A,FALSE,"BALLANTINE´S ";#N/A,#N/A,FALSE,"FUNDADOR"}</definedName>
    <definedName name="RgFwd">#REF!</definedName>
    <definedName name="RgMatFwd">#REF!</definedName>
    <definedName name="RgMatSwaps">#REF!</definedName>
    <definedName name="RgSpot">#REF!</definedName>
    <definedName name="RgSwaps">#REF!</definedName>
    <definedName name="Risk">#REF!</definedName>
    <definedName name="RISK_AREA">#REF!</definedName>
    <definedName name="Risks" hidden="1">#REF!</definedName>
    <definedName name="RJE_Owner" hidden="1">{"Book Income",#N/A,FALSE,"B&amp;T";"Taxable Income",#N/A,FALSE,"B&amp;T"}</definedName>
    <definedName name="ROBINS">#REF!</definedName>
    <definedName name="ROLES">#REF!</definedName>
    <definedName name="ROLLDATES">#REF!</definedName>
    <definedName name="Row_Type">#REF!</definedName>
    <definedName name="ROWSTOUPLOAD1">#REF!</definedName>
    <definedName name="ROWSTOUPLOAD1_1">#REF!</definedName>
    <definedName name="ROWSTOUPLOAD1_1_1">NA()</definedName>
    <definedName name="ROWSTOUPLOAD1_22">#REF!</definedName>
    <definedName name="ROWSTOUPLOAD1_8">#REF!</definedName>
    <definedName name="ROWSTOUPLOAD2">#REF!</definedName>
    <definedName name="ROWSTOUPLOAD3">#REF!</definedName>
    <definedName name="ROWSTOUPLOAD4">#REF!</definedName>
    <definedName name="ROWSTOUPLOAD5">NA()</definedName>
    <definedName name="ROWSTOUPLOAD6">NA()</definedName>
    <definedName name="rp">#REF!</definedName>
    <definedName name="RR" hidden="1">{#N/A,#N/A,FALSE,"BALLANTINE´S ";#N/A,#N/A,FALSE,"FUNDADOR"}</definedName>
    <definedName name="RR.">#REF!</definedName>
    <definedName name="RR._10">#REF!</definedName>
    <definedName name="RR._9">#REF!</definedName>
    <definedName name="rrrr" hidden="1">{"'Eng (page2)'!$A$1:$D$52"}</definedName>
    <definedName name="rrrrr">#REF!</definedName>
    <definedName name="rrrrr_10">#REF!</definedName>
    <definedName name="rrrrr_7">#REF!</definedName>
    <definedName name="rrrrr_9">#REF!</definedName>
    <definedName name="rrrrrrrrrrrrrrrrrrrr" hidden="1">{"YTDACT1",#N/A,TRUE,"YTDACTAUST";"YTDACT2",#N/A,TRUE,"YTDACTAUST";"YTDACT3",#N/A,TRUE,"YTDACTAUST";"CCTR",#N/A,TRUE,"YTDACTCC"}</definedName>
    <definedName name="rrrrrrrrrrrrrrrrrrrr_1" hidden="1">{"YTDACT1",#N/A,TRUE,"YTDACTAUST";"YTDACT2",#N/A,TRUE,"YTDACTAUST";"YTDACT3",#N/A,TRUE,"YTDACTAUST";"CCTR",#N/A,TRUE,"YTDACTCC"}</definedName>
    <definedName name="rrrrrrrrrrrrrrrrrrrr_2" hidden="1">{"YTDACT1",#N/A,TRUE,"YTDACTAUST";"YTDACT2",#N/A,TRUE,"YTDACTAUST";"YTDACT3",#N/A,TRUE,"YTDACTAUST";"CCTR",#N/A,TRUE,"YTDACTCC"}</definedName>
    <definedName name="rrrrrrrrrrrrrrrrrrrr_3" hidden="1">{"YTDACT1",#N/A,TRUE,"YTDACTAUST";"YTDACT2",#N/A,TRUE,"YTDACTAUST";"YTDACT3",#N/A,TRUE,"YTDACTAUST";"CCTR",#N/A,TRUE,"YTDACTCC"}</definedName>
    <definedName name="rrrrrrrrrrrrrrrrrrrr_4" hidden="1">{"YTDACT1",#N/A,TRUE,"YTDACTAUST";"YTDACT2",#N/A,TRUE,"YTDACTAUST";"YTDACT3",#N/A,TRUE,"YTDACTAUST";"CCTR",#N/A,TRUE,"YTDACTCC"}</definedName>
    <definedName name="rrrrrrrrrrrrrrrrrrrr_5" hidden="1">{"YTDACT1",#N/A,TRUE,"YTDACTAUST";"YTDACT2",#N/A,TRUE,"YTDACTAUST";"YTDACT3",#N/A,TRUE,"YTDACTAUST";"CCTR",#N/A,TRUE,"YTDACTCC"}</definedName>
    <definedName name="rt" hidden="1">{#N/A,#N/A,FALSE,"BALLANTINE´S ";#N/A,#N/A,FALSE,"FUNDADOR"}</definedName>
    <definedName name="rte">#REF!</definedName>
    <definedName name="rte_curr">#REF!</definedName>
    <definedName name="ru" hidden="1">{#N/A,#N/A,FALSE,"BALLANTINE´S ";#N/A,#N/A,FALSE,"FUNDADOR"}</definedName>
    <definedName name="RUN_NO">#REF!</definedName>
    <definedName name="RunTimeNBP">#REF!</definedName>
    <definedName name="RunTimePRJ">#REF!</definedName>
    <definedName name="s">#REF!</definedName>
    <definedName name="s_1">#REF!</definedName>
    <definedName name="s_1_1">NA()</definedName>
    <definedName name="s_1_1_1">NA()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7888878">#REF!</definedName>
    <definedName name="s7888878_7">#REF!</definedName>
    <definedName name="SALESPLAN">#REF!</definedName>
    <definedName name="SALESPLAN_7">#REF!</definedName>
    <definedName name="SALESPROJ">#REF!</definedName>
    <definedName name="SALESPROJ_7">#REF!</definedName>
    <definedName name="salesvar">NA()</definedName>
    <definedName name="salesvar_7">(#REF!,#REF!,#REF!,#REF!,#REF!,#REF!,#REF!,#REF!,#REF!)</definedName>
    <definedName name="SAMART_INTER_N">#REF!</definedName>
    <definedName name="SAMART_update">#REF!</definedName>
    <definedName name="Samp_Ass">#REF!</definedName>
    <definedName name="Samp_Ass_7">#REF!</definedName>
    <definedName name="Samp_Calc_Sample">#REF!</definedName>
    <definedName name="Samp_Calc_Sample_7">#REF!</definedName>
    <definedName name="Samp_Calc_TM">#REF!</definedName>
    <definedName name="Samp_Calc_TM_7">#REF!</definedName>
    <definedName name="Samp_DSS">#REF!</definedName>
    <definedName name="Samp_DSS_7">#REF!</definedName>
    <definedName name="Samp_EM_Per">#REF!</definedName>
    <definedName name="Samp_EM_Per_7">#REF!</definedName>
    <definedName name="Samp_EM_T">#REF!</definedName>
    <definedName name="Samp_EM_T_7">#REF!</definedName>
    <definedName name="Samp_Factor">#REF!</definedName>
    <definedName name="Samp_Factor_7">#REF!</definedName>
    <definedName name="Samp_Min_SS">#REF!</definedName>
    <definedName name="Samp_Min_SS_7">#REF!</definedName>
    <definedName name="Samp_MTM">#REF!</definedName>
    <definedName name="Samp_MTM_7">#REF!</definedName>
    <definedName name="Samp_PM">#REF!</definedName>
    <definedName name="Samp_PM_7">#REF!</definedName>
    <definedName name="Samp_Pre">#REF!</definedName>
    <definedName name="Samp_Pre_7">#REF!</definedName>
    <definedName name="Samp_Pre_T">#REF!</definedName>
    <definedName name="Samp_Pre_T_7">#REF!</definedName>
    <definedName name="Samp_RTB">#REF!</definedName>
    <definedName name="Samp_RTB_7">#REF!</definedName>
    <definedName name="Samp_RTB_Desc">#REF!</definedName>
    <definedName name="Samp_RTB_Desc_7">#REF!</definedName>
    <definedName name="Samp_Sel">#REF!</definedName>
    <definedName name="Samp_Sel_7">#REF!</definedName>
    <definedName name="Samp_Small_Adj">#REF!</definedName>
    <definedName name="Samp_Small_Adj_7">#REF!</definedName>
    <definedName name="Samp_SS">#REF!</definedName>
    <definedName name="Samp_SS_7">#REF!</definedName>
    <definedName name="Samp_TM_Diff">#REF!</definedName>
    <definedName name="Samp_TM_Diff_7">#REF!</definedName>
    <definedName name="Samp_TM_Exp_Diff">#REF!</definedName>
    <definedName name="Samp_TM_Exp_Diff_7">#REF!</definedName>
    <definedName name="Samp_TM_N">#REF!</definedName>
    <definedName name="Samp_TM_N_7">#REF!</definedName>
    <definedName name="Samp_TM_Y">#REF!</definedName>
    <definedName name="Samp_TM_Y_7">#REF!</definedName>
    <definedName name="Sampl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mple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mple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mple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mple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mple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mplesAvailable">#REF!</definedName>
    <definedName name="Sampr_Factor">#REF!</definedName>
    <definedName name="Sampr_Factor_7">#REF!</definedName>
    <definedName name="SAMTEL">#REF!</definedName>
    <definedName name="SAPBEXhrIndnt" hidden="1">1</definedName>
    <definedName name="SAPBEXrevision" hidden="1">2</definedName>
    <definedName name="SAPBEXsysID" hidden="1">"BWP"</definedName>
    <definedName name="SAPBEXwbID" hidden="1">"3RZ1TJM3IRTRR8L5B1M6WU6J8"</definedName>
    <definedName name="sasds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sdsd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sdsd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sdsd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sdsd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sdsd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TTEL_update">#REF!</definedName>
    <definedName name="scb">#REF!</definedName>
    <definedName name="SCB_Capital">#REF!</definedName>
    <definedName name="scb_cf_p">#REF!</definedName>
    <definedName name="scb_cf_p_1">#REF!</definedName>
    <definedName name="scb_cf_p_1_1">NA()</definedName>
    <definedName name="SCB_LT_update">#REF!</definedName>
    <definedName name="SCB_update">#REF!</definedName>
    <definedName name="SCB_W_update">#REF!</definedName>
    <definedName name="SCBAM">#REF!</definedName>
    <definedName name="SCBBS">#REF!</definedName>
    <definedName name="SCBFullBS">#REF!</definedName>
    <definedName name="SCBL">#REF!</definedName>
    <definedName name="SCBL_1">#REF!</definedName>
    <definedName name="SCBL_1_1">NA()</definedName>
    <definedName name="SCBPL">#REF!</definedName>
    <definedName name="SCBPLYTD">#REF!</definedName>
    <definedName name="scbs">#REF!</definedName>
    <definedName name="SCBTFullBS">#REF!</definedName>
    <definedName name="SCBTPL">#REF!</definedName>
    <definedName name="SCC_update">#REF!</definedName>
    <definedName name="SCCC_update">#REF!</definedName>
    <definedName name="Sch5Input2001">#REF!</definedName>
    <definedName name="Sch6Input2001">#REF!</definedName>
    <definedName name="SCHA1">#REF!</definedName>
    <definedName name="SCHA2">#REF!</definedName>
    <definedName name="SCHA3">#REF!</definedName>
    <definedName name="SCHA4">#REF!</definedName>
    <definedName name="SCHA5">#REF!</definedName>
    <definedName name="SCHA6">#REF!</definedName>
    <definedName name="SCHA7">#REF!</definedName>
    <definedName name="ScheduleTemplateRange">#REF!</definedName>
    <definedName name="SCIBBS">#REF!</definedName>
    <definedName name="SCIBFullBS">#REF!</definedName>
    <definedName name="SCIBPL">#REF!</definedName>
    <definedName name="SCIBPLYTD">#REF!</definedName>
    <definedName name="SCNBBS">#REF!</definedName>
    <definedName name="SCNBPLYTD">#REF!</definedName>
    <definedName name="SCP">#REF!</definedName>
    <definedName name="SCPlst">#REF!</definedName>
    <definedName name="SCPType">#REF!</definedName>
    <definedName name="SCS_N">#REF!</definedName>
    <definedName name="SCT_N">#REF!</definedName>
    <definedName name="sd">#REF!</definedName>
    <definedName name="sda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dad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dad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dad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dad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dad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dfasdf" hidden="1">{"ww targets by region",#N/A,TRUE,"Cards&amp;Volume";"BAwareEtoE",#N/A,TRUE,"B.Aware-Qual-EtoE";"MemSat",#N/A,TRUE,"Member Sat."}</definedName>
    <definedName name="sdfd" hidden="1">{"Book Income",#N/A,FALSE,"B&amp;T";"Taxable Income",#N/A,FALSE,"B&amp;T"}</definedName>
    <definedName name="sdfg" hidden="1">{"ww targets by region",#N/A,TRUE,"Cards&amp;Volume";"BAwareEtoE",#N/A,TRUE,"B.Aware-Qual-EtoE";"MemSat",#N/A,TRUE,"Member Sat."}</definedName>
    <definedName name="sdfgh" hidden="1">{#N/A,#N/A,FALSE,"BALLANTINE´S ";#N/A,#N/A,FALSE,"FUNDADOR"}</definedName>
    <definedName name="sdfs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dfs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dfs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dfs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dfs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dfs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dfsderwrwe" hidden="1">{#N/A,#N/A,FALSE,"BALLANTINE´S ";#N/A,#N/A,FALSE,"FUNDADOR"}</definedName>
    <definedName name="sdfsdf" hidden="1">{#N/A,#N/A,FALSE,"BALLANTINE´S ";#N/A,#N/A,FALSE,"FUNDADOR"}</definedName>
    <definedName name="sdfsdfs">#REF!</definedName>
    <definedName name="sdfsdfsdf" hidden="1">{#N/A,#N/A,FALSE,"BALLANTINE´S ";#N/A,#N/A,FALSE,"FUNDADOR"}</definedName>
    <definedName name="sdljfacnhiod" hidden="1">{#N/A,#N/A,FALSE,"BALLANTINE´S ";#N/A,#N/A,FALSE,"FUNDADOR"}</definedName>
    <definedName name="SE_N">#REF!</definedName>
    <definedName name="SEC">#REF!</definedName>
    <definedName name="Securities_loaned">#REF!</definedName>
    <definedName name="Securities_sold_but_not_yet_purchased">#REF!</definedName>
    <definedName name="SEGUIMIENTO" hidden="1">{#N/A,#N/A,FALSE,"BALLANTINE´S ";#N/A,#N/A,FALSE,"FUNDADOR"}</definedName>
    <definedName name="sencount" hidden="1">2</definedName>
    <definedName name="SET_INDEX">#REF!</definedName>
    <definedName name="SETL_N">#REF!</definedName>
    <definedName name="SETOFBOOKSID1">#REF!</definedName>
    <definedName name="SETOFBOOKSID1_1">#REF!</definedName>
    <definedName name="SETOFBOOKSID1_1_1">NA()</definedName>
    <definedName name="SETOFBOOKSID1_22">#REF!</definedName>
    <definedName name="SETOFBOOKSID1_8">#REF!</definedName>
    <definedName name="SETOFBOOKSID2">#REF!</definedName>
    <definedName name="SETOFBOOKSID3">#REF!</definedName>
    <definedName name="SETOFBOOKSID4">#REF!</definedName>
    <definedName name="SETOFBOOKSID5">NA()</definedName>
    <definedName name="SETOFBOOKSID6">NA()</definedName>
    <definedName name="SETOFBOOKSNAME1">#REF!</definedName>
    <definedName name="SETOFBOOKSNAME1_1">#REF!</definedName>
    <definedName name="SETOFBOOKSNAME1_1_1">NA()</definedName>
    <definedName name="SETOFBOOKSNAME1_22">#REF!</definedName>
    <definedName name="SETOFBOOKSNAME1_8">#REF!</definedName>
    <definedName name="SETOFBOOKSNAME2">#REF!</definedName>
    <definedName name="SETOFBOOKSNAME3">#REF!</definedName>
    <definedName name="SETOFBOOKSNAME4">#REF!</definedName>
    <definedName name="SETOFBOOKSNAME5">NA()</definedName>
    <definedName name="SETOFBOOKSNAME6">NA()</definedName>
    <definedName name="Sett_date">#REF!</definedName>
    <definedName name="Sett_date_1">#REF!</definedName>
    <definedName name="Sett_date_1_1">NA()</definedName>
    <definedName name="sgfgsdfg" hidden="1">{#N/A,#N/A,FALSE,"BALLANTINE´S ";#N/A,#N/A,FALSE,"FUNDADOR"}</definedName>
    <definedName name="SGUN">OFFSET(#REF!,COUNTIF(#REF!,"10")+COUNTIF(#REF!,"20"),0,COUNTIF(#REF!,"70"),1)</definedName>
    <definedName name="SHARED_FORMULA_146_118_146_118_3">#REF!+#REF!+#REF!+#REF!</definedName>
    <definedName name="SHARED_FORMULA_146_118_146_118_3_1">#REF!+#REF!+#REF!+#REF!</definedName>
    <definedName name="SHARED_FORMULA_146_118_146_118_3_2">#REF!+#REF!+#REF!+#REF!</definedName>
    <definedName name="SHARED_FORMULA_146_147_146_147_3">#REF!+#REF!+#REF!+#REF!</definedName>
    <definedName name="SHARED_FORMULA_146_147_146_147_3_1">#REF!+#REF!+#REF!+#REF!</definedName>
    <definedName name="SHARED_FORMULA_146_147_146_147_3_2">#REF!+#REF!+#REF!+#REF!</definedName>
    <definedName name="SHARED_FORMULA_146_179_146_179_3">#REF!+#REF!+#REF!+#REF!</definedName>
    <definedName name="SHARED_FORMULA_146_179_146_179_3_1">#REF!+#REF!+#REF!+#REF!</definedName>
    <definedName name="SHARED_FORMULA_146_179_146_179_3_2">#REF!+#REF!+#REF!+#REF!</definedName>
    <definedName name="SHARED_FORMULA_146_215_146_215_3">#REF!+#REF!+#REF!+#REF!</definedName>
    <definedName name="SHARED_FORMULA_146_215_146_215_3_1">#REF!+#REF!+#REF!+#REF!</definedName>
    <definedName name="SHARED_FORMULA_146_215_146_215_3_2">#REF!+#REF!+#REF!+#REF!</definedName>
    <definedName name="SHARED_FORMULA_146_247_146_247_3">#REF!+#REF!+#REF!+#REF!</definedName>
    <definedName name="SHARED_FORMULA_146_247_146_247_3_1">#REF!+#REF!+#REF!+#REF!</definedName>
    <definedName name="SHARED_FORMULA_146_247_146_247_3_2">#REF!+#REF!+#REF!+#REF!</definedName>
    <definedName name="SHARED_FORMULA_146_310_146_310_3">#REF!+#REF!+#REF!+#REF!</definedName>
    <definedName name="SHARED_FORMULA_146_310_146_310_3_1">#REF!+#REF!+#REF!+#REF!</definedName>
    <definedName name="SHARED_FORMULA_146_310_146_310_3_2">#REF!+#REF!+#REF!+#REF!</definedName>
    <definedName name="SHARED_FORMULA_146_374_146_374_3">#REF!+#REF!+#REF!+#REF!</definedName>
    <definedName name="SHARED_FORMULA_146_374_146_374_3_1">#REF!+#REF!+#REF!+#REF!</definedName>
    <definedName name="SHARED_FORMULA_146_374_146_374_3_2">#REF!+#REF!+#REF!+#REF!</definedName>
    <definedName name="SHARED_FORMULA_146_40_146_40_3">#REF!+#REF!+#REF!+#REF!</definedName>
    <definedName name="SHARED_FORMULA_146_40_146_40_3_1">#REF!+#REF!+#REF!+#REF!</definedName>
    <definedName name="SHARED_FORMULA_146_40_146_40_3_2">#REF!+#REF!+#REF!+#REF!</definedName>
    <definedName name="SHARED_FORMULA_146_406_146_406_3">#REF!+#REF!+#REF!+#REF!</definedName>
    <definedName name="SHARED_FORMULA_146_406_146_406_3_1">#REF!+#REF!+#REF!+#REF!</definedName>
    <definedName name="SHARED_FORMULA_146_406_146_406_3_2">#REF!+#REF!+#REF!+#REF!</definedName>
    <definedName name="SHARED_FORMULA_146_424_146_424_3">#REF!+#REF!+#REF!+#REF!</definedName>
    <definedName name="SHARED_FORMULA_146_424_146_424_3_1">#REF!+#REF!+#REF!+#REF!</definedName>
    <definedName name="SHARED_FORMULA_146_424_146_424_3_2">#REF!+#REF!+#REF!+#REF!</definedName>
    <definedName name="SHARED_FORMULA_146_74_146_74_3">#REF!+#REF!+#REF!+#REF!</definedName>
    <definedName name="SHARED_FORMULA_146_74_146_74_3_1">#REF!+#REF!+#REF!+#REF!</definedName>
    <definedName name="SHARED_FORMULA_146_74_146_74_3_2">#REF!+#REF!+#REF!+#REF!</definedName>
    <definedName name="SHARED_FORMULA_146_8_146_8_3">#REF!+#REF!+#REF!+#REF!</definedName>
    <definedName name="SHARED_FORMULA_146_8_146_8_3_1">#REF!+#REF!+#REF!+#REF!</definedName>
    <definedName name="SHARED_FORMULA_146_8_146_8_3_2">#REF!+#REF!+#REF!+#REF!</definedName>
    <definedName name="SHARED_FORMULA_147_110_147_110_3">#REF!+#REF!+#REF!+#REF!</definedName>
    <definedName name="SHARED_FORMULA_147_110_147_110_3_1">#REF!+#REF!+#REF!+#REF!</definedName>
    <definedName name="SHARED_FORMULA_147_110_147_110_3_2">#REF!+#REF!+#REF!+#REF!</definedName>
    <definedName name="SHARED_FORMULA_152_214_152_214_3">#REF!+#REF!+#REF!+#REF!</definedName>
    <definedName name="SHARED_FORMULA_152_214_152_214_3_1">#REF!+#REF!+#REF!+#REF!</definedName>
    <definedName name="SHARED_FORMULA_152_214_152_214_3_2">#REF!+#REF!+#REF!+#REF!</definedName>
    <definedName name="SHARED_FORMULA_153_109_153_109_3">#REF!+#REF!+#REF!+#REF!</definedName>
    <definedName name="SHARED_FORMULA_153_109_153_109_3_1">#REF!+#REF!+#REF!+#REF!</definedName>
    <definedName name="SHARED_FORMULA_153_109_153_109_3_2">#REF!+#REF!+#REF!+#REF!</definedName>
    <definedName name="SHARED_FORMULA_153_178_153_178_3">#REF!+#REF!+#REF!+#REF!</definedName>
    <definedName name="SHARED_FORMULA_153_178_153_178_3_1">#REF!+#REF!+#REF!+#REF!</definedName>
    <definedName name="SHARED_FORMULA_153_178_153_178_3_2">#REF!+#REF!+#REF!+#REF!</definedName>
    <definedName name="SHARED_FORMULA_153_39_153_39_3">#REF!+#REF!+#REF!+#REF!</definedName>
    <definedName name="SHARED_FORMULA_153_39_153_39_3_1">#REF!+#REF!+#REF!+#REF!</definedName>
    <definedName name="SHARED_FORMULA_153_39_153_39_3_2">#REF!+#REF!+#REF!+#REF!</definedName>
    <definedName name="SHARED_FORMULA_154_136_154_136_3">#REF!+#REF!+#REF!+#REF!+#REF!+#REF!+#REF!+#REF!+#REF!+#REF!+#REF!+#REF!+#REF!+#REF!+#REF!</definedName>
    <definedName name="SHARED_FORMULA_154_136_154_136_3_1">#REF!+#REF!+#REF!+#REF!+#REF!+#REF!+#REF!+#REF!+#REF!+#REF!+#REF!+#REF!+#REF!+#REF!+#REF!</definedName>
    <definedName name="SHARED_FORMULA_154_136_154_136_3_2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00_154_200_3_1">#REF!+#REF!+#REF!+#REF!+#REF!+#REF!+#REF!+#REF!+#REF!+#REF!+#REF!+#REF!+#REF!+#REF!+#REF!</definedName>
    <definedName name="SHARED_FORMULA_154_200_154_200_3_2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264_154_264_3_1">#REF!+#REF!+#REF!+#REF!+#REF!+#REF!+#REF!+#REF!+#REF!+#REF!+#REF!+#REF!+#REF!+#REF!+#REF!</definedName>
    <definedName name="SHARED_FORMULA_154_264_154_264_3_2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28_154_328_3_1">#REF!+#REF!+#REF!+#REF!+#REF!+#REF!+#REF!+#REF!+#REF!+#REF!+#REF!+#REF!+#REF!+#REF!+#REF!</definedName>
    <definedName name="SHARED_FORMULA_154_328_154_328_3_2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370_154_370_3_1">#REF!+#REF!+#REF!+#REF!+#REF!+#REF!+#REF!+#REF!+#REF!+#REF!+#REF!+#REF!+#REF!+#REF!+#REF!</definedName>
    <definedName name="SHARED_FORMULA_154_370_154_370_3_2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72_154_72_3_1">#REF!+#REF!+#REF!+#REF!+#REF!+#REF!+#REF!+#REF!+#REF!+#REF!+#REF!+#REF!+#REF!+#REF!+#REF!</definedName>
    <definedName name="SHARED_FORMULA_154_72_154_72_3_2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4_8_154_8_3_1">#REF!+#REF!+#REF!+#REF!+#REF!+#REF!+#REF!+#REF!+#REF!+#REF!+#REF!+#REF!+#REF!+#REF!+#REF!</definedName>
    <definedName name="SHARED_FORMULA_154_8_154_8_3_2">#REF!+#REF!+#REF!+#REF!+#REF!+#REF!+#REF!+#REF!+#REF!+#REF!+#REF!+#REF!+#REF!+#REF!+#REF!</definedName>
    <definedName name="SHARED_FORMULA_156_136_156_136_3">#REF!/#REF!</definedName>
    <definedName name="SHARED_FORMULA_156_136_156_136_3_1">#REF!/#REF!</definedName>
    <definedName name="SHARED_FORMULA_156_136_156_136_3_2">#REF!/#REF!</definedName>
    <definedName name="SHARED_FORMULA_156_200_156_200_3">#REF!/#REF!</definedName>
    <definedName name="SHARED_FORMULA_156_200_156_200_3_1">#REF!/#REF!</definedName>
    <definedName name="SHARED_FORMULA_156_200_156_200_3_2">#REF!/#REF!</definedName>
    <definedName name="SHARED_FORMULA_156_264_156_264_3">#REF!/#REF!</definedName>
    <definedName name="SHARED_FORMULA_156_264_156_264_3_1">#REF!/#REF!</definedName>
    <definedName name="SHARED_FORMULA_156_264_156_264_3_2">#REF!/#REF!</definedName>
    <definedName name="SHARED_FORMULA_156_328_156_328_3">#REF!/#REF!</definedName>
    <definedName name="SHARED_FORMULA_156_328_156_328_3_1">#REF!/#REF!</definedName>
    <definedName name="SHARED_FORMULA_156_328_156_328_3_2">#REF!/#REF!</definedName>
    <definedName name="SHARED_FORMULA_156_370_156_370_3">#REF!/#REF!</definedName>
    <definedName name="SHARED_FORMULA_156_370_156_370_3_1">#REF!/#REF!</definedName>
    <definedName name="SHARED_FORMULA_156_370_156_370_3_2">#REF!/#REF!</definedName>
    <definedName name="SHARED_FORMULA_156_72_156_72_3">#REF!/#REF!</definedName>
    <definedName name="SHARED_FORMULA_156_72_156_72_3_1">#REF!/#REF!</definedName>
    <definedName name="SHARED_FORMULA_156_72_156_72_3_2">#REF!/#REF!</definedName>
    <definedName name="SHARED_FORMULA_156_8_156_8_3">#REF!/#REF!</definedName>
    <definedName name="SHARED_FORMULA_156_8_156_8_3_1">#REF!/#REF!</definedName>
    <definedName name="SHARED_FORMULA_156_8_156_8_3_2">#REF!/#REF!</definedName>
    <definedName name="SHARED_FORMULA_157_110_157_110_3">#REF!+#REF!+#REF!+#REF!+#REF!+#REF!+#REF!+#REF!+#REF!+#REF!+#REF!+#REF!+#REF!+#REF!+#REF!</definedName>
    <definedName name="SHARED_FORMULA_157_110_157_110_3_1">#REF!+#REF!+#REF!+#REF!+#REF!+#REF!+#REF!+#REF!+#REF!+#REF!+#REF!+#REF!+#REF!+#REF!+#REF!</definedName>
    <definedName name="SHARED_FORMULA_157_110_157_110_3_2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161_157_161_3_1">#REF!+#REF!+#REF!+#REF!+#REF!+#REF!+#REF!+#REF!+#REF!+#REF!+#REF!+#REF!+#REF!+#REF!+#REF!</definedName>
    <definedName name="SHARED_FORMULA_157_161_157_161_3_2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12_157_212_3_1">#REF!+#REF!+#REF!+#REF!+#REF!+#REF!+#REF!+#REF!+#REF!+#REF!+#REF!+#REF!+#REF!+#REF!+#REF!</definedName>
    <definedName name="SHARED_FORMULA_157_212_157_212_3_2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263_157_263_3_1">#REF!+#REF!+#REF!+#REF!+#REF!+#REF!+#REF!+#REF!+#REF!+#REF!+#REF!+#REF!+#REF!+#REF!+#REF!</definedName>
    <definedName name="SHARED_FORMULA_157_263_157_263_3_2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14_157_314_3_1">#REF!+#REF!+#REF!+#REF!+#REF!+#REF!+#REF!+#REF!+#REF!+#REF!+#REF!+#REF!+#REF!+#REF!+#REF!</definedName>
    <definedName name="SHARED_FORMULA_157_314_157_314_3_2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65_157_365_3_1">#REF!+#REF!+#REF!+#REF!+#REF!+#REF!+#REF!+#REF!+#REF!+#REF!+#REF!+#REF!+#REF!+#REF!+#REF!</definedName>
    <definedName name="SHARED_FORMULA_157_365_157_365_3_2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370_157_370_3_1">#REF!+#REF!+#REF!+#REF!+#REF!+#REF!+#REF!+#REF!+#REF!+#REF!+#REF!+#REF!+#REF!+#REF!+#REF!</definedName>
    <definedName name="SHARED_FORMULA_157_370_157_370_3_2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421_157_421_3_1">#REF!+#REF!+#REF!+#REF!+#REF!+#REF!+#REF!+#REF!+#REF!+#REF!+#REF!+#REF!+#REF!+#REF!+#REF!</definedName>
    <definedName name="SHARED_FORMULA_157_421_157_421_3_2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59_157_59_3_1">#REF!+#REF!+#REF!+#REF!+#REF!+#REF!+#REF!+#REF!+#REF!+#REF!+#REF!+#REF!+#REF!+#REF!+#REF!</definedName>
    <definedName name="SHARED_FORMULA_157_59_157_59_3_2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57_8_157_8_3_1">#REF!+#REF!+#REF!+#REF!+#REF!+#REF!+#REF!+#REF!+#REF!+#REF!+#REF!+#REF!+#REF!+#REF!+#REF!</definedName>
    <definedName name="SHARED_FORMULA_157_8_157_8_3_2">#REF!+#REF!+#REF!+#REF!+#REF!+#REF!+#REF!+#REF!+#REF!+#REF!+#REF!+#REF!+#REF!+#REF!+#REF!</definedName>
    <definedName name="SHARED_FORMULA_162_136_162_136_3">#REF!+#REF!</definedName>
    <definedName name="SHARED_FORMULA_162_136_162_136_3_1">#REF!+#REF!</definedName>
    <definedName name="SHARED_FORMULA_162_136_162_136_3_2">#REF!+#REF!</definedName>
    <definedName name="SHARED_FORMULA_162_200_162_200_3">#REF!+#REF!</definedName>
    <definedName name="SHARED_FORMULA_162_200_162_200_3_1">#REF!+#REF!</definedName>
    <definedName name="SHARED_FORMULA_162_200_162_200_3_2">#REF!+#REF!</definedName>
    <definedName name="SHARED_FORMULA_162_264_162_264_3">#REF!+#REF!</definedName>
    <definedName name="SHARED_FORMULA_162_264_162_264_3_1">#REF!+#REF!</definedName>
    <definedName name="SHARED_FORMULA_162_264_162_264_3_2">#REF!+#REF!</definedName>
    <definedName name="SHARED_FORMULA_162_328_162_328_3">#REF!+#REF!</definedName>
    <definedName name="SHARED_FORMULA_162_328_162_328_3_1">#REF!+#REF!</definedName>
    <definedName name="SHARED_FORMULA_162_328_162_328_3_2">#REF!+#REF!</definedName>
    <definedName name="SHARED_FORMULA_162_392_162_392_3">#REF!+#REF!</definedName>
    <definedName name="SHARED_FORMULA_162_392_162_392_3_1">#REF!+#REF!</definedName>
    <definedName name="SHARED_FORMULA_162_392_162_392_3_2">#REF!+#REF!</definedName>
    <definedName name="SHARED_FORMULA_162_72_162_72_3">#REF!+#REF!</definedName>
    <definedName name="SHARED_FORMULA_162_72_162_72_3_1">#REF!+#REF!</definedName>
    <definedName name="SHARED_FORMULA_162_72_162_72_3_2">#REF!+#REF!</definedName>
    <definedName name="SHARED_FORMULA_162_8_162_8_3">#REF!+#REF!</definedName>
    <definedName name="SHARED_FORMULA_162_8_162_8_3_1">#REF!+#REF!</definedName>
    <definedName name="SHARED_FORMULA_162_8_162_8_3_2">#REF!+#REF!</definedName>
    <definedName name="SHARED_FORMULA_164_136_164_136_3">#REF!/#REF!</definedName>
    <definedName name="SHARED_FORMULA_164_136_164_136_3_1">#REF!/#REF!</definedName>
    <definedName name="SHARED_FORMULA_164_136_164_136_3_2">#REF!/#REF!</definedName>
    <definedName name="SHARED_FORMULA_164_200_164_200_3">#REF!/#REF!</definedName>
    <definedName name="SHARED_FORMULA_164_200_164_200_3_1">#REF!/#REF!</definedName>
    <definedName name="SHARED_FORMULA_164_200_164_200_3_2">#REF!/#REF!</definedName>
    <definedName name="SHARED_FORMULA_164_264_164_264_3">#REF!/#REF!</definedName>
    <definedName name="SHARED_FORMULA_164_264_164_264_3_1">#REF!/#REF!</definedName>
    <definedName name="SHARED_FORMULA_164_264_164_264_3_2">#REF!/#REF!</definedName>
    <definedName name="SHARED_FORMULA_164_328_164_328_3">#REF!/#REF!</definedName>
    <definedName name="SHARED_FORMULA_164_328_164_328_3_1">#REF!/#REF!</definedName>
    <definedName name="SHARED_FORMULA_164_328_164_328_3_2">#REF!/#REF!</definedName>
    <definedName name="SHARED_FORMULA_164_392_164_392_3">#REF!/#REF!</definedName>
    <definedName name="SHARED_FORMULA_164_392_164_392_3_1">#REF!/#REF!</definedName>
    <definedName name="SHARED_FORMULA_164_392_164_392_3_2">#REF!/#REF!</definedName>
    <definedName name="SHARED_FORMULA_164_72_164_72_3">#REF!/#REF!</definedName>
    <definedName name="SHARED_FORMULA_164_72_164_72_3_1">#REF!/#REF!</definedName>
    <definedName name="SHARED_FORMULA_164_72_164_72_3_2">#REF!/#REF!</definedName>
    <definedName name="SHARED_FORMULA_164_8_164_8_3">#REF!/#REF!</definedName>
    <definedName name="SHARED_FORMULA_164_8_164_8_3_1">#REF!/#REF!</definedName>
    <definedName name="SHARED_FORMULA_164_8_164_8_3_2">#REF!/#REF!</definedName>
    <definedName name="SHARED_FORMULA_165_136_165_136_3">#REF!+#REF!</definedName>
    <definedName name="SHARED_FORMULA_165_136_165_136_3_1">#REF!+#REF!</definedName>
    <definedName name="SHARED_FORMULA_165_136_165_136_3_2">#REF!+#REF!</definedName>
    <definedName name="SHARED_FORMULA_165_200_165_200_3">#REF!+#REF!</definedName>
    <definedName name="SHARED_FORMULA_165_200_165_200_3_1">#REF!+#REF!</definedName>
    <definedName name="SHARED_FORMULA_165_200_165_200_3_2">#REF!+#REF!</definedName>
    <definedName name="SHARED_FORMULA_165_264_165_264_3">#REF!+#REF!</definedName>
    <definedName name="SHARED_FORMULA_165_264_165_264_3_1">#REF!+#REF!</definedName>
    <definedName name="SHARED_FORMULA_165_264_165_264_3_2">#REF!+#REF!</definedName>
    <definedName name="SHARED_FORMULA_165_328_165_328_3">#REF!+#REF!</definedName>
    <definedName name="SHARED_FORMULA_165_328_165_328_3_1">#REF!+#REF!</definedName>
    <definedName name="SHARED_FORMULA_165_328_165_328_3_2">#REF!+#REF!</definedName>
    <definedName name="SHARED_FORMULA_165_392_165_392_3">#REF!+#REF!</definedName>
    <definedName name="SHARED_FORMULA_165_392_165_392_3_1">#REF!+#REF!</definedName>
    <definedName name="SHARED_FORMULA_165_392_165_392_3_2">#REF!+#REF!</definedName>
    <definedName name="SHARED_FORMULA_165_72_165_72_3">#REF!+#REF!</definedName>
    <definedName name="SHARED_FORMULA_165_72_165_72_3_1">#REF!+#REF!</definedName>
    <definedName name="SHARED_FORMULA_165_72_165_72_3_2">#REF!+#REF!</definedName>
    <definedName name="SHARED_FORMULA_165_8_165_8_3">#REF!+#REF!</definedName>
    <definedName name="SHARED_FORMULA_165_8_165_8_3_1">#REF!+#REF!</definedName>
    <definedName name="SHARED_FORMULA_165_8_165_8_3_2">#REF!+#REF!</definedName>
    <definedName name="SHARED_FORMULA_166_136_166_136_3">#REF!+#REF!</definedName>
    <definedName name="SHARED_FORMULA_166_136_166_136_3_1">#REF!+#REF!</definedName>
    <definedName name="SHARED_FORMULA_166_136_166_136_3_2">#REF!+#REF!</definedName>
    <definedName name="SHARED_FORMULA_166_200_166_200_3">#REF!+#REF!</definedName>
    <definedName name="SHARED_FORMULA_166_200_166_200_3_1">#REF!+#REF!</definedName>
    <definedName name="SHARED_FORMULA_166_200_166_200_3_2">#REF!+#REF!</definedName>
    <definedName name="SHARED_FORMULA_166_264_166_264_3">#REF!+#REF!</definedName>
    <definedName name="SHARED_FORMULA_166_264_166_264_3_1">#REF!+#REF!</definedName>
    <definedName name="SHARED_FORMULA_166_264_166_264_3_2">#REF!+#REF!</definedName>
    <definedName name="SHARED_FORMULA_166_328_166_328_3">#REF!+#REF!</definedName>
    <definedName name="SHARED_FORMULA_166_328_166_328_3_1">#REF!+#REF!</definedName>
    <definedName name="SHARED_FORMULA_166_328_166_328_3_2">#REF!+#REF!</definedName>
    <definedName name="SHARED_FORMULA_166_392_166_392_3">#REF!+#REF!</definedName>
    <definedName name="SHARED_FORMULA_166_392_166_392_3_1">#REF!+#REF!</definedName>
    <definedName name="SHARED_FORMULA_166_392_166_392_3_2">#REF!+#REF!</definedName>
    <definedName name="SHARED_FORMULA_166_72_166_72_3">#REF!+#REF!</definedName>
    <definedName name="SHARED_FORMULA_166_72_166_72_3_1">#REF!+#REF!</definedName>
    <definedName name="SHARED_FORMULA_166_72_166_72_3_2">#REF!+#REF!</definedName>
    <definedName name="SHARED_FORMULA_166_8_166_8_3">#REF!+#REF!</definedName>
    <definedName name="SHARED_FORMULA_166_8_166_8_3_1">#REF!+#REF!</definedName>
    <definedName name="SHARED_FORMULA_166_8_166_8_3_2">#REF!+#REF!</definedName>
    <definedName name="SHARED_FORMULA_168_136_168_136_3">#REF!+#REF!</definedName>
    <definedName name="SHARED_FORMULA_168_136_168_136_3_1">#REF!+#REF!</definedName>
    <definedName name="SHARED_FORMULA_168_136_168_136_3_2">#REF!+#REF!</definedName>
    <definedName name="SHARED_FORMULA_168_200_168_200_3">#REF!+#REF!</definedName>
    <definedName name="SHARED_FORMULA_168_200_168_200_3_1">#REF!+#REF!</definedName>
    <definedName name="SHARED_FORMULA_168_200_168_200_3_2">#REF!+#REF!</definedName>
    <definedName name="SHARED_FORMULA_168_264_168_264_3">#REF!+#REF!</definedName>
    <definedName name="SHARED_FORMULA_168_264_168_264_3_1">#REF!+#REF!</definedName>
    <definedName name="SHARED_FORMULA_168_264_168_264_3_2">#REF!+#REF!</definedName>
    <definedName name="SHARED_FORMULA_168_328_168_328_3">#REF!+#REF!</definedName>
    <definedName name="SHARED_FORMULA_168_328_168_328_3_1">#REF!+#REF!</definedName>
    <definedName name="SHARED_FORMULA_168_328_168_328_3_2">#REF!+#REF!</definedName>
    <definedName name="SHARED_FORMULA_168_392_168_392_3">#REF!+#REF!</definedName>
    <definedName name="SHARED_FORMULA_168_392_168_392_3_1">#REF!+#REF!</definedName>
    <definedName name="SHARED_FORMULA_168_392_168_392_3_2">#REF!+#REF!</definedName>
    <definedName name="SHARED_FORMULA_168_72_168_72_3">#REF!+#REF!</definedName>
    <definedName name="SHARED_FORMULA_168_72_168_72_3_1">#REF!+#REF!</definedName>
    <definedName name="SHARED_FORMULA_168_72_168_72_3_2">#REF!+#REF!</definedName>
    <definedName name="SHARED_FORMULA_168_8_168_8_3">#REF!+#REF!</definedName>
    <definedName name="SHARED_FORMULA_168_8_168_8_3_1">#REF!+#REF!</definedName>
    <definedName name="SHARED_FORMULA_168_8_168_8_3_2">#REF!+#REF!</definedName>
    <definedName name="SHARED_FORMULA_169_136_169_136_3">#REF!+#REF!</definedName>
    <definedName name="SHARED_FORMULA_169_136_169_136_3_1">#REF!+#REF!</definedName>
    <definedName name="SHARED_FORMULA_169_136_169_136_3_2">#REF!+#REF!</definedName>
    <definedName name="SHARED_FORMULA_169_200_169_200_3">#REF!+#REF!</definedName>
    <definedName name="SHARED_FORMULA_169_200_169_200_3_1">#REF!+#REF!</definedName>
    <definedName name="SHARED_FORMULA_169_200_169_200_3_2">#REF!+#REF!</definedName>
    <definedName name="SHARED_FORMULA_169_264_169_264_3">#REF!+#REF!</definedName>
    <definedName name="SHARED_FORMULA_169_264_169_264_3_1">#REF!+#REF!</definedName>
    <definedName name="SHARED_FORMULA_169_264_169_264_3_2">#REF!+#REF!</definedName>
    <definedName name="SHARED_FORMULA_169_328_169_328_3">#REF!+#REF!</definedName>
    <definedName name="SHARED_FORMULA_169_328_169_328_3_1">#REF!+#REF!</definedName>
    <definedName name="SHARED_FORMULA_169_328_169_328_3_2">#REF!+#REF!</definedName>
    <definedName name="SHARED_FORMULA_169_392_169_392_3">#REF!+#REF!</definedName>
    <definedName name="SHARED_FORMULA_169_392_169_392_3_1">#REF!+#REF!</definedName>
    <definedName name="SHARED_FORMULA_169_392_169_392_3_2">#REF!+#REF!</definedName>
    <definedName name="SHARED_FORMULA_169_72_169_72_3">#REF!+#REF!</definedName>
    <definedName name="SHARED_FORMULA_169_72_169_72_3_1">#REF!+#REF!</definedName>
    <definedName name="SHARED_FORMULA_169_72_169_72_3_2">#REF!+#REF!</definedName>
    <definedName name="SHARED_FORMULA_169_8_169_8_3">#REF!+#REF!</definedName>
    <definedName name="SHARED_FORMULA_169_8_169_8_3_1">#REF!+#REF!</definedName>
    <definedName name="SHARED_FORMULA_169_8_169_8_3_2">#REF!+#REF!</definedName>
    <definedName name="SHARED_FORMULA_170_137_170_137_3">#REF!+#REF!</definedName>
    <definedName name="SHARED_FORMULA_170_137_170_137_3_1">#REF!+#REF!</definedName>
    <definedName name="SHARED_FORMULA_170_137_170_137_3_2">#REF!+#REF!</definedName>
    <definedName name="SHARED_FORMULA_170_201_170_201_3">#REF!+#REF!</definedName>
    <definedName name="SHARED_FORMULA_170_201_170_201_3_1">#REF!+#REF!</definedName>
    <definedName name="SHARED_FORMULA_170_201_170_201_3_2">#REF!+#REF!</definedName>
    <definedName name="SHARED_FORMULA_170_265_170_265_3">#REF!+#REF!</definedName>
    <definedName name="SHARED_FORMULA_170_265_170_265_3_1">#REF!+#REF!</definedName>
    <definedName name="SHARED_FORMULA_170_265_170_265_3_2">#REF!+#REF!</definedName>
    <definedName name="SHARED_FORMULA_170_329_170_329_3">#REF!+#REF!</definedName>
    <definedName name="SHARED_FORMULA_170_329_170_329_3_1">#REF!+#REF!</definedName>
    <definedName name="SHARED_FORMULA_170_329_170_329_3_2">#REF!+#REF!</definedName>
    <definedName name="SHARED_FORMULA_170_393_170_393_3">#REF!+#REF!</definedName>
    <definedName name="SHARED_FORMULA_170_393_170_393_3_1">#REF!+#REF!</definedName>
    <definedName name="SHARED_FORMULA_170_393_170_393_3_2">#REF!+#REF!</definedName>
    <definedName name="SHARED_FORMULA_170_73_170_73_3">#REF!+#REF!</definedName>
    <definedName name="SHARED_FORMULA_170_73_170_73_3_1">#REF!+#REF!</definedName>
    <definedName name="SHARED_FORMULA_170_73_170_73_3_2">#REF!+#REF!</definedName>
    <definedName name="SHARED_FORMULA_170_9_170_9_3">#REF!+#REF!</definedName>
    <definedName name="SHARED_FORMULA_170_9_170_9_3_1">#REF!+#REF!</definedName>
    <definedName name="SHARED_FORMULA_170_9_170_9_3_2">#REF!+#REF!</definedName>
    <definedName name="SHARED_FORMULA_173_137_173_137_3">#REF!+#REF!</definedName>
    <definedName name="SHARED_FORMULA_173_137_173_137_3_1">#REF!+#REF!</definedName>
    <definedName name="SHARED_FORMULA_173_137_173_137_3_2">#REF!+#REF!</definedName>
    <definedName name="SHARED_FORMULA_173_201_173_201_3">#REF!+#REF!</definedName>
    <definedName name="SHARED_FORMULA_173_201_173_201_3_1">#REF!+#REF!</definedName>
    <definedName name="SHARED_FORMULA_173_201_173_201_3_2">#REF!+#REF!</definedName>
    <definedName name="SHARED_FORMULA_173_265_173_265_3">#REF!+#REF!</definedName>
    <definedName name="SHARED_FORMULA_173_265_173_265_3_1">#REF!+#REF!</definedName>
    <definedName name="SHARED_FORMULA_173_265_173_265_3_2">#REF!+#REF!</definedName>
    <definedName name="SHARED_FORMULA_173_329_173_329_3">#REF!+#REF!</definedName>
    <definedName name="SHARED_FORMULA_173_329_173_329_3_1">#REF!+#REF!</definedName>
    <definedName name="SHARED_FORMULA_173_329_173_329_3_2">#REF!+#REF!</definedName>
    <definedName name="SHARED_FORMULA_173_393_173_393_3">#REF!+#REF!</definedName>
    <definedName name="SHARED_FORMULA_173_393_173_393_3_1">#REF!+#REF!</definedName>
    <definedName name="SHARED_FORMULA_173_393_173_393_3_2">#REF!+#REF!</definedName>
    <definedName name="SHARED_FORMULA_173_73_173_73_3">#REF!+#REF!</definedName>
    <definedName name="SHARED_FORMULA_173_73_173_73_3_1">#REF!+#REF!</definedName>
    <definedName name="SHARED_FORMULA_173_73_173_73_3_2">#REF!+#REF!</definedName>
    <definedName name="SHARED_FORMULA_173_9_173_9_3">#REF!+#REF!</definedName>
    <definedName name="SHARED_FORMULA_173_9_173_9_3_1">#REF!+#REF!</definedName>
    <definedName name="SHARED_FORMULA_173_9_173_9_3_2">#REF!+#REF!</definedName>
    <definedName name="SHARED_FORMULA_174_137_174_137_3">#REF!+#REF!</definedName>
    <definedName name="SHARED_FORMULA_174_137_174_137_3_1">#REF!+#REF!</definedName>
    <definedName name="SHARED_FORMULA_174_137_174_137_3_2">#REF!+#REF!</definedName>
    <definedName name="SHARED_FORMULA_174_201_174_201_3">#REF!+#REF!</definedName>
    <definedName name="SHARED_FORMULA_174_201_174_201_3_1">#REF!+#REF!</definedName>
    <definedName name="SHARED_FORMULA_174_201_174_201_3_2">#REF!+#REF!</definedName>
    <definedName name="SHARED_FORMULA_174_265_174_265_3">#REF!+#REF!</definedName>
    <definedName name="SHARED_FORMULA_174_265_174_265_3_1">#REF!+#REF!</definedName>
    <definedName name="SHARED_FORMULA_174_265_174_265_3_2">#REF!+#REF!</definedName>
    <definedName name="SHARED_FORMULA_174_329_174_329_3">#REF!+#REF!</definedName>
    <definedName name="SHARED_FORMULA_174_329_174_329_3_1">#REF!+#REF!</definedName>
    <definedName name="SHARED_FORMULA_174_329_174_329_3_2">#REF!+#REF!</definedName>
    <definedName name="SHARED_FORMULA_174_393_174_393_3">#REF!+#REF!</definedName>
    <definedName name="SHARED_FORMULA_174_393_174_393_3_1">#REF!+#REF!</definedName>
    <definedName name="SHARED_FORMULA_174_393_174_393_3_2">#REF!+#REF!</definedName>
    <definedName name="SHARED_FORMULA_174_73_174_73_3">#REF!+#REF!</definedName>
    <definedName name="SHARED_FORMULA_174_73_174_73_3_1">#REF!+#REF!</definedName>
    <definedName name="SHARED_FORMULA_174_73_174_73_3_2">#REF!+#REF!</definedName>
    <definedName name="SHARED_FORMULA_174_9_174_9_3">#REF!+#REF!</definedName>
    <definedName name="SHARED_FORMULA_174_9_174_9_3_1">#REF!+#REF!</definedName>
    <definedName name="SHARED_FORMULA_174_9_174_9_3_2">#REF!+#REF!</definedName>
    <definedName name="ShareList">#REF!</definedName>
    <definedName name="Sheet_Name">#REF!</definedName>
    <definedName name="Sheet1" hidden="1">{#N/A,#N/A,FALSE,"CPG-NC";#N/A,#N/A,FALSE,"CPG-NIM";#N/A,#N/A,FALSE,"CPG-Ostds";#N/A,#N/A,FALSE,"CPG-NII";#N/A,#N/A,FALSE,"CPG-Dist Pmts";#N/A,#N/A,FALSE,"CPG-Exp by Centre";#N/A,#N/A,FALSE,"CPG-Exp by Line";#N/A,#N/A,FALSE,"CPG-FTE by Centre";#N/A,#N/A,FALSE,"NC-Sum";#N/A,#N/A,FALSE,"CPG-Issue";#N/A,#N/A,FALSE,"CPG-Comm";#N/A,#N/A,FALSE,"CPG-Acquire";#N/A,#N/A,FALSE,"PS-NC";#N/A,#N/A,FALSE,"CPG-KPI"}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ED_CR" hidden="1">#REF!</definedName>
    <definedName name="Sheet1_GL_INTERFACE_ACCOUNTED_DR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CURRENCY_CONVERSION_DATE" hidden="1">#REF!</definedName>
    <definedName name="Sheet1_GL_INTERFACE_CURRENCY_CONVERSION_RAT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4" hidden="1">#REF!</definedName>
    <definedName name="Sheet1_GL_INTERFACE_SEGMENT1" hidden="1">#REF!</definedName>
    <definedName name="Sheet1_GL_INTERFACE_SEGMENT10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GMENT8" hidden="1">#REF!</definedName>
    <definedName name="Sheet1_GL_INTERFACE_SEGMENT9" hidden="1">#REF!</definedName>
    <definedName name="Sheet1_GL_INTERFACE_SET_OF_BOOKS_ID" hidden="1">#REF!</definedName>
    <definedName name="Sheet1_GL_INTERFACE_USER_CURRENCY_CONVERSION_TYPE" hidden="1">#REF!</definedName>
    <definedName name="Sheet1_GL_INTERFACE_USER_JE_CATEGORY_NAME" hidden="1">#REF!</definedName>
    <definedName name="Sheet1_GL_INTERFACE_USER_JE_SOURCE_NAME" hidden="1">#REF!</definedName>
    <definedName name="Sheet10" hidden="1">{#N/A,#N/A,FALSE,"CPG-NC";#N/A,#N/A,FALSE,"CPG-NIM";#N/A,#N/A,FALSE,"CPG-Ostds";#N/A,#N/A,FALSE,"CPG-NII";#N/A,#N/A,FALSE,"CPG-Dist Pmts";#N/A,#N/A,FALSE,"CPG-Exp by Centre";#N/A,#N/A,FALSE,"CPG-Exp by Line";#N/A,#N/A,FALSE,"CPG-FTE by Centre";#N/A,#N/A,FALSE,"NC-Sum";#N/A,#N/A,FALSE,"CPG-Issue";#N/A,#N/A,FALSE,"CPG-Comm";#N/A,#N/A,FALSE,"CPG-Acquire";#N/A,#N/A,FALSE,"PS-NC";#N/A,#N/A,FALSE,"CPG-KPI"}</definedName>
    <definedName name="shetherht" hidden="1">{#N/A,#N/A,FALSE,"BALLANTINE´S ";#N/A,#N/A,FALSE,"FUNDADOR"}</definedName>
    <definedName name="SHIN">#REF!</definedName>
    <definedName name="Show.Date">IF(#REF!&lt;&gt;"",DATE(YEAR(#REF!),MONTH(#REF!)+(#REF!-1)*12/#REF!,DAY(#REF!)),"")</definedName>
    <definedName name="SIAM_HEALTH_CARE">#REF!</definedName>
    <definedName name="sii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i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i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i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i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i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teList">#REF!</definedName>
    <definedName name="SLUN">OFFSET(#REF!,0,0,COUNTIF(#REF!,"10"),1)</definedName>
    <definedName name="SM" hidden="1">{#N/A,#N/A,FALSE,"BALLANTINE´S ";#N/A,#N/A,FALSE,"FUNDADOR"}</definedName>
    <definedName name="SMA">#REF!</definedName>
    <definedName name="Small5BS">#REF!</definedName>
    <definedName name="Small5PLYTD">#REF!</definedName>
    <definedName name="Small7BS">#REF!</definedName>
    <definedName name="software" hidden="1">{"'Eng (page2)'!$A$1:$D$52"}</definedName>
    <definedName name="Sort" hidden="1">#REF!</definedName>
    <definedName name="SOUR">#REF!</definedName>
    <definedName name="Source">#REF!</definedName>
    <definedName name="SP">#REF!</definedName>
    <definedName name="SP_CODE">#REF!</definedName>
    <definedName name="Spec">#REF!</definedName>
    <definedName name="Spec_10">#REF!</definedName>
    <definedName name="Spec_7">#REF!</definedName>
    <definedName name="Spec_9">#REF!</definedName>
    <definedName name="SPG_N">#REF!</definedName>
    <definedName name="SPINC">#REF!</definedName>
    <definedName name="SPL_update">#REF!</definedName>
    <definedName name="SPL_W2_update">#REF!</definedName>
    <definedName name="spo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po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po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po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po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po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pore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pore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pore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pore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pore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pread">#REF!</definedName>
    <definedName name="SpreadsheetBuilder_1" hidden="1">#REF!</definedName>
    <definedName name="SpreadsheetBuilder_13" hidden="1">#REF!</definedName>
    <definedName name="SpreadsheetBuilder_3" hidden="1">#REF!</definedName>
    <definedName name="SpreadsheetBuilder_5" hidden="1">#REF!</definedName>
    <definedName name="SR_D_N">#REF!</definedName>
    <definedName name="SRM">#REF!</definedName>
    <definedName name="SRM_6">#REF!</definedName>
    <definedName name="ss">#REF!</definedName>
    <definedName name="ss_1">#REF!</definedName>
    <definedName name="ss_1_1">NA()</definedName>
    <definedName name="ss_1_1_1">NA()</definedName>
    <definedName name="SS_10">#REF!</definedName>
    <definedName name="SS_9">#REF!</definedName>
    <definedName name="sss" hidden="1">OFFSET(#REF!,1,0)</definedName>
    <definedName name="ssss" hidden="1">{"Golf Assumptions",#N/A,FALSE,"Asu";"Golf PF1",#N/A,FALSE,"Golf";"Golf PF2",#N/A,FALSE,"Golf";"Golf Dep1",#N/A,FALSE,"Golf";"Golf Dep2",#N/A,FALSE,"Golf"}</definedName>
    <definedName name="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_year">#REF!</definedName>
    <definedName name="StableFund">#REF!</definedName>
    <definedName name="StableFundExcBOT">#REF!</definedName>
    <definedName name="Staheholder_1">#REF!</definedName>
    <definedName name="Stakeholder_1">#REF!</definedName>
    <definedName name="Standard">#REF!</definedName>
    <definedName name="START">#REF!</definedName>
    <definedName name="start_yr">#REF!</definedName>
    <definedName name="StartDate">#REF!</definedName>
    <definedName name="STARTJOURNALIMPORT1">#REF!</definedName>
    <definedName name="STARTJOURNALIMPORT1_1">#REF!</definedName>
    <definedName name="STARTJOURNALIMPORT1_1_1">NA()</definedName>
    <definedName name="STARTJOURNALIMPORT1_22">#REF!</definedName>
    <definedName name="STARTJOURNALIMPORT1_8">#REF!</definedName>
    <definedName name="STARTJOURNALIMPORT2">#REF!</definedName>
    <definedName name="STARTJOURNALIMPORT3">#REF!</definedName>
    <definedName name="STARTJOURNALIMPORT4">#REF!</definedName>
    <definedName name="STARTJOURNALIMPORT5">NA()</definedName>
    <definedName name="STARTJOURNALIMPORT6">NA()</definedName>
    <definedName name="Status">#REF!</definedName>
    <definedName name="Status1">#REF!</definedName>
    <definedName name="Status10">#REF!</definedName>
    <definedName name="Status2">#REF!</definedName>
    <definedName name="Status3">#REF!</definedName>
    <definedName name="Status4">#REF!</definedName>
    <definedName name="Status5">#REF!</definedName>
    <definedName name="Status6">#REF!</definedName>
    <definedName name="Status7">#REF!</definedName>
    <definedName name="Status8">#REF!</definedName>
    <definedName name="Status9">#REF!</definedName>
    <definedName name="STOREMISC">NA()</definedName>
    <definedName name="STOREMISC_7">(#REF!,#REF!,#REF!,#REF!,#REF!,#REF!)</definedName>
    <definedName name="storerates">NA()</definedName>
    <definedName name="storerates_7">(#REF!,#REF!)</definedName>
    <definedName name="storerent">NA()</definedName>
    <definedName name="storerent_7">(#REF!,#REF!,#REF!)</definedName>
    <definedName name="STOREVAR1">NA()</definedName>
    <definedName name="STOREVAR1_7">(#REF!,#REF!,#REF!,#REF!,#REF!,#REF!,#REF!)</definedName>
    <definedName name="STOREVAR2">NA()</definedName>
    <definedName name="STOREVAR2_7">(#REF!,#REF!,#REF!,#REF!,#REF!)</definedName>
    <definedName name="STOREVAR3">NA()</definedName>
    <definedName name="STOREVAR3_7">(#REF!,#REF!,#REF!,#REF!,#REF!,#REF!,#REF!,#REF!,#REF!)</definedName>
    <definedName name="Strat_1_Def">#REF!</definedName>
    <definedName name="Strat_1_Def_7">#REF!</definedName>
    <definedName name="Strat_1_It">#REF!</definedName>
    <definedName name="Strat_1_It_7">#REF!</definedName>
    <definedName name="Strat_1_T">#REF!</definedName>
    <definedName name="Strat_1_T_7">#REF!</definedName>
    <definedName name="Strat_2_Def">#REF!</definedName>
    <definedName name="Strat_2_Def_7">#REF!</definedName>
    <definedName name="Strat_2_It">#REF!</definedName>
    <definedName name="Strat_2_It_7">#REF!</definedName>
    <definedName name="Strat_2_T">#REF!</definedName>
    <definedName name="Strat_2_T_7">#REF!</definedName>
    <definedName name="Strat_Dec">#REF!</definedName>
    <definedName name="Strat_Dec_7">#REF!</definedName>
    <definedName name="Strat_Def">#REF!</definedName>
    <definedName name="Strat_Def_7">#REF!</definedName>
    <definedName name="Strat_T_It">#REF!</definedName>
    <definedName name="Strat_T_It_7">#REF!</definedName>
    <definedName name="Strat_T_T">#REF!</definedName>
    <definedName name="Strat_T_T_7">#REF!</definedName>
    <definedName name="STREAM">#REF!</definedName>
    <definedName name="sua" hidden="1">#REF!</definedName>
    <definedName name="SUB_BS">#REF!</definedName>
    <definedName name="SUB_IS">#REF!</definedName>
    <definedName name="subbu">#REF!</definedName>
    <definedName name="summary">#REF!</definedName>
    <definedName name="summary_7">#REF!</definedName>
    <definedName name="SumPage">#REF!</definedName>
    <definedName name="sundry">#REF!</definedName>
    <definedName name="SUPAPIROM">#REF!</definedName>
    <definedName name="SVSG">#REF!</definedName>
    <definedName name="sw" hidden="1">{#N/A,#N/A,FALSE,"BALLANTINE´S ";#N/A,#N/A,FALSE,"FUNDADOR"}</definedName>
    <definedName name="sx" hidden="1">{#N/A,#N/A,FALSE,"BALLANTINE´S ";#N/A,#N/A,FALSE,"FUNDADOR"}</definedName>
    <definedName name="t" hidden="1">{#N/A,#N/A,FALSE,"BALLANTINE´S ";#N/A,#N/A,FALSE,"FUNDADOR"}</definedName>
    <definedName name="TA_F_update">#REF!</definedName>
    <definedName name="TA_update">#REF!</definedName>
    <definedName name="TAB1136877249">#REF!</definedName>
    <definedName name="TAB1393926138">#REF!</definedName>
    <definedName name="TAB1634490717">#REF!</definedName>
    <definedName name="TAB173029384">#REF!</definedName>
    <definedName name="TAB2140269804">#REF!</definedName>
    <definedName name="TAB512854096">#REF!</definedName>
    <definedName name="TAB642770685">#REF!</definedName>
    <definedName name="TAB7957353">#REF!</definedName>
    <definedName name="TABLE_14">#REF!</definedName>
    <definedName name="TABLE_14_1">#REF!</definedName>
    <definedName name="TABLE_14_1_1">#REF!</definedName>
    <definedName name="TABLE_14_1_1_1">NA()</definedName>
    <definedName name="TABLE_14_1_1_1_1">NA()</definedName>
    <definedName name="TABLE_14_1_1_1_1_1">NA()</definedName>
    <definedName name="TABLE_2">#REF!</definedName>
    <definedName name="TABLE_2_1">NA()</definedName>
    <definedName name="TABLE_2_14">#REF!</definedName>
    <definedName name="TABLE_2_14_1">#REF!</definedName>
    <definedName name="TABLE_2_14_1_1">#REF!</definedName>
    <definedName name="TABLE_2_14_1_1_1">NA()</definedName>
    <definedName name="TABLE_2_14_1_1_1_1">NA()</definedName>
    <definedName name="TABLE_2_14_1_1_1_1_1">NA()</definedName>
    <definedName name="TABLE_2_2">#REF!</definedName>
    <definedName name="TABLE_2_2_1">NA()</definedName>
    <definedName name="TABLE_3_14">#REF!</definedName>
    <definedName name="TABLE_3_14_1">#REF!</definedName>
    <definedName name="TABLE_3_14_1_1">#REF!</definedName>
    <definedName name="TABLE_3_14_1_1_1">NA()</definedName>
    <definedName name="TABLE_3_14_1_1_1_1">NA()</definedName>
    <definedName name="TABLE_3_14_1_1_1_1_1">NA()</definedName>
    <definedName name="TABLE_3_2">#REF!</definedName>
    <definedName name="TABLE_3_2_1">NA()</definedName>
    <definedName name="TABLE_4_2">#REF!</definedName>
    <definedName name="TABLE_4_2_1">NA()</definedName>
    <definedName name="TABLE_5_2">#REF!</definedName>
    <definedName name="TABLE_5_2_1">NA()</definedName>
    <definedName name="TABLE_6_2">#REF!</definedName>
    <definedName name="TABLE_6_2_1">NA()</definedName>
    <definedName name="TABLE_7_2">#REF!</definedName>
    <definedName name="TABLE_7_2_1">NA()</definedName>
    <definedName name="TABLE_8_2">#REF!</definedName>
    <definedName name="TABLE_8_2_1">NA()</definedName>
    <definedName name="Table_A">#REF!</definedName>
    <definedName name="Table_B">#REF!</definedName>
    <definedName name="Table_C">#REF!</definedName>
    <definedName name="Table1_7">#REF!</definedName>
    <definedName name="TableName">"Dummy"</definedName>
    <definedName name="TAMC">#REF!</definedName>
    <definedName name="TAMC_CODE">"$#REF!.$R$1:$R$65536"</definedName>
    <definedName name="TAS_IFInput">#REF!</definedName>
    <definedName name="TASCO_update">#REF!</definedName>
    <definedName name="TAX">#REF!</definedName>
    <definedName name="Taxes">#REF!</definedName>
    <definedName name="TAXSAL">#REF!</definedName>
    <definedName name="TAXSAL_10">#REF!</definedName>
    <definedName name="TAXSAL_9">#REF!</definedName>
    <definedName name="TaxTV">10%</definedName>
    <definedName name="TaxXL">5%</definedName>
    <definedName name="TB">#REF!</definedName>
    <definedName name="TB02O2A">#REF!</definedName>
    <definedName name="Tbl_Descrp">#REF!</definedName>
    <definedName name="Tbl_Type">#REF!</definedName>
    <definedName name="tblDMV_OUTPORTALL">#REF!</definedName>
    <definedName name="tblPositionAll">#REF!</definedName>
    <definedName name="TCAPBS">#REF!</definedName>
    <definedName name="TCRBS">#REF!</definedName>
    <definedName name="TCRFullBS">#REF!</definedName>
    <definedName name="TDR">#REF!</definedName>
    <definedName name="TDR_1">"$#REF!.$D$376:$I$492"</definedName>
    <definedName name="TDR_4">#REF!</definedName>
    <definedName name="TDR_4_1">#REF!</definedName>
    <definedName name="TDR_4_1_1">NA()</definedName>
    <definedName name="TDR_4_1_1_1">NA()</definedName>
    <definedName name="TDR_4_1_1_1_1">NA()</definedName>
    <definedName name="TDR2_1">"$#REF!.$B$380:$T$383"</definedName>
    <definedName name="TDR2_4">#REF!</definedName>
    <definedName name="TDR2_4_1">#REF!</definedName>
    <definedName name="TDR2_4_1_1">NA()</definedName>
    <definedName name="TDR2_4_1_1_1">NA()</definedName>
    <definedName name="TDR2_4_1_1_1_1">NA()</definedName>
    <definedName name="TE">#REF!</definedName>
    <definedName name="TEA">#REF!</definedName>
    <definedName name="TEAlst">#REF!</definedName>
    <definedName name="Team_1">#REF!</definedName>
    <definedName name="temp">#REF!</definedName>
    <definedName name="TEMPLATENUMBER1">#REF!</definedName>
    <definedName name="TEMPLATENUMBER1_1">#REF!</definedName>
    <definedName name="TEMPLATENUMBER1_1_1">NA()</definedName>
    <definedName name="TEMPLATENUMBER1_22">#REF!</definedName>
    <definedName name="TEMPLATENUMBER1_8">#REF!</definedName>
    <definedName name="TEMPLATENUMBER2">#REF!</definedName>
    <definedName name="TEMPLATENUMBER3">#REF!</definedName>
    <definedName name="TEMPLATENUMBER4">#REF!</definedName>
    <definedName name="TEMPLATENUMBER5">NA()</definedName>
    <definedName name="TEMPLATENUMBER6">NA()</definedName>
    <definedName name="TEMPLATESTYLE1">#REF!</definedName>
    <definedName name="TEMPLATESTYLE1_1">#REF!</definedName>
    <definedName name="TEMPLATESTYLE1_1_1">NA()</definedName>
    <definedName name="TEMPLATESTYLE1_22">#REF!</definedName>
    <definedName name="TEMPLATESTYLE1_8">#REF!</definedName>
    <definedName name="TEMPLATESTYLE2">#REF!</definedName>
    <definedName name="TEMPLATESTYLE3">#REF!</definedName>
    <definedName name="TEMPLATESTYLE4">#REF!</definedName>
    <definedName name="TEMPLATESTYLE5">NA()</definedName>
    <definedName name="TEMPLATESTYLE6">NA()</definedName>
    <definedName name="TEMPLATETYPE1">#REF!</definedName>
    <definedName name="TEMPLATETYPE1_1">#REF!</definedName>
    <definedName name="TEMPLATETYPE1_1_1">NA()</definedName>
    <definedName name="TEMPLATETYPE1_22">#REF!</definedName>
    <definedName name="TEMPLATETYPE1_8">#REF!</definedName>
    <definedName name="TEMPLATETYPE2">#REF!</definedName>
    <definedName name="TEMPLATETYPE3">#REF!</definedName>
    <definedName name="TEMPLATETYPE4">#REF!</definedName>
    <definedName name="TEMPLATETYPE5">NA()</definedName>
    <definedName name="TEMPLATETYPE6">NA()</definedName>
    <definedName name="teresa" hidden="1">{"ww targets by region",#N/A,TRUE,"Cards&amp;Volume";"BAwareEtoE",#N/A,TRUE,"B.Aware-Qual-EtoE";"MemSat",#N/A,TRUE,"Member Sat."}</definedName>
    <definedName name="test">MKT #REF!</definedName>
    <definedName name="TEST_7">#REF!</definedName>
    <definedName name="Test_Description">#REF!</definedName>
    <definedName name="Test_Description_7">#REF!</definedName>
    <definedName name="Test_ND">#REF!</definedName>
    <definedName name="Test_ND_7">#REF!</definedName>
    <definedName name="Test_Proj_Mis">#REF!</definedName>
    <definedName name="Test_Proj_Mis_7">#REF!</definedName>
    <definedName name="Test_Targ">#REF!</definedName>
    <definedName name="Test_Targ_7">#REF!</definedName>
    <definedName name="Test_Total_T">#REF!</definedName>
    <definedName name="Test_Total_T_7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6">#REF!</definedName>
    <definedName name="TextRefCopy2">#REF!</definedName>
    <definedName name="TextRefCopy26">#REF!</definedName>
    <definedName name="TextRefCopy28">#REF!</definedName>
    <definedName name="TextRefCopy3">#REF!</definedName>
    <definedName name="TextRefCopy4">#REF!</definedName>
    <definedName name="TextRefCopy6">#REF!</definedName>
    <definedName name="TextRefCopy65">#REF!</definedName>
    <definedName name="TextRefCopy66">#REF!</definedName>
    <definedName name="TextRefCopy69">#REF!</definedName>
    <definedName name="TextRefCopy7">#REF!</definedName>
    <definedName name="TextRefCopy75">#REF!</definedName>
    <definedName name="TextRefCopy76">#REF!</definedName>
    <definedName name="TextRefCopy83">#REF!</definedName>
    <definedName name="TextRefCopy85">#REF!</definedName>
    <definedName name="TextRefCopyRangeCount" hidden="1">85</definedName>
    <definedName name="TFB_LT_update">#REF!</definedName>
    <definedName name="TFB_update">#REF!</definedName>
    <definedName name="tg" hidden="1">{#N/A,#N/A,FALSE,"BALLANTINE´S ";#N/A,#N/A,FALSE,"FUNDADOR"}</definedName>
    <definedName name="tgc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gcx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gcx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gcx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gcx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gcx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hai_re">#REF!</definedName>
    <definedName name="THAIRE_N">#REF!</definedName>
    <definedName name="THAIRE_update">#REF!</definedName>
    <definedName name="THAIRE_W_N">#REF!</definedName>
    <definedName name="THAITICKETMASTER_N">#REF!</definedName>
    <definedName name="THB">30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holidays">OFFSET(#REF!,0,0,COUNT(#REF!),1)</definedName>
    <definedName name="THRE_W1">#REF!</definedName>
    <definedName name="Thread_1">#REF!</definedName>
    <definedName name="ths">#REF!</definedName>
    <definedName name="TII">#REF!</definedName>
    <definedName name="TISCOBS">#REF!</definedName>
    <definedName name="TISCOFullBS">#REF!</definedName>
    <definedName name="TISCOPL">#REF!</definedName>
    <definedName name="TISCOPLYTD">#REF!</definedName>
    <definedName name="TitleRegion..BO60">#REF!</definedName>
    <definedName name="TMB_C1_update">#REF!</definedName>
    <definedName name="TMB_LT_update">#REF!</definedName>
    <definedName name="TMB_update">#REF!</definedName>
    <definedName name="TMBBS">#REF!</definedName>
    <definedName name="TMBFullBS">#REF!</definedName>
    <definedName name="TMBPL">#REF!</definedName>
    <definedName name="TMBPLYTD">#REF!</definedName>
    <definedName name="TOC_Hdg_3" hidden="1">#REF!</definedName>
    <definedName name="TOC_Hdg_4" hidden="1">#REF!</definedName>
    <definedName name="TOC_Hdg_5" hidden="1">#REF!</definedName>
    <definedName name="tot">#REF!</definedName>
    <definedName name="Total">#REF!</definedName>
    <definedName name="Total_payments">[0]!Payments_per_year*[0]!Term_in_years</definedName>
    <definedName name="total1">#REF!</definedName>
    <definedName name="total2">#REF!</definedName>
    <definedName name="total3">#REF!</definedName>
    <definedName name="TotalAsset2.2">#REF!</definedName>
    <definedName name="TotalAsset2.2_1">NA()</definedName>
    <definedName name="TotalAsset2_2">NA()</definedName>
    <definedName name="TotalAsset2_2_1">#REF!</definedName>
    <definedName name="TotAsset">#REF!</definedName>
    <definedName name="tr">#REF!</definedName>
    <definedName name="Tr_Date">#REF!</definedName>
    <definedName name="TRAD_CODE">"$#REF!.$V$1:$V$65536"</definedName>
    <definedName name="Trade_Date">#REF!</definedName>
    <definedName name="Trade_Date_1">#REF!</definedName>
    <definedName name="Trade_Date_1_1">NA()</definedName>
    <definedName name="Trade_date_pay">#REF!</definedName>
    <definedName name="train">#REF!</definedName>
    <definedName name="TranPurposeCode">#REF!</definedName>
    <definedName name="TranPurposeCodeId">#REF!</definedName>
    <definedName name="TRANS">#REF!</definedName>
    <definedName name="TransDate">#REF!</definedName>
    <definedName name="TransRef">#REF!</definedName>
    <definedName name="tre4r564t" hidden="1">{"'Eng (page2)'!$A$1:$D$52"}</definedName>
    <definedName name="Treasury">#REF!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nd">#REF!</definedName>
    <definedName name="TrialBalanceDC">#REF!</definedName>
    <definedName name="TrialBalanceDC_7">#REF!</definedName>
    <definedName name="trigramme">#REF!</definedName>
    <definedName name="TRIS">#REF!</definedName>
    <definedName name="tt">#REF!</definedName>
    <definedName name="ttt">#REF!</definedName>
    <definedName name="tttt" hidden="1">{"FB Assumptions",#N/A,FALSE,"Asu";"FB Cashflow 1",#N/A,FALSE,"F&amp;B";"FB Cashflow 2",#N/A,FALSE,"F&amp;B"}</definedName>
    <definedName name="tttttttt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ttttttt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ttttttt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ttttttt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ttttttt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ttttttt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tttttttttttttttttttttttt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tttttttttttttttttttttttt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tttttttttttttttttttttttt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tttttttttttttttttttttttt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tttttttttttttttttttttttt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tttttttttttttttttttttttt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ttytttt">#REF!</definedName>
    <definedName name="ttytttt_7">#REF!</definedName>
    <definedName name="tun" hidden="1">#REF!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XT">#REF!</definedName>
    <definedName name="TXT_10">#REF!</definedName>
    <definedName name="txt_2">#REF!</definedName>
    <definedName name="txt_2_7">#REF!</definedName>
    <definedName name="TXT_6">#REF!</definedName>
    <definedName name="TXT_7">#REF!</definedName>
    <definedName name="TXT_9">#REF!</definedName>
    <definedName name="ty" hidden="1">{#N/A,#N/A,FALSE,"BALLANTINE´S ";#N/A,#N/A,FALSE,"FUNDADOR"}</definedName>
    <definedName name="Type">#REF!</definedName>
    <definedName name="TypeList">#REF!</definedName>
    <definedName name="tyrtyry" hidden="1">#REF!</definedName>
    <definedName name="u" hidden="1">{#N/A,#N/A,FALSE,"BALLANTINE´S ";#N/A,#N/A,FALSE,"FUNDADOR"}</definedName>
    <definedName name="UBC_update">#REF!</definedName>
    <definedName name="UCOM_update">#REF!</definedName>
    <definedName name="ui" hidden="1">{#N/A,#N/A,FALSE,"BALLANTINE´S ";#N/A,#N/A,FALSE,"FUNDADOR"}</definedName>
    <definedName name="uj" hidden="1">{#N/A,#N/A,FALSE,"BALLANTINE´S ";#N/A,#N/A,FALSE,"FUNDADOR"}</definedName>
    <definedName name="UL_Plan">#REF!</definedName>
    <definedName name="UNADJUSTED">#REF!</definedName>
    <definedName name="UniqueId">#REF!</definedName>
    <definedName name="UniqueIdType">#REF!</definedName>
    <definedName name="Unit">#REF!</definedName>
    <definedName name="Unit_1">#REF!</definedName>
    <definedName name="Unit_1_1">NA()</definedName>
    <definedName name="UnitT">#REF!</definedName>
    <definedName name="UnitW">#REF!</definedName>
    <definedName name="UOBTBS">#REF!</definedName>
    <definedName name="UOBTFullBS">#REF!</definedName>
    <definedName name="UOBTPL">#REF!</definedName>
    <definedName name="UOBTPLYTD">#REF!</definedName>
    <definedName name="usd">#REF!</definedName>
    <definedName name="USDJPY">#REF!</definedName>
    <definedName name="USDTHB">#REF!</definedName>
    <definedName name="usholidays">OFFSET(#REF!,0,0,COUNT(#REF!),1)</definedName>
    <definedName name="USM" hidden="1">{"ww targets by region",#N/A,TRUE,"Cards&amp;Volume";"BAwareEtoE",#N/A,TRUE,"B.Aware-Qual-EtoE";"MemSat",#N/A,TRUE,"Member Sat."}</definedName>
    <definedName name="USRate">#REF!</definedName>
    <definedName name="uu" hidden="1">{#N/A,#N/A,FALSE,"BALLANTINE´S ";#N/A,#N/A,FALSE,"FUNDADOR"}</definedName>
    <definedName name="uyuytttrt">#REF!</definedName>
    <definedName name="uyuytttrt_7">#REF!</definedName>
    <definedName name="V">#REF!</definedName>
    <definedName name="V_7">#REF!</definedName>
    <definedName name="V0.1" hidden="1">#REF!</definedName>
    <definedName name="v115_10">#REF!</definedName>
    <definedName name="v115_9">#REF!</definedName>
    <definedName name="v13_10">#REF!</definedName>
    <definedName name="v13_9">#REF!</definedName>
    <definedName name="v15_10">#REF!</definedName>
    <definedName name="v15_9">#REF!</definedName>
    <definedName name="v16_10">#REF!</definedName>
    <definedName name="v16_9">#REF!</definedName>
    <definedName name="Val_Date">#REF!</definedName>
    <definedName name="VALID01234">#REF!,#REF!</definedName>
    <definedName name="VALUE">#REF!</definedName>
    <definedName name="VALUE_7">#REF!</definedName>
    <definedName name="Value_ARPopulation">#REF!</definedName>
    <definedName name="Value_ARPopulation_7">#REF!</definedName>
    <definedName name="Value_LevelAssurance">#REF!</definedName>
    <definedName name="Value_LevelAssurance_7">#REF!</definedName>
    <definedName name="Value_NumberExceptionsIdentified">#REF!</definedName>
    <definedName name="Value_NumberExceptionsIdentified_7">#REF!</definedName>
    <definedName name="Value_NumberTolerableExceptions">#REF!</definedName>
    <definedName name="Value_NumberTolerableExceptions_7">#REF!</definedName>
    <definedName name="Values_Entered">IF([0]!Loan_amount*Interest_Rate*Loan_Years*Loan_Start&gt;0,1,0)</definedName>
    <definedName name="valuevx">42.314159</definedName>
    <definedName name="vardec" hidden="1">{"ww targets by region",#N/A,TRUE,"Cards&amp;Volume";"BAwareEtoE",#N/A,TRUE,"B.Aware-Qual-EtoE";"MemSat",#N/A,TRUE,"Member Sat."}</definedName>
    <definedName name="Variance" hidden="1">#REF!</definedName>
    <definedName name="vb" hidden="1">{#N/A,#N/A,FALSE,"BALLANTINE´S ";#N/A,#N/A,FALSE,"FUNDADOR"}</definedName>
    <definedName name="vbv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vbv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vbv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vbv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vbv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vbv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vbvv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vbvv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vbvv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vbvv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vbvv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vbvv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VEHICLE">#REF!,#REF!,#REF!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vf" hidden="1">{#N/A,#N/A,FALSE,"BALLANTINE´S ";#N/A,#N/A,FALSE,"FUNDADOR"}</definedName>
    <definedName name="vg" hidden="1">{#N/A,#N/A,FALSE,"BALLANTINE´S ";#N/A,#N/A,FALSE,"FUNDADOR"}</definedName>
    <definedName name="view" hidden="1">#REF!</definedName>
    <definedName name="VLOOKUP">#REF!</definedName>
    <definedName name="VLOOKUP_10">#REF!</definedName>
    <definedName name="vlookup_2">#REF!</definedName>
    <definedName name="vlookup_2_7">#REF!</definedName>
    <definedName name="VLOOKUP_6">#REF!</definedName>
    <definedName name="VLOOKUP_7">#REF!</definedName>
    <definedName name="VLOOKUP_9">#REF!</definedName>
    <definedName name="vlookup2">#REF!</definedName>
    <definedName name="vlookup2_7">#REF!</definedName>
    <definedName name="VM">#REF!</definedName>
    <definedName name="VNT_update">#REF!</definedName>
    <definedName name="vv" hidden="1">{"Book Income",#N/A,FALSE,"B&amp;T";"Taxable Income",#N/A,FALSE,"B&amp;T"}</definedName>
    <definedName name="w" hidden="1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1_10">#REF!</definedName>
    <definedName name="w1_9">#REF!</definedName>
    <definedName name="WD">#REF!</definedName>
    <definedName name="we" hidden="1">{#N/A,#N/A,FALSE,"BALLANTINE´S ";#N/A,#N/A,FALSE,"FUNDADOR"}</definedName>
    <definedName name="WEFEF" hidden="1">#REF!</definedName>
    <definedName name="Wholesale_Banking">#REF!</definedName>
    <definedName name="Whwork">(#REF!,#REF!)</definedName>
    <definedName name="Whwork_7">(#REF!,#REF!)</definedName>
    <definedName name="wo" hidden="1">{#N/A,#N/A,FALSE,"BALLANTINE´S ";#N/A,#N/A,FALSE,"FUNDADOR"}</definedName>
    <definedName name="WORKING" hidden="1">#REF!</definedName>
    <definedName name="WorkingDay">#REF!</definedName>
    <definedName name="workings">#REF!</definedName>
    <definedName name="workings_7">#REF!</definedName>
    <definedName name="Workspace">#REF!</definedName>
    <definedName name="wrm.Group_Portfolio" hidden="1">{"Group View",#N/A,FALSE,"Consolidation"}</definedName>
    <definedName name="wrm.Group_Portfolio_1" hidden="1">{"Group View",#N/A,FALSE,"Consolidation"}</definedName>
    <definedName name="wrm.Group_Portfolio_2" hidden="1">{"Group View",#N/A,FALSE,"Consolidation"}</definedName>
    <definedName name="wrm.Group_Portfolio_3" hidden="1">{"Group View",#N/A,FALSE,"Consolidation"}</definedName>
    <definedName name="wrm.Group_Portfolio_4" hidden="1">{"Group View",#N/A,FALSE,"Consolidation"}</definedName>
    <definedName name="wrm.Group_Portfolio_5" hidden="1">{"Group View",#N/A,FALSE,"Consolidation"}</definedName>
    <definedName name="wrm.MHI_Portfolio" hidden="1">{"Mhi View",#N/A,FALSE,"Consolidation"}</definedName>
    <definedName name="wrm.MHI_Portfolio_1" hidden="1">{"Mhi View",#N/A,FALSE,"Consolidation"}</definedName>
    <definedName name="wrm.MHI_Portfolio_2" hidden="1">{"Mhi View",#N/A,FALSE,"Consolidation"}</definedName>
    <definedName name="wrm.MHI_Portfolio_3" hidden="1">{"Mhi View",#N/A,FALSE,"Consolidation"}</definedName>
    <definedName name="wrm.MHI_Portfolio_4" hidden="1">{"Mhi View",#N/A,FALSE,"Consolidation"}</definedName>
    <definedName name="wrm.MHI_Portfolio_5" hidden="1">{"Mhi View",#N/A,FALSE,"Consolidation"}</definedName>
    <definedName name="wrm.PRB_Portfolio" hidden="1">{"Prb View",#N/A,FALSE,"Consolidation"}</definedName>
    <definedName name="wrm.PRB_Portfolio_1" hidden="1">{"Prb View",#N/A,FALSE,"Consolidation"}</definedName>
    <definedName name="wrm.PRB_Portfolio_2" hidden="1">{"Prb View",#N/A,FALSE,"Consolidation"}</definedName>
    <definedName name="wrm.PRB_Portfolio_3" hidden="1">{"Prb View",#N/A,FALSE,"Consolidation"}</definedName>
    <definedName name="wrm.PRB_Portfolio_4" hidden="1">{"Prb View",#N/A,FALSE,"Consolidation"}</definedName>
    <definedName name="wrm.PRB_Portfolio_5" hidden="1">{"Prb View",#N/A,FALSE,"Consolidation"}</definedName>
    <definedName name="wrm.STK_Portfolio" hidden="1">{"Stk View",#N/A,FALSE,"Consolidation"}</definedName>
    <definedName name="wrm.STK_Portfolio_1" hidden="1">{"Stk View",#N/A,FALSE,"Consolidation"}</definedName>
    <definedName name="wrm.STK_Portfolio_2" hidden="1">{"Stk View",#N/A,FALSE,"Consolidation"}</definedName>
    <definedName name="wrm.STK_Portfolio_3" hidden="1">{"Stk View",#N/A,FALSE,"Consolidation"}</definedName>
    <definedName name="wrm.STK_Portfolio_4" hidden="1">{"Stk View",#N/A,FALSE,"Consolidation"}</definedName>
    <definedName name="wrm.STK_Portfolio_5" hidden="1">{"Stk View",#N/A,FALSE,"Consolidation"}</definedName>
    <definedName name="wrm.TMDC_Portfolio" hidden="1">{"Tmdc View",#N/A,FALSE,"Consolidation"}</definedName>
    <definedName name="wrm.TMDC_Portfolio_1" hidden="1">{"Tmdc View",#N/A,FALSE,"Consolidation"}</definedName>
    <definedName name="wrm.TMDC_Portfolio_2" hidden="1">{"Tmdc View",#N/A,FALSE,"Consolidation"}</definedName>
    <definedName name="wrm.TMDC_Portfolio_3" hidden="1">{"Tmdc View",#N/A,FALSE,"Consolidation"}</definedName>
    <definedName name="wrm.TMDC_Portfolio_4" hidden="1">{"Tmdc View",#N/A,FALSE,"Consolidation"}</definedName>
    <definedName name="wrm.TMDC_Portfolio_5" hidden="1">{"Tmdc View",#N/A,FALSE,"Consolidation"}</definedName>
    <definedName name="wrn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3_1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main.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wrn.All._.main._1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wrn.All._.main._2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wrn.All._.main._3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wrn.All._.main._4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wrn.All._.main._5" hidden="1">{#N/A,#N/A,FALSE,"TOC";#N/A,#N/A,FALSE,"Ratios";#N/A,#N/A,FALSE,"BS ";#N/A,#N/A,FALSE,"IS ";#N/A,#N/A,FALSE,"OFF BS ";#N/A,#N/A,FALSE,"ATMR";#N/A,#N/A,FALSE,"Camel";#N/A,#N/A,FALSE,"NOP";#N/A,#N/A,FALSE,"Total EAL";#N/A,#N/A,FALSE,"EAL_Rp";#N/A,#N/A,FALSE,"EAL_Fx";#N/A,#N/A,FALSE,"Recov";#N/A,#N/A,FALSE,"Int Rev";#N/A,#N/A,FALSE,"Opex-total";#N/A,#N/A,FALSE,"Man pwr";#N/A,#N/A,FALSE,"GA etc";#N/A,#N/A,FALSE,"Other Opex";#N/A,#N/A,FALSE,"FA";#N/A,#N/A,FALSE,"OA";#N/A,#N/A,FALSE,"Fees";#N/A,#N/A,FALSE,"Oth Op Rev";#N/A,#N/A,FALSE,"Investmt";#N/A,#N/A,FALSE,"Stock";#N/A,#N/A,FALSE,"Assumpt"}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hidden="1">{"all up to lob5",#N/A,FALSE,"Sheet1"}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ommentary." hidden="1">{#N/A,#N/A,FALSE,"Com-NC";#N/A,#N/A,FALSE,"Com-NIM";#N/A,#N/A,FALSE,"Com-Ostd";#N/A,#N/A,FALSE,"Com-NII";#N/A,#N/A,FALSE,"Com-Exp";#N/A,#N/A,FALSE,"Com-Mkt Sh"}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HOR._.ESTAÇÕES._.L._.2._.até._.JUN98." hidden="1">{"DhVCV",#N/A,FALSE,"CRC";"DhTCL",#N/A,FALSE,"CRC";"dhERN",#N/A,FALSE,"Plan1";"DhINH",#N/A,FALSE,"Plan1";"dhDCT",#N/A,FALSE,"Plan1";"DhMGR",#N/A,FALSE,"Plan1";"DhTRG",#N/A,FALSE,"Plan1";"DhMRC",#N/A,FALSE,"Plan1";"DhSCR",#N/A,FALSE,"Plan1";"CAPAL2",#N/A,FALSE,"CAPAL2"}</definedName>
    <definedName name="wrn.DHOR._.ESTAÇÕES._.L1._.até._.JUN98." hidden="1">{"dhBTF",#N/A,FALSE,"ABSOLUTO";"dhFLA",#N/A,FALSE,"ABSOLUTO";"DhLMC",#N/A,FALSE,"ABSOLUTO";"dhCTT",#N/A,FALSE,"ABSOLUTO";"dhGLR",#N/A,FALSE,"ABSOLUTO";"dhCNL",#N/A,FALSE,"ABSOLUTO";"dhCRC",#N/A,FALSE,"ABSOLUTO";"DhURG",#N/A,FALSE,"ABSOLUTO";"DhPVG",#N/A,FALSE,"ABSOLUTO";"dhCTR",#N/A,FALSE,"ABSOLUTO";"DhPOZ",#N/A,FALSE,"ABSOLUTO";"dhESA",#N/A,FALSE,"ABSOLUTO";"dhAFP",#N/A,FALSE,"ABSOLUTO";"DhSFX",#N/A,FALSE,"ABSOLUTO";"DhSPN",#N/A,FALSE,"ABSOLUTO";"SisL1L2",#N/A,FALSE,"ABSOLUTO"}</definedName>
    <definedName name="wrn.DhOut98." hidden="1">{"1DhPgAbs",#N/A,FALSE,"dHora";"2DhPgPerc",#N/A,FALSE,"dHora";"3DhPgAbsAcum",#N/A,FALSE,"dHora"}</definedName>
    <definedName name="wrn.fff" hidden="1">{"FB Assumptions",#N/A,FALSE,"Asu";"FB Cashflow 1",#N/A,FALSE,"F&amp;B";"FB Cashflow 2",#N/A,FALSE,"F&amp;B"}</definedName>
    <definedName name="wrn.Financials._.CPG." hidden="1">{#N/A,#N/A,TRUE,"CPG-NC";#N/A,#N/A,TRUE,"CPG-NIM";#N/A,#N/A,TRUE,"CPG-Ostds";#N/A,#N/A,TRUE,"CPG-NII";#N/A,#N/A,TRUE,"CPG-Dist Pmts";#N/A,#N/A,TRUE,"CPG-Exp by Line";#N/A,#N/A,TRUE,"CPG-Exp by Centre";#N/A,#N/A,TRUE,"CPG-FTE by Centre";#N/A,#N/A,TRUE,"CPG-KPI"}</definedName>
    <definedName name="wrn.Financials._.Full." hidden="1">{#N/A,#N/A,FALSE,"CPG-NC";#N/A,#N/A,FALSE,"CPG-NIM";#N/A,#N/A,FALSE,"CPG-Ostds";#N/A,#N/A,FALSE,"CPG-NII";#N/A,#N/A,FALSE,"CPG-Dist Pmts";#N/A,#N/A,FALSE,"CPG-Exp by Centre";#N/A,#N/A,FALSE,"CPG-Exp by Line";#N/A,#N/A,FALSE,"CPG-FTE by Centre";#N/A,#N/A,FALSE,"NC-Sum";#N/A,#N/A,FALSE,"CPG-Issue";#N/A,#N/A,FALSE,"CPG-Comm";#N/A,#N/A,FALSE,"CPG-Acquire";#N/A,#N/A,FALSE,"PS-NC";#N/A,#N/A,FALSE,"CPG-KPI"}</definedName>
    <definedName name="wrn.fixed._.assets." hidden="1">{"fixed assets",#N/A,FALSE,"Sheet1"}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Group._.Portfolio." hidden="1">{"Group View",#N/A,FALSE,"Consolidation"}</definedName>
    <definedName name="wrn.Group._.Portfolio._1" hidden="1">{"Group View",#N/A,FALSE,"Consolidation"}</definedName>
    <definedName name="wrn.Group._.Portfolio._2" hidden="1">{"Group View",#N/A,FALSE,"Consolidation"}</definedName>
    <definedName name="wrn.Group._.Portfolio._3" hidden="1">{"Group View",#N/A,FALSE,"Consolidation"}</definedName>
    <definedName name="wrn.Group._.Portfolio._4" hidden="1">{"Group View",#N/A,FALSE,"Consolidation"}</definedName>
    <definedName name="wrn.Group._.Portfolio._5" hidden="1">{"Group View",#N/A,FALSE,"Consolidation"}</definedName>
    <definedName name="wrn.Group_Portfolio" hidden="1">{"Group View",#N/A,FALSE,"Consolidation"}</definedName>
    <definedName name="wrn.Group_Portfolio_1" hidden="1">{"Group View",#N/A,FALSE,"Consolidation"}</definedName>
    <definedName name="wrn.Group_Portfolio_2" hidden="1">{"Group View",#N/A,FALSE,"Consolidation"}</definedName>
    <definedName name="wrn.Group_Portfolio_3" hidden="1">{"Group View",#N/A,FALSE,"Consolidation"}</definedName>
    <definedName name="wrn.Group_Portfolio_4" hidden="1">{"Group View",#N/A,FALSE,"Consolidation"}</definedName>
    <definedName name="wrn.Group_Portfolio_5" hidden="1">{"Group View",#N/A,FALSE,"Consolidation"}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Income." hidden="1">{"Book Income",#N/A,FALSE,"B&amp;T";"Taxable Income",#N/A,FALSE,"B&amp;T"}</definedName>
    <definedName name="wrn.Inversión._.por._.plaza." hidden="1">{#N/A,#N/A,FALSE,"BALLANTINE´S ";#N/A,#N/A,FALSE,"FUNDADOR"}</definedName>
    <definedName name="wrn.investment." hidden="1">{"investment",#N/A,FALSE,"Sheet1"}</definedName>
    <definedName name="wrn.lob._.one." hidden="1">{"lob one",#N/A,FALSE,"Sheet1"}</definedName>
    <definedName name="wrn.lob._.one._.part._.two." hidden="1">{"lob one part two",#N/A,FALSE,"Sheet1"}</definedName>
    <definedName name="wrn.lob._.xl." hidden="1">{"lob xl",#N/A,FALSE,"Sheet1"}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HI._.Portfolio." hidden="1">{"Mhi View",#N/A,FALSE,"Consolidation"}</definedName>
    <definedName name="wrn.MHI._.Portfolio._1" hidden="1">{"Mhi View",#N/A,FALSE,"Consolidation"}</definedName>
    <definedName name="wrn.MHI._.Portfolio._2" hidden="1">{"Mhi View",#N/A,FALSE,"Consolidation"}</definedName>
    <definedName name="wrn.MHI._.Portfolio._3" hidden="1">{"Mhi View",#N/A,FALSE,"Consolidation"}</definedName>
    <definedName name="wrn.MHI._.Portfolio._4" hidden="1">{"Mhi View",#N/A,FALSE,"Consolidation"}</definedName>
    <definedName name="wrn.MHI._.Portfolio._5" hidden="1">{"Mhi View",#N/A,FALSE,"Consolidation"}</definedName>
    <definedName name="wrn.MHK_Portfolio" hidden="1">{"Mhi View",#N/A,FALSE,"Consolidation"}</definedName>
    <definedName name="wrn.MHK_Portfolio_1" hidden="1">{"Mhi View",#N/A,FALSE,"Consolidation"}</definedName>
    <definedName name="wrn.MHK_Portfolio_2" hidden="1">{"Mhi View",#N/A,FALSE,"Consolidation"}</definedName>
    <definedName name="wrn.MHK_Portfolio_3" hidden="1">{"Mhi View",#N/A,FALSE,"Consolidation"}</definedName>
    <definedName name="wrn.MHK_Portfolio_4" hidden="1">{"Mhi View",#N/A,FALSE,"Consolidation"}</definedName>
    <definedName name="wrn.MHK_Portfolio_5" hidden="1">{"Mhi View",#N/A,FALSE,"Consolidation"}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thact." hidden="1">{"YTDACT1",#N/A,TRUE,"YTDACTAUST";"YTDACT2",#N/A,TRUE,"YTDACTAUST";"YTDACT3",#N/A,TRUE,"YTDACTAUST";"CCTR",#N/A,TRUE,"YTDACTCC"}</definedName>
    <definedName name="wrn.mthact._1" hidden="1">{"YTDACT1",#N/A,TRUE,"YTDACTAUST";"YTDACT2",#N/A,TRUE,"YTDACTAUST";"YTDACT3",#N/A,TRUE,"YTDACTAUST";"CCTR",#N/A,TRUE,"YTDACTCC"}</definedName>
    <definedName name="wrn.mthact._2" hidden="1">{"YTDACT1",#N/A,TRUE,"YTDACTAUST";"YTDACT2",#N/A,TRUE,"YTDACTAUST";"YTDACT3",#N/A,TRUE,"YTDACTAUST";"CCTR",#N/A,TRUE,"YTDACTCC"}</definedName>
    <definedName name="wrn.mthact._3" hidden="1">{"YTDACT1",#N/A,TRUE,"YTDACTAUST";"YTDACT2",#N/A,TRUE,"YTDACTAUST";"YTDACT3",#N/A,TRUE,"YTDACTAUST";"CCTR",#N/A,TRUE,"YTDACTCC"}</definedName>
    <definedName name="wrn.mthact._4" hidden="1">{"YTDACT1",#N/A,TRUE,"YTDACTAUST";"YTDACT2",#N/A,TRUE,"YTDACTAUST";"YTDACT3",#N/A,TRUE,"YTDACTAUST";"CCTR",#N/A,TRUE,"YTDACTCC"}</definedName>
    <definedName name="wrn.mthact._5" hidden="1">{"YTDACT1",#N/A,TRUE,"YTDACTAUST";"YTDACT2",#N/A,TRUE,"YTDACTAUST";"YTDACT3",#N/A,TRUE,"YTDACTAUST";"CCTR",#N/A,TRUE,"YTDACTCC"}</definedName>
    <definedName name="wrn.output._.first._.lob." hidden="1">{"output first lob",#N/A,FALSE,"Sheet1"}</definedName>
    <definedName name="wrn.overhead._.expenses." hidden="1">{"overhead expenses",#N/A,FALSE,"Sheet1"}</definedName>
    <definedName name="wrn.PayPass._.Transit._.Model." hidden="1">{#N/A,#N/A,TRUE,"Cover ";#N/A,#N/A,TRUE,"Assumptions";#N/A,#N/A,TRUE,"Summary Results";#N/A,#N/A,TRUE,"Graphs";#N/A,#N/A,TRUE,"Financial Model";#N/A,#N/A,TRUE,"Deal Realization";#N/A,#N/A,TRUE,"Region Summary";#N/A,#N/A,TRUE,"US Averages";#N/A,#N/A,TRUE,"Canada Averages";#N/A,#N/A,TRUE,"LAC Averages";#N/A,#N/A,TRUE,"Europe Averages";#N/A,#N/A,TRUE,"APAC Averages";#N/A,#N/A,TRUE,"SAMEA "}</definedName>
    <definedName name="wrn.Performance._.Review." hidden="1">{#N/A,#N/A,FALSE,"Title";#N/A,#N/A,FALSE,"Highlights";#N/A,#N/A,FALSE,"Phone Service";#N/A,#N/A,FALSE,"New Accounts";#N/A,#N/A,FALSE,"Embossing";#N/A,#N/A,FALSE,"Terminal";#N/A,#N/A,FALSE,"Customer";#N/A,#N/A,FALSE,"Staff";#N/A,#N/A,FALSE,"Com-NC";#N/A,#N/A,FALSE,"Com-NIM";#N/A,#N/A,FALSE,"Revolvers";#N/A,#N/A,FALSE,"Limits";#N/A,#N/A,FALSE,"Com-NII";#N/A,#N/A,FALSE,"Com-Exp";#N/A,#N/A,FALSE,"Com-Mkt Sh";#N/A,#N/A,FALSE,"Chargeoffs";#N/A,#N/A,FALSE,"Delinquents";#N/A,#N/A,FALSE,"Competitor"}</definedName>
    <definedName name="wrn.PRB._.Portfolio." hidden="1">{"Prb View",#N/A,FALSE,"Consolidation"}</definedName>
    <definedName name="wrn.PRB._.Portfolio._1" hidden="1">{"Prb View",#N/A,FALSE,"Consolidation"}</definedName>
    <definedName name="wrn.PRB._.Portfolio._2" hidden="1">{"Prb View",#N/A,FALSE,"Consolidation"}</definedName>
    <definedName name="wrn.PRB._.Portfolio._3" hidden="1">{"Prb View",#N/A,FALSE,"Consolidation"}</definedName>
    <definedName name="wrn.PRB._.Portfolio._4" hidden="1">{"Prb View",#N/A,FALSE,"Consolidation"}</definedName>
    <definedName name="wrn.PRB._.Portfolio._5" hidden="1">{"Prb View",#N/A,FALSE,"Consolidation"}</definedName>
    <definedName name="wrn.PRB_Portfolio" hidden="1">{"Prb View",#N/A,FALSE,"Consolidation"}</definedName>
    <definedName name="wrn.PRB_Portfolio_1" hidden="1">{"Prb View",#N/A,FALSE,"Consolidation"}</definedName>
    <definedName name="wrn.PRB_Portfolio_2" hidden="1">{"Prb View",#N/A,FALSE,"Consolidation"}</definedName>
    <definedName name="wrn.PRB_Portfolio_3" hidden="1">{"Prb View",#N/A,FALSE,"Consolidation"}</definedName>
    <definedName name="wrn.PRB_Portfolio_4" hidden="1">{"Prb View",#N/A,FALSE,"Consolidation"}</definedName>
    <definedName name="wrn.PRB_Portfolio_5" hidden="1">{"Prb View",#N/A,FALSE,"Consolidation"}</definedName>
    <definedName name="wrn.profit._.to._.cash._.flow." hidden="1">{"profit to cash flow",#N/A,FALSE,"IAS"}</definedName>
    <definedName name="wrn.Quarterly." hidden="1">{"Quarter V",#N/A,FALSE,"BS"}</definedName>
    <definedName name="wrn.Rent." hidden="1">{"Rent1",#N/A,FALSE,"RENT";"Rent2",#N/A,FALSE,"RENT"}</definedName>
    <definedName name="wrn.SCD._.Portfolio." hidden="1">{"Scd View",#N/A,FALSE,"Consolidation"}</definedName>
    <definedName name="wrn.SCD._.Portfolio._1" hidden="1">{"Scd View",#N/A,FALSE,"Consolidation"}</definedName>
    <definedName name="wrn.SCD._.Portfolio._2" hidden="1">{"Scd View",#N/A,FALSE,"Consolidation"}</definedName>
    <definedName name="wrn.SCD._.Portfolio._3" hidden="1">{"Scd View",#N/A,FALSE,"Consolidation"}</definedName>
    <definedName name="wrn.SCD._.Portfolio._4" hidden="1">{"Scd View",#N/A,FALSE,"Consolidation"}</definedName>
    <definedName name="wrn.SCD._.Portfolio._5" hidden="1">{"Scd View",#N/A,FALSE,"Consolidation"}</definedName>
    <definedName name="wrn.SCD_Portfolio" hidden="1">{"Scd View",#N/A,FALSE,"Consolidation"}</definedName>
    <definedName name="wrn.SCD_Portfolio_1" hidden="1">{"Scd View",#N/A,FALSE,"Consolidation"}</definedName>
    <definedName name="wrn.SCD_Portfolio_2" hidden="1">{"Scd View",#N/A,FALSE,"Consolidation"}</definedName>
    <definedName name="wrn.SCD_Portfolio_3" hidden="1">{"Scd View",#N/A,FALSE,"Consolidation"}</definedName>
    <definedName name="wrn.SCD_Portfolio_4" hidden="1">{"Scd View",#N/A,FALSE,"Consolidation"}</definedName>
    <definedName name="wrn.SCD_Portfolio_5" hidden="1">{"Scd View",#N/A,FALSE,"Consolidation"}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K._.Portfolio." hidden="1">{"Stk View",#N/A,FALSE,"Consolidation"}</definedName>
    <definedName name="wrn.STK._.Portfolio._1" hidden="1">{"Stk View",#N/A,FALSE,"Consolidation"}</definedName>
    <definedName name="wrn.STK._.Portfolio._2" hidden="1">{"Stk View",#N/A,FALSE,"Consolidation"}</definedName>
    <definedName name="wrn.STK._.Portfolio._3" hidden="1">{"Stk View",#N/A,FALSE,"Consolidation"}</definedName>
    <definedName name="wrn.STK._.Portfolio._4" hidden="1">{"Stk View",#N/A,FALSE,"Consolidation"}</definedName>
    <definedName name="wrn.STK._.Portfolio._5" hidden="1">{"Stk View",#N/A,FALSE,"Consolidation"}</definedName>
    <definedName name="wrn.STK_Portfolio" hidden="1">{"Stk View",#N/A,FALSE,"Consolidation"}</definedName>
    <definedName name="wrn.STK_Portfolio_1" hidden="1">{"Stk View",#N/A,FALSE,"Consolidation"}</definedName>
    <definedName name="wrn.STK_Portfolio_2" hidden="1">{"Stk View",#N/A,FALSE,"Consolidation"}</definedName>
    <definedName name="wrn.STK_Portfolio_3" hidden="1">{"Stk View",#N/A,FALSE,"Consolidation"}</definedName>
    <definedName name="wrn.STK_Portfolio_4" hidden="1">{"Stk View",#N/A,FALSE,"Consolidation"}</definedName>
    <definedName name="wrn.STK_Portfolio_5" hidden="1">{"Stk View",#N/A,FALSE,"Consolidation"}</definedName>
    <definedName name="wrn.Supplements." hidden="1">{#N/A,#N/A,FALSE,"Loan etc";#N/A,#N/A,FALSE,"NPL Analysis";#N/A,#N/A,FALSE,"Fund_gap";#N/A,#N/A,FALSE,"Recon";#N/A,#N/A,FALSE,"NOP - past";#N/A,#N/A,FALSE,"sum-vs";#N/A,#N/A,FALSE,"changes"}</definedName>
    <definedName name="wrn.Supplements._1" hidden="1">{#N/A,#N/A,FALSE,"Loan etc";#N/A,#N/A,FALSE,"NPL Analysis";#N/A,#N/A,FALSE,"Fund_gap";#N/A,#N/A,FALSE,"Recon";#N/A,#N/A,FALSE,"NOP - past";#N/A,#N/A,FALSE,"sum-vs";#N/A,#N/A,FALSE,"changes"}</definedName>
    <definedName name="wrn.Supplements._2" hidden="1">{#N/A,#N/A,FALSE,"Loan etc";#N/A,#N/A,FALSE,"NPL Analysis";#N/A,#N/A,FALSE,"Fund_gap";#N/A,#N/A,FALSE,"Recon";#N/A,#N/A,FALSE,"NOP - past";#N/A,#N/A,FALSE,"sum-vs";#N/A,#N/A,FALSE,"changes"}</definedName>
    <definedName name="wrn.Supplements._3" hidden="1">{#N/A,#N/A,FALSE,"Loan etc";#N/A,#N/A,FALSE,"NPL Analysis";#N/A,#N/A,FALSE,"Fund_gap";#N/A,#N/A,FALSE,"Recon";#N/A,#N/A,FALSE,"NOP - past";#N/A,#N/A,FALSE,"sum-vs";#N/A,#N/A,FALSE,"changes"}</definedName>
    <definedName name="wrn.Supplements._4" hidden="1">{#N/A,#N/A,FALSE,"Loan etc";#N/A,#N/A,FALSE,"NPL Analysis";#N/A,#N/A,FALSE,"Fund_gap";#N/A,#N/A,FALSE,"Recon";#N/A,#N/A,FALSE,"NOP - past";#N/A,#N/A,FALSE,"sum-vs";#N/A,#N/A,FALSE,"changes"}</definedName>
    <definedName name="wrn.Supplements._5" hidden="1">{#N/A,#N/A,FALSE,"Loan etc";#N/A,#N/A,FALSE,"NPL Analysis";#N/A,#N/A,FALSE,"Fund_gap";#N/A,#N/A,FALSE,"Recon";#N/A,#N/A,FALSE,"NOP - past";#N/A,#N/A,FALSE,"sum-vs";#N/A,#N/A,FALSE,"changes"}</definedName>
    <definedName name="wrn.target" hidden="1">{"ww targets by region",#N/A,TRUE,"Cards&amp;Volume";"BAwareEtoE",#N/A,TRUE,"B.Aware-Qual-EtoE";"MemSat",#N/A,TRUE,"Member Sat."}</definedName>
    <definedName name="wrn.targets." hidden="1">{"ww targets by region",#N/A,TRUE,"Cards&amp;Volume";"BAwareEtoE",#N/A,TRUE,"B.Aware-Qual-EtoE";"MemSat",#N/A,TRUE,"Member Sat."}</definedName>
    <definedName name="wrn.TMDC._.Portfolio." hidden="1">{"Tmdc View",#N/A,FALSE,"Consolidation"}</definedName>
    <definedName name="wrn.TMDC._.Portfolio._1" hidden="1">{"Tmdc View",#N/A,FALSE,"Consolidation"}</definedName>
    <definedName name="wrn.TMDC._.Portfolio._2" hidden="1">{"Tmdc View",#N/A,FALSE,"Consolidation"}</definedName>
    <definedName name="wrn.TMDC._.Portfolio._3" hidden="1">{"Tmdc View",#N/A,FALSE,"Consolidation"}</definedName>
    <definedName name="wrn.TMDC._.Portfolio._4" hidden="1">{"Tmdc View",#N/A,FALSE,"Consolidation"}</definedName>
    <definedName name="wrn.TMDC._.Portfolio._5" hidden="1">{"Tmdc View",#N/A,FALSE,"Consolidation"}</definedName>
    <definedName name="wrn.TMDC_Portfolio" hidden="1">{"Tmdc View",#N/A,FALSE,"Consolidation"}</definedName>
    <definedName name="wrn.TMDC_Portfolio_1" hidden="1">{"Tmdc View",#N/A,FALSE,"Consolidation"}</definedName>
    <definedName name="wrn.TMDC_Portfolio_2" hidden="1">{"Tmdc View",#N/A,FALSE,"Consolidation"}</definedName>
    <definedName name="wrn.TMDC_Portfolio_3" hidden="1">{"Tmdc View",#N/A,FALSE,"Consolidation"}</definedName>
    <definedName name="wrn.TMDC_Portfolio_4" hidden="1">{"Tmdc View",#N/A,FALSE,"Consolidation"}</definedName>
    <definedName name="wrn.TMDC_Portfolio_5" hidden="1">{"Tmdc View",#N/A,FALSE,"Consolidation"}</definedName>
    <definedName name="wrn.uw._.output." hidden="1">{"uw output",#N/A,FALSE,"Sheet1"}</definedName>
    <definedName name="wrn.Yearly." hidden="1">{"Yearly V",#N/A,FALSE,"BS"}</definedName>
    <definedName name="wrn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1.targets" hidden="1">{"ww targets by region",#N/A,TRUE,"Cards&amp;Volume";"BAwareEtoE",#N/A,TRUE,"B.Aware-Qual-EtoE";"MemSat",#N/A,TRUE,"Member Sat."}</definedName>
    <definedName name="WS">#REF!</definedName>
    <definedName name="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tn.monthly.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tn.monthly.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tn.monthly.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tn.monthly.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tn.monthly.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ttw" hidden="1">{#N/A,#N/A,FALSE,"BALLANTINE´S ";#N/A,#N/A,FALSE,"FUNDADOR"}</definedName>
    <definedName name="wtwertwertwe" hidden="1">{#N/A,#N/A,FALSE,"BALLANTINE´S ";#N/A,#N/A,FALSE,"FUNDADOR"}</definedName>
    <definedName name="wtwrgtdfgsdf" hidden="1">{#N/A,#N/A,FALSE,"BALLANTINE´S ";#N/A,#N/A,FALSE,"FUNDADOR"}</definedName>
    <definedName name="ww" hidden="1">{"ww targets by region",#N/A,TRUE,"Cards&amp;Volume";"BAwareEtoE",#N/A,TRUE,"B.Aware-Qual-EtoE";"MemSat",#N/A,TRUE,"Member Sat."}</definedName>
    <definedName name="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thact." hidden="1">{"YTDACT1",#N/A,TRUE,"YTDACTAUST";"YTDACT2",#N/A,TRUE,"YTDACTAUST";"YTDACT3",#N/A,TRUE,"YTDACTAUST";"CCTR",#N/A,TRUE,"YTDACTCC"}</definedName>
    <definedName name="wwrn.mthact._1" hidden="1">{"YTDACT1",#N/A,TRUE,"YTDACTAUST";"YTDACT2",#N/A,TRUE,"YTDACTAUST";"YTDACT3",#N/A,TRUE,"YTDACTAUST";"CCTR",#N/A,TRUE,"YTDACTCC"}</definedName>
    <definedName name="wwrn.mthact._2" hidden="1">{"YTDACT1",#N/A,TRUE,"YTDACTAUST";"YTDACT2",#N/A,TRUE,"YTDACTAUST";"YTDACT3",#N/A,TRUE,"YTDACTAUST";"CCTR",#N/A,TRUE,"YTDACTCC"}</definedName>
    <definedName name="wwrn.mthact._3" hidden="1">{"YTDACT1",#N/A,TRUE,"YTDACTAUST";"YTDACT2",#N/A,TRUE,"YTDACTAUST";"YTDACT3",#N/A,TRUE,"YTDACTAUST";"CCTR",#N/A,TRUE,"YTDACTCC"}</definedName>
    <definedName name="wwrn.mthact._4" hidden="1">{"YTDACT1",#N/A,TRUE,"YTDACTAUST";"YTDACT2",#N/A,TRUE,"YTDACTAUST";"YTDACT3",#N/A,TRUE,"YTDACTAUST";"CCTR",#N/A,TRUE,"YTDACTCC"}</definedName>
    <definedName name="wwrn.mthact._5" hidden="1">{"YTDACT1",#N/A,TRUE,"YTDACTAUST";"YTDACT2",#N/A,TRUE,"YTDACTAUST";"YTDACT3",#N/A,TRUE,"YTDACTAUST";"CCTR",#N/A,TRUE,"YTDACTCC"}</definedName>
    <definedName name="w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tn.monthly.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tn.monthly.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tn.monthly.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tn.monthly.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tn.monthly.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y5wyrwrty" hidden="1">#REF!</definedName>
    <definedName name="wy5wytry" hidden="1">#REF!</definedName>
    <definedName name="wyrwtywty" hidden="1">#REF!</definedName>
    <definedName name="wyrwyryrty" hidden="1">#REF!</definedName>
    <definedName name="wywywry" hidden="1">#REF!</definedName>
    <definedName name="wzy" hidden="1">{#N/A,#N/A,FALSE,"BALLANTINE´S ";#N/A,#N/A,FALSE,"FUNDADOR"}</definedName>
    <definedName name="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115_10">#REF!</definedName>
    <definedName name="x115_9">#REF!</definedName>
    <definedName name="xadasdasds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adasdasdsa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adasdasdsa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adasdasdsa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adasdasdsa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adasdasdsa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" hidden="1">{#N/A,#N/A,FALSE,"BALLANTINE´S ";#N/A,#N/A,FALSE,"FUNDADOR"}</definedName>
    <definedName name="xcsdfas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sdfasdf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sdfasdf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sdfasdf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sdfasdf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sdfasdf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x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x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x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x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x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xc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xcx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xcx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xcx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xcx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cxcx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xc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xc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xc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xc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xc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cxxc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I">#REF!</definedName>
    <definedName name="XI_1">#REF!</definedName>
    <definedName name="XI_1_1">NA()</definedName>
    <definedName name="XLRPARAMS_MonthDate" hidden="1">#REF!</definedName>
    <definedName name="XREF_COLUMN_1" hidden="1">#REF!</definedName>
    <definedName name="XREF_COLUMN_2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RangeCount" hidden="1">1</definedName>
    <definedName name="XRefCopyRangeCount_1" hidden="1">1</definedName>
    <definedName name="XRefPaste1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RangeCount" hidden="1">1</definedName>
    <definedName name="XRefPasteRangeCount_1" hidden="1">1</definedName>
    <definedName name="xs" hidden="1">{#N/A,#N/A,FALSE,"BALLANTINE´S ";#N/A,#N/A,FALSE,"FUNDADOR"}</definedName>
    <definedName name="x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03_10">#REF!</definedName>
    <definedName name="xx03_9">#REF!</definedName>
    <definedName name="xx05_10">#REF!</definedName>
    <definedName name="xx05_9">#REF!</definedName>
    <definedName name="xx06_10">#REF!</definedName>
    <definedName name="xx06_9">#REF!</definedName>
    <definedName name="xx07_10">#REF!</definedName>
    <definedName name="xx07_9">#REF!</definedName>
    <definedName name="xx08_10">#REF!</definedName>
    <definedName name="xx08_9">#REF!</definedName>
    <definedName name="xx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1">#REF!</definedName>
    <definedName name="xxx1_7">#REF!</definedName>
    <definedName name="xxx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x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x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x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x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x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xxxxxxxxxxxxxxxxxxx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xxxxxxxxxxxxxxxxxxxx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xxxxxxxxxxxxxxxxxxxx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xxxxxxxxxxxxxxxxxxxx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xxxxxxxxxxxxxxxxxxxx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xxxxxxxxxxxxxxxxxxxx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xxxxxxxxxxxxxxxxxxxxxxxx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xxxxxxxxxxxxxxxxxxxxxxxxx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xxxxxxxxxxxxxxxxxxxxxxxxx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xxxxxxxxxxxxxxxxxxxxxxxxx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xxxxxxxxxxxxxxxxxxxxxxxxx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xxxxxxxxxxxxxxxxxxxxxxxxxx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yz" hidden="1">{#N/A,#N/A,FALSE,"BALLANTINE´S ";#N/A,#N/A,FALSE,"FUNDADOR"}</definedName>
    <definedName name="y" hidden="1">{"YTDACT1",#N/A,TRUE,"YTDACTAUST";"YTDACT2",#N/A,TRUE,"YTDACTAUST";"YTDACT3",#N/A,TRUE,"YTDACTAUST";"CCTR",#N/A,TRUE,"YTDACTCC"}</definedName>
    <definedName name="y_1" hidden="1">{"YTDACT1",#N/A,TRUE,"YTDACTAUST";"YTDACT2",#N/A,TRUE,"YTDACTAUST";"YTDACT3",#N/A,TRUE,"YTDACTAUST";"CCTR",#N/A,TRUE,"YTDACTCC"}</definedName>
    <definedName name="y_2" hidden="1">{"YTDACT1",#N/A,TRUE,"YTDACTAUST";"YTDACT2",#N/A,TRUE,"YTDACTAUST";"YTDACT3",#N/A,TRUE,"YTDACTAUST";"CCTR",#N/A,TRUE,"YTDACTCC"}</definedName>
    <definedName name="y_3" hidden="1">{"YTDACT1",#N/A,TRUE,"YTDACTAUST";"YTDACT2",#N/A,TRUE,"YTDACTAUST";"YTDACT3",#N/A,TRUE,"YTDACTAUST";"CCTR",#N/A,TRUE,"YTDACTCC"}</definedName>
    <definedName name="y_4" hidden="1">{"YTDACT1",#N/A,TRUE,"YTDACTAUST";"YTDACT2",#N/A,TRUE,"YTDACTAUST";"YTDACT3",#N/A,TRUE,"YTDACTAUST";"CCTR",#N/A,TRUE,"YTDACTCC"}</definedName>
    <definedName name="y_5" hidden="1">{"YTDACT1",#N/A,TRUE,"YTDACTAUST";"YTDACT2",#N/A,TRUE,"YTDACTAUST";"YTDACT3",#N/A,TRUE,"YTDACTAUST";"CCTR",#N/A,TRUE,"YTDACTCC"}</definedName>
    <definedName name="y7879798">#REF!</definedName>
    <definedName name="y7879798_10">#REF!</definedName>
    <definedName name="y7879798_7">#REF!</definedName>
    <definedName name="y7879798_9">#REF!</definedName>
    <definedName name="yc">#REF!</definedName>
    <definedName name="yc_1">#REF!</definedName>
    <definedName name="yc_1_1">NA()</definedName>
    <definedName name="yc_1_1_1">NA()</definedName>
    <definedName name="ye" hidden="1">{#N/A,#N/A,FALSE,"BALLANTINE´S ";#N/A,#N/A,FALSE,"FUNDADOR"}</definedName>
    <definedName name="year">#REF!</definedName>
    <definedName name="year_st">#REF!</definedName>
    <definedName name="YEAR2">#REF!</definedName>
    <definedName name="YearData">#REF!</definedName>
    <definedName name="YearName">#REF!</definedName>
    <definedName name="YearNameList">#REF!</definedName>
    <definedName name="YesNo">#REF!</definedName>
    <definedName name="YesNo_1">NA()</definedName>
    <definedName name="yh" hidden="1">{#N/A,#N/A,FALSE,"BALLANTINE´S ";#N/A,#N/A,FALSE,"FUNDADOR"}</definedName>
    <definedName name="yi" hidden="1">{#N/A,#N/A,FALSE,"BALLANTINE´S ";#N/A,#N/A,FALSE,"FUNDADOR"}</definedName>
    <definedName name="ying">#REF!</definedName>
    <definedName name="YO" hidden="1">{#N/A,#N/A,FALSE,"BALLANTINE´S ";#N/A,#N/A,FALSE,"FUNDADOR"}</definedName>
    <definedName name="yr">#REF!</definedName>
    <definedName name="yr_curr">#REF!</definedName>
    <definedName name="yr_start">#REF!</definedName>
    <definedName name="yRepo">#REF!</definedName>
    <definedName name="YRT_SUMMARY">#REF!</definedName>
    <definedName name="YTD_09">#REF!</definedName>
    <definedName name="yu" hidden="1">{#N/A,#N/A,FALSE,"BALLANTINE´S ";#N/A,#N/A,FALSE,"FUNDADOR"}</definedName>
    <definedName name="yy" hidden="1">{#N/A,#N/A,FALSE,"BALLANTINE´S ";#N/A,#N/A,FALSE,"FUNDADOR"}</definedName>
    <definedName name="yyyyyyy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yyyyyyyy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yyyyyyyy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yyyyyyyy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yyyyyyyy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yyyyyyyy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_288FC9DD_322C_4D37_8348_47ABE98C67E9_.wvu.PrintArea" localSheetId="3" hidden="1">'CE_Conso 1Q24'!#REF!</definedName>
    <definedName name="Z_288FC9DD_322C_4D37_8348_47ABE98C67E9_.wvu.PrintArea" localSheetId="2" hidden="1">'CE_Conso 1Q25'!#REF!</definedName>
    <definedName name="Z_288FC9DD_322C_4D37_8348_47ABE98C67E9_.wvu.PrintArea" localSheetId="6" hidden="1">CF!$A$1:$J$95</definedName>
    <definedName name="Z_288FC9DD_322C_4D37_8348_47ABE98C67E9_.wvu.PrintArea" localSheetId="1" hidden="1">PL!$A$1:$J$81</definedName>
    <definedName name="Z_288FC9DD_322C_4D37_8348_47ABE98C67E9_.wvu.Rows" localSheetId="6" hidden="1">CF!#REF!</definedName>
    <definedName name="z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_4E40F451_F86C_415F_87A3_EAB6D7A4B734_.wvu.PrintArea" localSheetId="3" hidden="1">'CE_Conso 1Q24'!#REF!</definedName>
    <definedName name="Z_4E40F451_F86C_415F_87A3_EAB6D7A4B734_.wvu.PrintArea" localSheetId="2" hidden="1">'CE_Conso 1Q25'!#REF!</definedName>
    <definedName name="Z_4E40F451_F86C_415F_87A3_EAB6D7A4B734_.wvu.PrintArea" localSheetId="6" hidden="1">CF!$A$1:$J$95</definedName>
    <definedName name="Z_4E40F451_F86C_415F_87A3_EAB6D7A4B734_.wvu.PrintArea" localSheetId="1" hidden="1">PL!$A$1:$J$81</definedName>
    <definedName name="Z_4E40F451_F86C_415F_87A3_EAB6D7A4B734_.wvu.PrintTitles" localSheetId="3" hidden="1">'CE_Conso 1Q24'!#REF!</definedName>
    <definedName name="Z_4E40F451_F86C_415F_87A3_EAB6D7A4B734_.wvu.PrintTitles" localSheetId="2" hidden="1">'CE_Conso 1Q25'!#REF!</definedName>
    <definedName name="Z_4E40F451_F86C_415F_87A3_EAB6D7A4B734_.wvu.Rows" localSheetId="6" hidden="1">CF!#REF!</definedName>
    <definedName name="z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_EB7A5599_5A03_470E_BF9B_2789E93DD379_.wvu.Cols" localSheetId="3" hidden="1">'CE_Conso 1Q24'!#REF!</definedName>
    <definedName name="Z_EB7A5599_5A03_470E_BF9B_2789E93DD379_.wvu.Cols" localSheetId="2" hidden="1">'CE_Conso 1Q25'!#REF!</definedName>
    <definedName name="Z_EB7A5599_5A03_470E_BF9B_2789E93DD379_.wvu.PrintArea" localSheetId="3" hidden="1">'CE_Conso 1Q24'!#REF!</definedName>
    <definedName name="Z_EB7A5599_5A03_470E_BF9B_2789E93DD379_.wvu.PrintArea" localSheetId="2" hidden="1">'CE_Conso 1Q25'!#REF!</definedName>
    <definedName name="Z_EB7A5599_5A03_470E_BF9B_2789E93DD379_.wvu.PrintArea" localSheetId="6" hidden="1">CF!$A$1:$J$95</definedName>
    <definedName name="Z_EB7A5599_5A03_470E_BF9B_2789E93DD379_.wvu.PrintArea" localSheetId="1" hidden="1">PL!$A$1:$J$81</definedName>
    <definedName name="Z_EB7A5599_5A03_470E_BF9B_2789E93DD379_.wvu.Rows" localSheetId="3" hidden="1">'CE_Conso 1Q24'!#REF!</definedName>
    <definedName name="Z_EB7A5599_5A03_470E_BF9B_2789E93DD379_.wvu.Rows" localSheetId="2" hidden="1">'CE_Conso 1Q25'!#REF!</definedName>
    <definedName name="Z_EB7A5599_5A03_470E_BF9B_2789E93DD379_.wvu.Rows" localSheetId="6" hidden="1">CF!#REF!</definedName>
    <definedName name="Z_FC4EEA03_3FDB_4516_AFAB_6D5FD33F341D_.wvu.FilterData" hidden="1">#REF!</definedName>
    <definedName name="Z_ValData">#REF!</definedName>
    <definedName name="za" hidden="1">{#N/A,#N/A,FALSE,"BALLANTINE´S ";#N/A,#N/A,FALSE,"FUNDADOR"}</definedName>
    <definedName name="ZD" hidden="1">{"'Eng (page2)'!$A$1:$D$52"}</definedName>
    <definedName name="ZD_1" hidden="1">{"'Eng (page2)'!$A$1:$D$52"}</definedName>
    <definedName name="ZD_2" hidden="1">{"'Eng (page2)'!$A$1:$D$52"}</definedName>
    <definedName name="ZD_3" hidden="1">{"'Eng (page2)'!$A$1:$D$52"}</definedName>
    <definedName name="ZD_4" hidden="1">{"'Eng (page2)'!$A$1:$D$52"}</definedName>
    <definedName name="ZD_5" hidden="1">{"'Eng (page2)'!$A$1:$D$52"}</definedName>
    <definedName name="zdfb" hidden="1">{#N/A,#N/A,FALSE,"BALLANTINE´S ";#N/A,#N/A,FALSE,"FUNDADOR"}</definedName>
    <definedName name="zed1">"Q"</definedName>
    <definedName name="ZL" hidden="1">{"'Eng (page2)'!$A$1:$D$52"}</definedName>
    <definedName name="zx" hidden="1">{#N/A,#N/A,FALSE,"BALLANTINE´S ";#N/A,#N/A,FALSE,"FUNDADOR"}</definedName>
    <definedName name="zz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z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z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z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z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z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zzzzzzzzzzzzzzzzzzzzz_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zzzzzzzzzzzzzzzzzzzzz_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zzzzzzzzzzzzzzzzzzzzz_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zzzzzzzzzzzzzzzzzzzzz_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zzzzzzzzzzzzzzzzzzzzzz_5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โ254">#REF!</definedName>
    <definedName name="กกก">#REF!</definedName>
    <definedName name="กกกก">#REF!</definedName>
    <definedName name="กกกกก">#REF!</definedName>
    <definedName name="ข_อม_ลรถ">#REF!</definedName>
    <definedName name="ข_อม_ลรถ_1">#REF!</definedName>
    <definedName name="ข้อมูลรถ">#REF!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ต__วเง_นคล_งร__น_L44_91_45">#REF!</definedName>
    <definedName name="ต__วเง_นคล_งร__น_L44_91_45_1">NA()</definedName>
    <definedName name="ต__วเง_นคล_งร__น_L44_91_45_1_1">NA()</definedName>
    <definedName name="ต__วเง_นคล_งร__น_L44_91_45_2">#REF!</definedName>
    <definedName name="ต__วเง_นคล_งร__น_L44_91_45_2_1">NA()</definedName>
    <definedName name="ต__วเง_นคล_งร__น_L44_91_45_3">NA()</definedName>
    <definedName name="ตั๋วเงินคลังรุ่น_L44_91_45">#REF!</definedName>
    <definedName name="ฟ" hidden="1">{"'Eng (page2)'!$A$1:$D$52"}</definedName>
    <definedName name="ฟ154">#REF!</definedName>
    <definedName name="ฟ364">#REF!</definedName>
    <definedName name="ฟ364_1">#REF!</definedName>
    <definedName name="ฟ364_1_1">NA()</definedName>
    <definedName name="ฟ364_1_1_1">NA()</definedName>
    <definedName name="เมษายน">#REF!</definedName>
    <definedName name="แม่" hidden="1">{"Book Income",#N/A,FALSE,"B&amp;T";"Taxable Income",#N/A,FALSE,"B&amp;T"}</definedName>
    <definedName name="ฤ">#REF!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ห" hidden="1">{"Yearly V",#N/A,FALSE,"BS"}</definedName>
    <definedName name="ๆ" hidden="1">{"Book Income",#N/A,FALSE,"B&amp;T";"Taxable Income",#N/A,FALSE,"B&amp;T"}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1" i="10" l="1"/>
  <c r="U24" i="7"/>
  <c r="AA24" i="7" s="1"/>
  <c r="AE24" i="7" s="1"/>
  <c r="U23" i="7"/>
  <c r="AA23" i="7" s="1"/>
  <c r="AE23" i="7" s="1"/>
  <c r="U21" i="7"/>
  <c r="AA21" i="7" s="1"/>
  <c r="AE21" i="7" s="1"/>
  <c r="U32" i="7"/>
  <c r="AA32" i="7" s="1"/>
  <c r="AE32" i="7" s="1"/>
  <c r="U28" i="7"/>
  <c r="U29" i="7"/>
  <c r="AA29" i="7" s="1"/>
  <c r="AE29" i="7" s="1"/>
  <c r="U19" i="7"/>
  <c r="AA19" i="7" s="1"/>
  <c r="AE19" i="7" s="1"/>
  <c r="J86" i="10" l="1"/>
  <c r="F86" i="10"/>
  <c r="I13" i="8"/>
  <c r="K10" i="8"/>
  <c r="I13" i="9"/>
  <c r="K10" i="9"/>
  <c r="AC24" i="6"/>
  <c r="Y24" i="6"/>
  <c r="W21" i="6"/>
  <c r="Y21" i="6"/>
  <c r="AE16" i="6"/>
  <c r="AA16" i="6"/>
  <c r="U16" i="6"/>
  <c r="U16" i="7"/>
  <c r="AA16" i="7" s="1"/>
  <c r="AE16" i="7" s="1"/>
  <c r="AC28" i="7"/>
  <c r="Y28" i="7"/>
  <c r="AC25" i="7" l="1"/>
  <c r="S25" i="7"/>
  <c r="Q25" i="7"/>
  <c r="O25" i="7"/>
  <c r="M25" i="7"/>
  <c r="K25" i="7"/>
  <c r="I25" i="7"/>
  <c r="G25" i="7"/>
  <c r="E25" i="7"/>
  <c r="W30" i="7"/>
  <c r="S30" i="7"/>
  <c r="Q30" i="7"/>
  <c r="AC30" i="7"/>
  <c r="Y30" i="7"/>
  <c r="O30" i="7"/>
  <c r="M30" i="7"/>
  <c r="U25" i="7" l="1"/>
  <c r="AA28" i="7"/>
  <c r="U30" i="7"/>
  <c r="Y25" i="7" l="1"/>
  <c r="W25" i="7"/>
  <c r="AE28" i="7"/>
  <c r="AA30" i="7"/>
  <c r="H55" i="3"/>
  <c r="H61" i="3"/>
  <c r="D61" i="3"/>
  <c r="D55" i="3"/>
  <c r="H29" i="3"/>
  <c r="H15" i="3"/>
  <c r="H12" i="3"/>
  <c r="D29" i="3"/>
  <c r="D15" i="3"/>
  <c r="D12" i="3"/>
  <c r="G60" i="1"/>
  <c r="G62" i="1" s="1"/>
  <c r="C60" i="1"/>
  <c r="C62" i="1" s="1"/>
  <c r="E60" i="1"/>
  <c r="E62" i="1" s="1"/>
  <c r="I60" i="1"/>
  <c r="I62" i="1" s="1"/>
  <c r="H62" i="3" l="1"/>
  <c r="D62" i="3"/>
  <c r="H22" i="3"/>
  <c r="D22" i="3"/>
  <c r="AE25" i="7"/>
  <c r="AA25" i="7"/>
  <c r="I14" i="9"/>
  <c r="I16" i="9" s="1"/>
  <c r="G14" i="9"/>
  <c r="G16" i="9" s="1"/>
  <c r="E14" i="9"/>
  <c r="E16" i="9" s="1"/>
  <c r="C14" i="9"/>
  <c r="C16" i="9" s="1"/>
  <c r="K13" i="9"/>
  <c r="K14" i="9" s="1"/>
  <c r="L81" i="10"/>
  <c r="L74" i="10"/>
  <c r="H81" i="10"/>
  <c r="H74" i="10"/>
  <c r="F61" i="3"/>
  <c r="F55" i="3"/>
  <c r="F62" i="3" s="1"/>
  <c r="J29" i="3"/>
  <c r="J15" i="3"/>
  <c r="J12" i="3"/>
  <c r="J22" i="3" s="1"/>
  <c r="J31" i="3" s="1"/>
  <c r="L11" i="10" s="1"/>
  <c r="L26" i="10" s="1"/>
  <c r="L33" i="10" s="1"/>
  <c r="L51" i="10" s="1"/>
  <c r="F29" i="3"/>
  <c r="F15" i="3"/>
  <c r="F12" i="3"/>
  <c r="D31" i="3" l="1"/>
  <c r="F11" i="10" s="1"/>
  <c r="H31" i="3"/>
  <c r="J11" i="10" s="1"/>
  <c r="L85" i="10"/>
  <c r="L87" i="10" s="1"/>
  <c r="F22" i="3"/>
  <c r="F31" i="3" s="1"/>
  <c r="H11" i="10" s="1"/>
  <c r="H26" i="10" s="1"/>
  <c r="H33" i="10" s="1"/>
  <c r="H51" i="10" s="1"/>
  <c r="H85" i="10" s="1"/>
  <c r="H87" i="10" s="1"/>
  <c r="J33" i="3"/>
  <c r="K16" i="9"/>
  <c r="E23" i="1"/>
  <c r="G23" i="1"/>
  <c r="I23" i="1"/>
  <c r="F33" i="3" l="1"/>
  <c r="F63" i="3" s="1"/>
  <c r="H33" i="3"/>
  <c r="H63" i="3" s="1"/>
  <c r="D33" i="3"/>
  <c r="D63" i="3" s="1"/>
  <c r="U19" i="6"/>
  <c r="AA19" i="6" s="1"/>
  <c r="AE19" i="6" s="1"/>
  <c r="U28" i="6"/>
  <c r="AA28" i="6" s="1"/>
  <c r="AE28" i="6" s="1"/>
  <c r="U20" i="6"/>
  <c r="AA20" i="6" s="1"/>
  <c r="AE20" i="6" s="1"/>
  <c r="U25" i="6"/>
  <c r="AA25" i="6" s="1"/>
  <c r="AE25" i="6" s="1"/>
  <c r="U24" i="6"/>
  <c r="AA24" i="6" s="1"/>
  <c r="AE24" i="6" s="1"/>
  <c r="M33" i="7" l="1"/>
  <c r="M35" i="7" s="1"/>
  <c r="J81" i="10" l="1"/>
  <c r="J74" i="10"/>
  <c r="F74" i="10"/>
  <c r="J26" i="10"/>
  <c r="J33" i="10" s="1"/>
  <c r="J51" i="10" s="1"/>
  <c r="F26" i="10"/>
  <c r="E16" i="8"/>
  <c r="I14" i="8"/>
  <c r="I16" i="8" s="1"/>
  <c r="G14" i="8"/>
  <c r="G16" i="8" s="1"/>
  <c r="E14" i="8"/>
  <c r="C14" i="8"/>
  <c r="C16" i="8" s="1"/>
  <c r="K13" i="8"/>
  <c r="K14" i="8" s="1"/>
  <c r="AC33" i="7"/>
  <c r="AA33" i="7"/>
  <c r="Y33" i="7"/>
  <c r="W33" i="7"/>
  <c r="S33" i="7"/>
  <c r="Q33" i="7"/>
  <c r="O33" i="7"/>
  <c r="K33" i="7"/>
  <c r="I33" i="7"/>
  <c r="G33" i="7"/>
  <c r="E33" i="7"/>
  <c r="C33" i="7"/>
  <c r="AE33" i="7"/>
  <c r="U33" i="7"/>
  <c r="K30" i="7"/>
  <c r="I30" i="7"/>
  <c r="G30" i="7"/>
  <c r="E30" i="7"/>
  <c r="C30" i="7"/>
  <c r="C25" i="7"/>
  <c r="AC26" i="6"/>
  <c r="Y26" i="6"/>
  <c r="W26" i="6"/>
  <c r="S26" i="6"/>
  <c r="Q26" i="6"/>
  <c r="O26" i="6"/>
  <c r="M26" i="6"/>
  <c r="K26" i="6"/>
  <c r="I26" i="6"/>
  <c r="G26" i="6"/>
  <c r="E26" i="6"/>
  <c r="C26" i="6"/>
  <c r="AA26" i="6"/>
  <c r="U26" i="6"/>
  <c r="AC21" i="6"/>
  <c r="S21" i="6"/>
  <c r="Q21" i="6"/>
  <c r="O21" i="6"/>
  <c r="O30" i="6" s="1"/>
  <c r="M21" i="6"/>
  <c r="K21" i="6"/>
  <c r="I21" i="6"/>
  <c r="G21" i="6"/>
  <c r="E21" i="6"/>
  <c r="C21" i="6"/>
  <c r="J61" i="3"/>
  <c r="J55" i="3"/>
  <c r="I46" i="1"/>
  <c r="I64" i="1" s="1"/>
  <c r="G46" i="1"/>
  <c r="G64" i="1" s="1"/>
  <c r="E46" i="1"/>
  <c r="E64" i="1" s="1"/>
  <c r="C46" i="1"/>
  <c r="C64" i="1" s="1"/>
  <c r="C23" i="1"/>
  <c r="G30" i="6" l="1"/>
  <c r="E30" i="6"/>
  <c r="M30" i="6"/>
  <c r="J62" i="3"/>
  <c r="J63" i="3" s="1"/>
  <c r="G35" i="7"/>
  <c r="K16" i="8"/>
  <c r="Q30" i="6"/>
  <c r="Y30" i="6"/>
  <c r="AC30" i="6"/>
  <c r="W30" i="6"/>
  <c r="C30" i="6"/>
  <c r="C35" i="7"/>
  <c r="E35" i="7"/>
  <c r="Y35" i="7"/>
  <c r="J85" i="10"/>
  <c r="J87" i="10" s="1"/>
  <c r="AC35" i="7"/>
  <c r="S35" i="7"/>
  <c r="Q35" i="7"/>
  <c r="W35" i="7"/>
  <c r="K35" i="7"/>
  <c r="O35" i="7"/>
  <c r="I35" i="7"/>
  <c r="U35" i="7"/>
  <c r="S30" i="6"/>
  <c r="I30" i="6"/>
  <c r="K30" i="6"/>
  <c r="F33" i="10"/>
  <c r="AA21" i="6"/>
  <c r="AA30" i="6" s="1"/>
  <c r="AE21" i="6"/>
  <c r="AE30" i="7"/>
  <c r="U21" i="6"/>
  <c r="U30" i="6" s="1"/>
  <c r="AE26" i="6"/>
  <c r="AA35" i="7" l="1"/>
  <c r="AE30" i="6"/>
  <c r="F51" i="10"/>
  <c r="F85" i="10" s="1"/>
  <c r="AE35" i="7"/>
  <c r="F87" i="10" l="1"/>
</calcChain>
</file>

<file path=xl/sharedStrings.xml><?xml version="1.0" encoding="utf-8"?>
<sst xmlns="http://schemas.openxmlformats.org/spreadsheetml/2006/main" count="415" uniqueCount="233">
  <si>
    <t xml:space="preserve">SCB X Public Company Limited and its Subsidiaries
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</si>
  <si>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</si>
  <si>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</si>
  <si>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</si>
  <si>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</si>
  <si>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</si>
  <si>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</si>
  <si>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</si>
  <si>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</si>
  <si>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</si>
  <si>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Cash</t>
  </si>
  <si>
    <t>Interbank and money market items, net</t>
  </si>
  <si>
    <t>Financial assets measured at fair value through profit or loss</t>
  </si>
  <si>
    <t>Derivative assets</t>
  </si>
  <si>
    <t>Investments, net</t>
  </si>
  <si>
    <t>Investments in subsidiaries, associates and joint venture, net</t>
  </si>
  <si>
    <t>Loans to customers and accrued interest receivables, net</t>
  </si>
  <si>
    <t>7, 8, 9</t>
  </si>
  <si>
    <t>Properties for sale, net</t>
  </si>
  <si>
    <t>Investment properties, net</t>
  </si>
  <si>
    <t>Premises and equipment, net</t>
  </si>
  <si>
    <t>Goodwill and other intangible assets, net</t>
  </si>
  <si>
    <t>Deferred tax assets</t>
  </si>
  <si>
    <t xml:space="preserve">Other assets, net  </t>
  </si>
  <si>
    <t>Total assets</t>
  </si>
  <si>
    <t>Liabilities and shareholders’ equity</t>
  </si>
  <si>
    <t>Liabilities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</si>
  <si>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</si>
  <si>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</si>
  <si>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</si>
  <si>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</si>
  <si>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</si>
  <si>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 issued and borrowings</t>
  </si>
  <si>
    <t>Provisions</t>
  </si>
  <si>
    <t>Deferred tax liabilities</t>
  </si>
  <si>
    <t xml:space="preserve">Other liabilities  </t>
  </si>
  <si>
    <t>Total liabilities</t>
  </si>
  <si>
    <t>Shareholders’ equity</t>
  </si>
  <si>
    <t xml:space="preserve">Share capital  </t>
  </si>
  <si>
    <t xml:space="preserve">   Authorised share capital</t>
  </si>
  <si>
    <t xml:space="preserve">       3,399,192,198 common shares of Baht 10 each</t>
  </si>
  <si>
    <t xml:space="preserve">   Issued and paid-up share capital</t>
  </si>
  <si>
    <t xml:space="preserve">       3,367,107,286 common shares of Baht 10 each</t>
  </si>
  <si>
    <t>Premium on common shares</t>
  </si>
  <si>
    <t>Other reserves</t>
  </si>
  <si>
    <t>Retained earnings</t>
  </si>
  <si>
    <t xml:space="preserve">   Appropriated</t>
  </si>
  <si>
    <t xml:space="preserve">       Legal reserve</t>
  </si>
  <si>
    <t xml:space="preserve">   Unappropriated</t>
  </si>
  <si>
    <t>Total owners of the company</t>
  </si>
  <si>
    <t>Non-controlling interests</t>
  </si>
  <si>
    <t>Total shareholders’ equity</t>
  </si>
  <si>
    <t>Total liabilities and shareholders’ equity</t>
  </si>
  <si>
    <t>(Mr. Arthid Nanthawithaya)</t>
  </si>
  <si>
    <t>Chief Executive Officer</t>
  </si>
  <si>
    <t>Statement of profit or loss and other comprehensive income (Unaudited)</t>
  </si>
  <si>
    <t>for the three-month period ended</t>
  </si>
  <si>
    <t>Interest income</t>
  </si>
  <si>
    <t>Interest expenses</t>
  </si>
  <si>
    <t xml:space="preserve">     Net interest income</t>
  </si>
  <si>
    <t>Fee and service income</t>
  </si>
  <si>
    <t>Fee and service expenses</t>
  </si>
  <si>
    <t xml:space="preserve">     Net fee and service income</t>
  </si>
  <si>
    <t xml:space="preserve">Net gain (loss) on financial instruments measured at fair value through </t>
  </si>
  <si>
    <t xml:space="preserve">     profit or loss</t>
  </si>
  <si>
    <t>Share of profit from investment in associates and joint venture</t>
  </si>
  <si>
    <t>Dividend income</t>
  </si>
  <si>
    <t>Other operating income</t>
  </si>
  <si>
    <t xml:space="preserve">    Total operating income</t>
  </si>
  <si>
    <t>Other operating expenses</t>
  </si>
  <si>
    <t xml:space="preserve">    Employee expenses</t>
  </si>
  <si>
    <t xml:space="preserve">    Directors’ remuneration</t>
  </si>
  <si>
    <t xml:space="preserve">    Premises and equipment expenses</t>
  </si>
  <si>
    <t xml:space="preserve">    Taxes and duties</t>
  </si>
  <si>
    <t xml:space="preserve">    Other expenses</t>
  </si>
  <si>
    <t xml:space="preserve">    Total operating expenses</t>
  </si>
  <si>
    <t>Expected credit loss</t>
  </si>
  <si>
    <t>Profit from operations before income tax expenses</t>
  </si>
  <si>
    <t>Net profit</t>
  </si>
  <si>
    <t>Other comprehensive income</t>
  </si>
  <si>
    <t xml:space="preserve">   Items that will be reclassified subsequently to profit or loss</t>
  </si>
  <si>
    <t xml:space="preserve">           other comprehensive income</t>
  </si>
  <si>
    <t xml:space="preserve">           of a foreign operation</t>
  </si>
  <si>
    <t xml:space="preserve">      Changes in hedge reserve</t>
  </si>
  <si>
    <t xml:space="preserve">      Income tax relating to components of other comprehensive income</t>
  </si>
  <si>
    <t xml:space="preserve">           will be reclassified subsequently to profit or loss</t>
  </si>
  <si>
    <t xml:space="preserve">   Items that will not be reclassified subsequently to profit or loss </t>
  </si>
  <si>
    <t xml:space="preserve">      Income tax relating to components of other comprehensive income </t>
  </si>
  <si>
    <t xml:space="preserve">           will not be reclassified subsequently to profit or loss</t>
  </si>
  <si>
    <t xml:space="preserve">      Total other comprehensive income, net of income tax</t>
  </si>
  <si>
    <t xml:space="preserve">Total comprehensive income </t>
  </si>
  <si>
    <t>Net profit attributable to:</t>
  </si>
  <si>
    <t xml:space="preserve">    Owners of the company</t>
  </si>
  <si>
    <t xml:space="preserve">    Non-controlling interests</t>
  </si>
  <si>
    <t>Total comprehensive income attributable to:</t>
  </si>
  <si>
    <t xml:space="preserve">     Owners of the company</t>
  </si>
  <si>
    <t xml:space="preserve">     Non-controlling interests</t>
  </si>
  <si>
    <t>Earnings per share of the parent company's shareholders:</t>
  </si>
  <si>
    <r>
      <t xml:space="preserve">     Basic earnings per share </t>
    </r>
    <r>
      <rPr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</si>
  <si>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</si>
  <si>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</si>
  <si>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investments</t>
  </si>
  <si>
    <t>Loss</t>
  </si>
  <si>
    <t>Gain</t>
  </si>
  <si>
    <t>in debt</t>
  </si>
  <si>
    <t>arising from</t>
  </si>
  <si>
    <t>on investments</t>
  </si>
  <si>
    <t>instruments</t>
  </si>
  <si>
    <t xml:space="preserve"> translating</t>
  </si>
  <si>
    <t>designated at</t>
  </si>
  <si>
    <t>at fair value</t>
  </si>
  <si>
    <t>the financial</t>
  </si>
  <si>
    <t>fair value</t>
  </si>
  <si>
    <t>Issued and</t>
  </si>
  <si>
    <t>Premium on</t>
  </si>
  <si>
    <t>Reserves for</t>
  </si>
  <si>
    <t>through other</t>
  </si>
  <si>
    <t>statements</t>
  </si>
  <si>
    <t>Changes in</t>
  </si>
  <si>
    <t xml:space="preserve">   through other</t>
  </si>
  <si>
    <t>Total</t>
  </si>
  <si>
    <t>Non-</t>
  </si>
  <si>
    <t>paid-up</t>
  </si>
  <si>
    <t>common</t>
  </si>
  <si>
    <t>share-based</t>
  </si>
  <si>
    <t>comprehensive</t>
  </si>
  <si>
    <t>of a foreign</t>
  </si>
  <si>
    <t>hedge</t>
  </si>
  <si>
    <t xml:space="preserve"> comprehensive</t>
  </si>
  <si>
    <t>revaluation</t>
  </si>
  <si>
    <t>other</t>
  </si>
  <si>
    <t>Legal</t>
  </si>
  <si>
    <t>owners of</t>
  </si>
  <si>
    <t>controlling</t>
  </si>
  <si>
    <t>share capital</t>
  </si>
  <si>
    <t>shares</t>
  </si>
  <si>
    <t>payment</t>
  </si>
  <si>
    <t>income</t>
  </si>
  <si>
    <t>operation</t>
  </si>
  <si>
    <t>reserve</t>
  </si>
  <si>
    <t xml:space="preserve"> income</t>
  </si>
  <si>
    <t>surplus</t>
  </si>
  <si>
    <t>Other</t>
  </si>
  <si>
    <t>reserves</t>
  </si>
  <si>
    <t xml:space="preserve"> reserve</t>
  </si>
  <si>
    <t>Unappropriated</t>
  </si>
  <si>
    <t>the company</t>
  </si>
  <si>
    <t>interests</t>
  </si>
  <si>
    <t>Balance at 1 January 2024</t>
  </si>
  <si>
    <t>Transactions with owners, recorded directly in equity</t>
  </si>
  <si>
    <t xml:space="preserve">    Dividend paid</t>
  </si>
  <si>
    <t xml:space="preserve">    Capital contribution from non-controlling interest</t>
  </si>
  <si>
    <t xml:space="preserve">         of subsidiaries</t>
  </si>
  <si>
    <t xml:space="preserve">    Acquisition of non-controlling interests without </t>
  </si>
  <si>
    <t xml:space="preserve">        a change in control</t>
  </si>
  <si>
    <t xml:space="preserve">    Share-based payment</t>
  </si>
  <si>
    <t>Total transactions with owners, recorded directly in equity</t>
  </si>
  <si>
    <t>Comprehensive income for the period</t>
  </si>
  <si>
    <t xml:space="preserve">    Other comprehensive income</t>
  </si>
  <si>
    <t>Total comprehensive income for the period</t>
  </si>
  <si>
    <t>Transfer to retained earnings</t>
  </si>
  <si>
    <t xml:space="preserve">    Net profit</t>
  </si>
  <si>
    <t>Separate financial statements</t>
  </si>
  <si>
    <t>Issued and paid-up</t>
  </si>
  <si>
    <t xml:space="preserve">Legal </t>
  </si>
  <si>
    <t xml:space="preserve">     Net profit</t>
  </si>
  <si>
    <t>SCB X Public Company Limited and its Subsidiaries</t>
  </si>
  <si>
    <t>Statement of cash flows (Unaudited)</t>
  </si>
  <si>
    <t xml:space="preserve">Cash flows from operating activities </t>
  </si>
  <si>
    <t>Profit from operating before income tax expenses</t>
  </si>
  <si>
    <t xml:space="preserve">Adjustments to reconcile profit from operating before income tax </t>
  </si>
  <si>
    <t>expenses to cash receipts (payments) from operating activities</t>
  </si>
  <si>
    <t>Depreciation and amortisation</t>
  </si>
  <si>
    <t>Impairment loss on properties for sale</t>
  </si>
  <si>
    <t>Provision expenses</t>
  </si>
  <si>
    <t>Share-based payment transactions</t>
  </si>
  <si>
    <t>Gain from sale of properties for sale</t>
  </si>
  <si>
    <t>Loss from write-off of premises and equipment</t>
  </si>
  <si>
    <t>Net (gain) loss on financial instruments</t>
  </si>
  <si>
    <t>Share of profit from investments in associates and joint venture</t>
  </si>
  <si>
    <t>Net interest income</t>
  </si>
  <si>
    <t>Proceeds from interest</t>
  </si>
  <si>
    <t>Interest paid</t>
  </si>
  <si>
    <t>Proceeds from dividend</t>
  </si>
  <si>
    <t>Income tax paid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</si>
  <si>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</si>
  <si>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</si>
  <si>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</si>
  <si>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</si>
  <si>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</si>
  <si>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>Short-term debt issued and borrowings</t>
  </si>
  <si>
    <t>Other liabilities</t>
  </si>
  <si>
    <t xml:space="preserve">Cash flows from investing activities  </t>
  </si>
  <si>
    <t xml:space="preserve">Acquisition of instruments measured at fair value through </t>
  </si>
  <si>
    <t>other comprehensive income</t>
  </si>
  <si>
    <t xml:space="preserve">Proceeds from sale of instruments measured at fair value through </t>
  </si>
  <si>
    <t>Acquisition of instruments measured at amortised cost</t>
  </si>
  <si>
    <t>Proceeds from redemption of instruments measured at amortised cost</t>
  </si>
  <si>
    <t>Payment for investments in subsidiaries, associates and joint venture</t>
  </si>
  <si>
    <t>Acquisition of premises and equipment</t>
  </si>
  <si>
    <t>Proceeds from sale of premises and equipment</t>
  </si>
  <si>
    <t>Acquisition of intangible assets</t>
  </si>
  <si>
    <t>Proceeds from sale of intangible assets</t>
  </si>
  <si>
    <t>Net cash from (used in) investing activities</t>
  </si>
  <si>
    <t>Cash flows from financing activities</t>
  </si>
  <si>
    <t>Repayment of long-term debt issued</t>
  </si>
  <si>
    <t xml:space="preserve">Repayment of long-term borrowings </t>
  </si>
  <si>
    <t>Payment of lease liabilities</t>
  </si>
  <si>
    <t>of foreign operations</t>
  </si>
  <si>
    <t>Cash at 1 January</t>
  </si>
  <si>
    <t xml:space="preserve">      Gain (loss) arising from translating the financial statements</t>
  </si>
  <si>
    <t xml:space="preserve">      Gain on investments designated at fair value through</t>
  </si>
  <si>
    <t>Gain (loss)</t>
  </si>
  <si>
    <t>Tax expenses</t>
  </si>
  <si>
    <t>Net decrease in cash</t>
  </si>
  <si>
    <t>Gain from sale of premises and equipment</t>
  </si>
  <si>
    <t xml:space="preserve">Gain (loss) arising from translating the financial statements </t>
  </si>
  <si>
    <t>31 March</t>
  </si>
  <si>
    <t>Three-month period ended 31 March 2024</t>
  </si>
  <si>
    <t>Three-month period ended 31 March 2025</t>
  </si>
  <si>
    <t>Balance at 1 January 2025</t>
  </si>
  <si>
    <t>Balance at 31 March 2024</t>
  </si>
  <si>
    <t>Balance at 31 March 2025</t>
  </si>
  <si>
    <t>(Gain) loss from sale of intangible assets</t>
  </si>
  <si>
    <t>Profit (loss) from operating before changes in operating assets and liabilities</t>
  </si>
  <si>
    <t>Cash at 31 March</t>
  </si>
  <si>
    <t>Net gain on investments</t>
  </si>
  <si>
    <t xml:space="preserve">      Gain on investments in debt instruments at fair value through</t>
  </si>
  <si>
    <t>Gain on</t>
  </si>
  <si>
    <t xml:space="preserve">Gain (loss) </t>
  </si>
  <si>
    <t>Net cash from operating activities</t>
  </si>
  <si>
    <t>Net cash used in financing activities</t>
  </si>
  <si>
    <t>Proceeds from long-term debt issued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</si>
</sst>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;&quot;-&quot;"/>
    <numFmt numFmtId="190" formatCode="#,##0\ ;\(#,##0\);&quot;-&quot;"/>
    <numFmt numFmtId="191" formatCode="_-* #,##0_-;\-* #,##0_-;_-* &quot;-&quot;??_-;_-@_-"/>
    <numFmt numFmtId="192" formatCode="_(* #,##0_);_(* \(#,##0\);_(* &quot;-&quot;??_);_(@_)"/>
    <numFmt numFmtId="193" formatCode="_(* #,##0_);_(* \(#,##0\);_(* &quot;-&quot;????_);_(@_)"/>
    <numFmt numFmtId="194" formatCode="#,##0.00;[Red]\(#,##0.00\)"/>
    <numFmt numFmtId="195" formatCode="_(* #,##0_);_(* \(#,##0\);_(* &quot;-&quot;?_);_(@_)"/>
    <numFmt numFmtId="196" formatCode="#,##0;[Red]\(#,##0\)"/>
    <numFmt numFmtId="197" formatCode="_-* #,##0.000_-;\-* #,##0.000_-;_-* &quot;-&quot;??_-;_-@_-"/>
  </numFmts>
  <fonts count="2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0"/>
      <name val="ApFont"/>
      <charset val="222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4"/>
      <name val="Times New Roman"/>
      <family val="1"/>
    </font>
    <font>
      <sz val="11"/>
      <color theme="1"/>
      <name val="Times New Roman"/>
      <family val="1"/>
    </font>
    <font>
      <sz val="11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" fontId="7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15" fillId="0" borderId="0"/>
    <xf numFmtId="0" fontId="20" fillId="0" borderId="0"/>
    <xf numFmtId="4" fontId="21" fillId="0" borderId="0" applyFont="0" applyFill="0" applyBorder="0" applyAlignment="0" applyProtection="0"/>
    <xf numFmtId="0" fontId="22" fillId="0" borderId="0"/>
    <xf numFmtId="188" fontId="6" fillId="0" borderId="0" applyFont="0" applyFill="0" applyBorder="0" applyAlignment="0" applyProtection="0"/>
    <xf numFmtId="0" fontId="6" fillId="0" borderId="0"/>
    <xf numFmtId="0" fontId="20" fillId="0" borderId="0"/>
    <xf numFmtId="0" fontId="6" fillId="0" borderId="0"/>
    <xf numFmtId="0" fontId="1" fillId="0" borderId="0"/>
  </cellStyleXfs>
  <cellXfs count="24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189" fontId="5" fillId="0" borderId="0" xfId="0" applyNumberFormat="1" applyFont="1" applyAlignment="1">
      <alignment horizontal="center"/>
    </xf>
    <xf numFmtId="190" fontId="4" fillId="0" borderId="0" xfId="0" applyNumberFormat="1" applyFont="1" applyAlignment="1">
      <alignment horizontal="center"/>
    </xf>
    <xf numFmtId="190" fontId="4" fillId="0" borderId="0" xfId="0" quotePrefix="1" applyNumberFormat="1" applyFont="1" applyAlignment="1">
      <alignment horizontal="center"/>
    </xf>
    <xf numFmtId="0" fontId="3" fillId="0" borderId="0" xfId="2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87" fontId="4" fillId="0" borderId="0" xfId="1" applyNumberFormat="1" applyFont="1" applyFill="1" applyAlignment="1"/>
    <xf numFmtId="191" fontId="4" fillId="0" borderId="0" xfId="1" applyNumberFormat="1" applyFont="1" applyFill="1" applyAlignment="1"/>
    <xf numFmtId="37" fontId="5" fillId="0" borderId="0" xfId="0" applyNumberFormat="1" applyFont="1" applyAlignment="1">
      <alignment horizontal="center"/>
    </xf>
    <xf numFmtId="192" fontId="4" fillId="0" borderId="0" xfId="3" applyNumberFormat="1" applyFont="1" applyFill="1" applyBorder="1" applyAlignment="1"/>
    <xf numFmtId="192" fontId="3" fillId="0" borderId="0" xfId="3" applyNumberFormat="1" applyFont="1" applyFill="1" applyBorder="1" applyAlignment="1"/>
    <xf numFmtId="192" fontId="4" fillId="0" borderId="0" xfId="1" applyNumberFormat="1" applyFont="1" applyFill="1" applyAlignment="1">
      <alignment horizontal="center"/>
    </xf>
    <xf numFmtId="189" fontId="8" fillId="0" borderId="0" xfId="0" applyNumberFormat="1" applyFont="1" applyAlignment="1">
      <alignment horizontal="center"/>
    </xf>
    <xf numFmtId="192" fontId="3" fillId="0" borderId="0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/>
    <xf numFmtId="187" fontId="3" fillId="0" borderId="1" xfId="1" applyNumberFormat="1" applyFont="1" applyFill="1" applyBorder="1" applyAlignment="1"/>
    <xf numFmtId="0" fontId="4" fillId="0" borderId="0" xfId="0" applyFont="1" applyAlignment="1">
      <alignment vertical="center"/>
    </xf>
    <xf numFmtId="189" fontId="5" fillId="0" borderId="0" xfId="0" applyNumberFormat="1" applyFont="1" applyAlignment="1">
      <alignment horizontal="center" vertical="center"/>
    </xf>
    <xf numFmtId="190" fontId="4" fillId="0" borderId="0" xfId="0" applyNumberFormat="1" applyFont="1" applyAlignment="1">
      <alignment vertical="center"/>
    </xf>
    <xf numFmtId="190" fontId="5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91" fontId="4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89" fontId="5" fillId="0" borderId="0" xfId="0" quotePrefix="1" applyNumberFormat="1" applyFont="1" applyAlignment="1">
      <alignment horizontal="center"/>
    </xf>
    <xf numFmtId="187" fontId="3" fillId="0" borderId="2" xfId="1" applyNumberFormat="1" applyFont="1" applyFill="1" applyBorder="1" applyAlignment="1"/>
    <xf numFmtId="187" fontId="4" fillId="0" borderId="0" xfId="1" applyNumberFormat="1" applyFont="1" applyFill="1"/>
    <xf numFmtId="192" fontId="4" fillId="0" borderId="0" xfId="3" applyNumberFormat="1" applyFont="1" applyFill="1" applyBorder="1" applyAlignment="1">
      <alignment vertical="center"/>
    </xf>
    <xf numFmtId="189" fontId="5" fillId="0" borderId="0" xfId="0" quotePrefix="1" applyNumberFormat="1" applyFont="1" applyAlignment="1">
      <alignment horizontal="center" vertical="center"/>
    </xf>
    <xf numFmtId="187" fontId="3" fillId="0" borderId="0" xfId="1" applyNumberFormat="1" applyFont="1" applyFill="1"/>
    <xf numFmtId="189" fontId="8" fillId="0" borderId="0" xfId="0" applyNumberFormat="1" applyFont="1" applyAlignment="1">
      <alignment horizontal="center" vertical="center"/>
    </xf>
    <xf numFmtId="192" fontId="3" fillId="0" borderId="0" xfId="1" applyNumberFormat="1" applyFont="1" applyFill="1" applyBorder="1" applyAlignment="1">
      <alignment horizontal="right" vertical="center"/>
    </xf>
    <xf numFmtId="187" fontId="4" fillId="0" borderId="3" xfId="1" applyNumberFormat="1" applyFont="1" applyFill="1" applyBorder="1" applyAlignment="1"/>
    <xf numFmtId="191" fontId="4" fillId="0" borderId="3" xfId="1" applyNumberFormat="1" applyFont="1" applyFill="1" applyBorder="1" applyAlignment="1"/>
    <xf numFmtId="187" fontId="4" fillId="0" borderId="0" xfId="1" applyNumberFormat="1" applyFont="1" applyFill="1" applyAlignment="1">
      <alignment horizontal="center"/>
    </xf>
    <xf numFmtId="187" fontId="3" fillId="0" borderId="2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187" fontId="3" fillId="0" borderId="3" xfId="1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11" fillId="0" borderId="0" xfId="4" applyFont="1" applyAlignment="1">
      <alignment horizontal="center"/>
    </xf>
    <xf numFmtId="49" fontId="3" fillId="0" borderId="0" xfId="4" applyNumberFormat="1" applyFont="1" applyAlignment="1">
      <alignment horizontal="center"/>
    </xf>
    <xf numFmtId="192" fontId="4" fillId="0" borderId="0" xfId="5" applyNumberFormat="1" applyFont="1" applyFill="1" applyAlignment="1">
      <alignment horizontal="right"/>
    </xf>
    <xf numFmtId="192" fontId="4" fillId="0" borderId="2" xfId="5" applyNumberFormat="1" applyFont="1" applyFill="1" applyBorder="1" applyAlignment="1"/>
    <xf numFmtId="192" fontId="4" fillId="0" borderId="0" xfId="5" applyNumberFormat="1" applyFont="1" applyFill="1" applyBorder="1" applyAlignment="1"/>
    <xf numFmtId="192" fontId="4" fillId="0" borderId="0" xfId="5" quotePrefix="1" applyNumberFormat="1" applyFont="1" applyFill="1" applyBorder="1" applyAlignment="1">
      <alignment horizontal="center"/>
    </xf>
    <xf numFmtId="192" fontId="4" fillId="0" borderId="5" xfId="5" applyNumberFormat="1" applyFont="1" applyFill="1" applyBorder="1" applyAlignment="1"/>
    <xf numFmtId="0" fontId="3" fillId="0" borderId="0" xfId="2" applyFont="1" applyAlignment="1">
      <alignment horizontal="left"/>
    </xf>
    <xf numFmtId="0" fontId="12" fillId="0" borderId="0" xfId="4" applyFont="1" applyAlignment="1">
      <alignment horizontal="center"/>
    </xf>
    <xf numFmtId="192" fontId="3" fillId="0" borderId="2" xfId="5" applyNumberFormat="1" applyFont="1" applyFill="1" applyBorder="1" applyAlignment="1"/>
    <xf numFmtId="192" fontId="3" fillId="0" borderId="0" xfId="5" applyNumberFormat="1" applyFont="1" applyFill="1" applyBorder="1" applyAlignment="1"/>
    <xf numFmtId="192" fontId="3" fillId="0" borderId="1" xfId="5" applyNumberFormat="1" applyFont="1" applyFill="1" applyBorder="1" applyAlignment="1"/>
    <xf numFmtId="192" fontId="3" fillId="0" borderId="0" xfId="5" applyNumberFormat="1" applyFont="1" applyFill="1" applyBorder="1" applyAlignment="1">
      <alignment vertical="center"/>
    </xf>
    <xf numFmtId="0" fontId="3" fillId="0" borderId="0" xfId="4" applyFont="1"/>
    <xf numFmtId="0" fontId="5" fillId="0" borderId="0" xfId="2" applyFont="1"/>
    <xf numFmtId="193" fontId="4" fillId="0" borderId="0" xfId="5" applyNumberFormat="1" applyFont="1" applyFill="1" applyAlignment="1">
      <alignment horizontal="center"/>
    </xf>
    <xf numFmtId="0" fontId="2" fillId="0" borderId="0" xfId="4" applyFont="1"/>
    <xf numFmtId="0" fontId="9" fillId="0" borderId="0" xfId="4" applyFont="1" applyAlignment="1">
      <alignment horizontal="left"/>
    </xf>
    <xf numFmtId="0" fontId="2" fillId="0" borderId="0" xfId="4" applyFont="1" applyAlignment="1">
      <alignment horizontal="left"/>
    </xf>
    <xf numFmtId="0" fontId="10" fillId="0" borderId="0" xfId="4" applyFont="1" applyAlignment="1">
      <alignment horizontal="left"/>
    </xf>
    <xf numFmtId="0" fontId="2" fillId="0" borderId="0" xfId="4" quotePrefix="1" applyFont="1" applyAlignment="1">
      <alignment horizontal="left"/>
    </xf>
    <xf numFmtId="0" fontId="5" fillId="0" borderId="0" xfId="4" applyFont="1"/>
    <xf numFmtId="0" fontId="5" fillId="0" borderId="0" xfId="4" applyFont="1" applyAlignment="1">
      <alignment horizontal="center" wrapText="1"/>
    </xf>
    <xf numFmtId="49" fontId="5" fillId="0" borderId="0" xfId="4" applyNumberFormat="1" applyFont="1" applyAlignment="1">
      <alignment horizontal="center"/>
    </xf>
    <xf numFmtId="49" fontId="8" fillId="0" borderId="0" xfId="4" applyNumberFormat="1" applyFont="1" applyAlignment="1">
      <alignment horizontal="center"/>
    </xf>
    <xf numFmtId="0" fontId="3" fillId="0" borderId="0" xfId="4" applyFont="1" applyAlignment="1">
      <alignment vertical="center"/>
    </xf>
    <xf numFmtId="194" fontId="5" fillId="0" borderId="0" xfId="4" applyNumberFormat="1" applyFont="1"/>
    <xf numFmtId="0" fontId="3" fillId="0" borderId="0" xfId="0" applyFont="1" applyAlignment="1">
      <alignment horizontal="center"/>
    </xf>
    <xf numFmtId="0" fontId="5" fillId="0" borderId="0" xfId="4" quotePrefix="1" applyFont="1" applyAlignment="1">
      <alignment horizontal="center"/>
    </xf>
    <xf numFmtId="0" fontId="3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13" fillId="0" borderId="0" xfId="6" quotePrefix="1" applyFont="1" applyAlignment="1">
      <alignment horizontal="center"/>
    </xf>
    <xf numFmtId="0" fontId="3" fillId="0" borderId="0" xfId="6" applyFont="1" applyAlignment="1">
      <alignment horizontal="left"/>
    </xf>
    <xf numFmtId="191" fontId="3" fillId="0" borderId="0" xfId="5" applyNumberFormat="1" applyFont="1" applyFill="1" applyAlignment="1">
      <alignment horizontal="left"/>
    </xf>
    <xf numFmtId="0" fontId="2" fillId="0" borderId="0" xfId="6" applyFont="1" applyAlignment="1">
      <alignment horizontal="left"/>
    </xf>
    <xf numFmtId="0" fontId="14" fillId="0" borderId="0" xfId="6" applyFont="1" applyAlignment="1">
      <alignment horizontal="center"/>
    </xf>
    <xf numFmtId="0" fontId="3" fillId="0" borderId="0" xfId="6" applyFont="1" applyAlignment="1">
      <alignment horizontal="right"/>
    </xf>
    <xf numFmtId="0" fontId="8" fillId="0" borderId="0" xfId="6" applyFont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0" fontId="5" fillId="0" borderId="0" xfId="6" applyFont="1" applyAlignment="1">
      <alignment horizontal="center"/>
    </xf>
    <xf numFmtId="191" fontId="4" fillId="0" borderId="0" xfId="5" applyNumberFormat="1" applyFont="1" applyFill="1" applyAlignment="1">
      <alignment horizontal="center"/>
    </xf>
    <xf numFmtId="191" fontId="4" fillId="0" borderId="0" xfId="5" applyNumberFormat="1" applyFont="1" applyFill="1" applyAlignment="1"/>
    <xf numFmtId="195" fontId="4" fillId="0" borderId="0" xfId="5" applyNumberFormat="1" applyFont="1" applyFill="1" applyAlignment="1">
      <alignment horizontal="center"/>
    </xf>
    <xf numFmtId="195" fontId="16" fillId="0" borderId="0" xfId="5" applyNumberFormat="1" applyFont="1" applyFill="1" applyBorder="1" applyAlignment="1">
      <alignment horizontal="center"/>
    </xf>
    <xf numFmtId="49" fontId="17" fillId="0" borderId="0" xfId="7" applyNumberFormat="1" applyFont="1" applyAlignment="1">
      <alignment horizontal="center"/>
    </xf>
    <xf numFmtId="0" fontId="3" fillId="0" borderId="0" xfId="6" applyFont="1"/>
    <xf numFmtId="0" fontId="18" fillId="0" borderId="0" xfId="7" quotePrefix="1" applyFont="1" applyAlignment="1">
      <alignment horizontal="center"/>
    </xf>
    <xf numFmtId="192" fontId="3" fillId="0" borderId="4" xfId="5" applyNumberFormat="1" applyFont="1" applyFill="1" applyBorder="1" applyAlignment="1"/>
    <xf numFmtId="192" fontId="3" fillId="0" borderId="0" xfId="5" applyNumberFormat="1" applyFont="1" applyFill="1" applyAlignment="1"/>
    <xf numFmtId="192" fontId="3" fillId="0" borderId="4" xfId="5" quotePrefix="1" applyNumberFormat="1" applyFont="1" applyFill="1" applyBorder="1" applyAlignment="1">
      <alignment horizontal="center"/>
    </xf>
    <xf numFmtId="192" fontId="3" fillId="0" borderId="0" xfId="5" quotePrefix="1" applyNumberFormat="1" applyFont="1" applyFill="1" applyAlignment="1">
      <alignment horizontal="center"/>
    </xf>
    <xf numFmtId="192" fontId="3" fillId="0" borderId="0" xfId="5" quotePrefix="1" applyNumberFormat="1" applyFont="1" applyFill="1" applyBorder="1" applyAlignment="1">
      <alignment horizontal="center"/>
    </xf>
    <xf numFmtId="0" fontId="16" fillId="0" borderId="0" xfId="7" applyFont="1"/>
    <xf numFmtId="0" fontId="19" fillId="0" borderId="0" xfId="7" applyFont="1" applyAlignment="1">
      <alignment horizontal="center"/>
    </xf>
    <xf numFmtId="192" fontId="4" fillId="0" borderId="0" xfId="5" applyNumberFormat="1" applyFont="1" applyFill="1" applyAlignment="1"/>
    <xf numFmtId="192" fontId="16" fillId="0" borderId="0" xfId="5" quotePrefix="1" applyNumberFormat="1" applyFont="1" applyFill="1" applyBorder="1" applyAlignment="1">
      <alignment horizontal="center"/>
    </xf>
    <xf numFmtId="192" fontId="16" fillId="0" borderId="0" xfId="5" applyNumberFormat="1" applyFont="1" applyFill="1" applyBorder="1" applyAlignment="1"/>
    <xf numFmtId="192" fontId="16" fillId="0" borderId="0" xfId="5" applyNumberFormat="1" applyFont="1" applyFill="1" applyBorder="1" applyAlignment="1">
      <alignment horizontal="center"/>
    </xf>
    <xf numFmtId="195" fontId="4" fillId="0" borderId="0" xfId="5" applyNumberFormat="1" applyFont="1" applyFill="1" applyBorder="1" applyAlignment="1"/>
    <xf numFmtId="195" fontId="16" fillId="0" borderId="0" xfId="5" applyNumberFormat="1" applyFont="1" applyFill="1" applyBorder="1" applyAlignment="1"/>
    <xf numFmtId="191" fontId="4" fillId="0" borderId="0" xfId="5" applyNumberFormat="1" applyFont="1" applyFill="1" applyBorder="1" applyAlignment="1"/>
    <xf numFmtId="192" fontId="4" fillId="0" borderId="0" xfId="5" applyNumberFormat="1" applyFont="1" applyFill="1" applyBorder="1" applyAlignment="1">
      <alignment horizontal="center"/>
    </xf>
    <xf numFmtId="192" fontId="16" fillId="0" borderId="4" xfId="5" applyNumberFormat="1" applyFont="1" applyFill="1" applyBorder="1" applyAlignment="1"/>
    <xf numFmtId="192" fontId="4" fillId="0" borderId="4" xfId="5" applyNumberFormat="1" applyFont="1" applyFill="1" applyBorder="1" applyAlignment="1"/>
    <xf numFmtId="0" fontId="18" fillId="0" borderId="0" xfId="7" applyFont="1" applyAlignment="1">
      <alignment horizontal="center"/>
    </xf>
    <xf numFmtId="192" fontId="17" fillId="0" borderId="4" xfId="5" applyNumberFormat="1" applyFont="1" applyFill="1" applyBorder="1" applyAlignment="1"/>
    <xf numFmtId="192" fontId="17" fillId="0" borderId="0" xfId="5" applyNumberFormat="1" applyFont="1" applyFill="1" applyBorder="1" applyAlignment="1"/>
    <xf numFmtId="0" fontId="3" fillId="0" borderId="0" xfId="4" applyFont="1" applyAlignment="1">
      <alignment horizontal="left"/>
    </xf>
    <xf numFmtId="0" fontId="8" fillId="0" borderId="0" xfId="6" quotePrefix="1" applyFont="1" applyAlignment="1">
      <alignment horizontal="center"/>
    </xf>
    <xf numFmtId="192" fontId="17" fillId="0" borderId="0" xfId="5" applyNumberFormat="1" applyFont="1" applyFill="1" applyBorder="1" applyAlignment="1">
      <alignment horizontal="right"/>
    </xf>
    <xf numFmtId="0" fontId="18" fillId="0" borderId="0" xfId="7" quotePrefix="1" applyFont="1"/>
    <xf numFmtId="192" fontId="3" fillId="0" borderId="3" xfId="5" applyNumberFormat="1" applyFont="1" applyFill="1" applyBorder="1" applyAlignment="1"/>
    <xf numFmtId="49" fontId="16" fillId="0" borderId="0" xfId="7" applyNumberFormat="1" applyFont="1" applyAlignment="1">
      <alignment horizontal="center"/>
    </xf>
    <xf numFmtId="0" fontId="5" fillId="0" borderId="0" xfId="6" quotePrefix="1" applyFont="1" applyAlignment="1">
      <alignment horizontal="center"/>
    </xf>
    <xf numFmtId="192" fontId="16" fillId="0" borderId="0" xfId="5" applyNumberFormat="1" applyFont="1" applyFill="1" applyAlignment="1">
      <alignment horizontal="center"/>
    </xf>
    <xf numFmtId="0" fontId="2" fillId="0" borderId="0" xfId="8" applyFont="1"/>
    <xf numFmtId="0" fontId="10" fillId="0" borderId="0" xfId="8" applyFont="1"/>
    <xf numFmtId="0" fontId="2" fillId="0" borderId="0" xfId="8" applyFont="1" applyAlignment="1">
      <alignment horizontal="left"/>
    </xf>
    <xf numFmtId="0" fontId="3" fillId="0" borderId="0" xfId="8" applyFont="1" applyAlignment="1">
      <alignment horizontal="center"/>
    </xf>
    <xf numFmtId="0" fontId="4" fillId="0" borderId="0" xfId="8" applyFont="1" applyAlignment="1">
      <alignment horizontal="left"/>
    </xf>
    <xf numFmtId="0" fontId="4" fillId="0" borderId="0" xfId="8" applyFont="1" applyAlignment="1">
      <alignment horizontal="center"/>
    </xf>
    <xf numFmtId="0" fontId="4" fillId="0" borderId="0" xfId="8" applyFont="1"/>
    <xf numFmtId="0" fontId="5" fillId="0" borderId="0" xfId="8" applyFont="1" applyAlignment="1">
      <alignment horizontal="center"/>
    </xf>
    <xf numFmtId="0" fontId="3" fillId="0" borderId="0" xfId="8" applyFont="1" applyAlignment="1">
      <alignment horizontal="left"/>
    </xf>
    <xf numFmtId="0" fontId="3" fillId="0" borderId="0" xfId="8" quotePrefix="1" applyFont="1" applyAlignment="1">
      <alignment horizontal="left"/>
    </xf>
    <xf numFmtId="191" fontId="3" fillId="0" borderId="0" xfId="9" applyNumberFormat="1" applyFont="1" applyFill="1" applyBorder="1" applyAlignment="1">
      <alignment horizontal="center"/>
    </xf>
    <xf numFmtId="192" fontId="3" fillId="0" borderId="0" xfId="9" applyNumberFormat="1" applyFont="1" applyFill="1" applyBorder="1" applyAlignment="1">
      <alignment horizontal="right"/>
    </xf>
    <xf numFmtId="192" fontId="4" fillId="0" borderId="0" xfId="9" applyNumberFormat="1" applyFont="1" applyFill="1" applyBorder="1" applyAlignment="1">
      <alignment horizontal="right"/>
    </xf>
    <xf numFmtId="43" fontId="4" fillId="0" borderId="0" xfId="5" applyFont="1" applyFill="1" applyAlignment="1">
      <alignment horizontal="center"/>
    </xf>
    <xf numFmtId="193" fontId="4" fillId="0" borderId="0" xfId="5" applyNumberFormat="1" applyFont="1" applyFill="1" applyBorder="1" applyAlignment="1">
      <alignment horizontal="right"/>
    </xf>
    <xf numFmtId="193" fontId="4" fillId="0" borderId="4" xfId="5" applyNumberFormat="1" applyFont="1" applyFill="1" applyBorder="1" applyAlignment="1">
      <alignment horizontal="right"/>
    </xf>
    <xf numFmtId="43" fontId="3" fillId="0" borderId="2" xfId="5" applyFont="1" applyFill="1" applyBorder="1" applyAlignment="1">
      <alignment horizontal="right"/>
    </xf>
    <xf numFmtId="43" fontId="3" fillId="0" borderId="0" xfId="5" applyFont="1" applyFill="1" applyAlignment="1">
      <alignment horizontal="center"/>
    </xf>
    <xf numFmtId="193" fontId="3" fillId="0" borderId="0" xfId="5" applyNumberFormat="1" applyFont="1" applyFill="1" applyBorder="1" applyAlignment="1">
      <alignment horizontal="right"/>
    </xf>
    <xf numFmtId="193" fontId="3" fillId="0" borderId="4" xfId="5" applyNumberFormat="1" applyFont="1" applyFill="1" applyBorder="1" applyAlignment="1">
      <alignment horizontal="right"/>
    </xf>
    <xf numFmtId="43" fontId="4" fillId="0" borderId="5" xfId="5" applyFont="1" applyFill="1" applyBorder="1" applyAlignment="1">
      <alignment horizontal="right"/>
    </xf>
    <xf numFmtId="43" fontId="4" fillId="0" borderId="0" xfId="5" applyFont="1" applyFill="1" applyBorder="1" applyAlignment="1">
      <alignment horizontal="right"/>
    </xf>
    <xf numFmtId="43" fontId="4" fillId="0" borderId="5" xfId="5" applyFont="1" applyFill="1" applyBorder="1" applyAlignment="1">
      <alignment horizontal="center"/>
    </xf>
    <xf numFmtId="0" fontId="3" fillId="0" borderId="0" xfId="10" applyFont="1"/>
    <xf numFmtId="193" fontId="3" fillId="0" borderId="3" xfId="5" applyNumberFormat="1" applyFont="1" applyFill="1" applyBorder="1" applyAlignment="1"/>
    <xf numFmtId="193" fontId="3" fillId="0" borderId="0" xfId="5" applyNumberFormat="1" applyFont="1" applyFill="1" applyBorder="1" applyAlignment="1"/>
    <xf numFmtId="193" fontId="4" fillId="0" borderId="0" xfId="5" applyNumberFormat="1" applyFont="1" applyFill="1" applyAlignment="1"/>
    <xf numFmtId="43" fontId="10" fillId="0" borderId="0" xfId="5" applyFont="1" applyAlignment="1">
      <alignment vertical="center"/>
    </xf>
    <xf numFmtId="0" fontId="10" fillId="0" borderId="0" xfId="8" applyFont="1" applyAlignment="1">
      <alignment vertical="center"/>
    </xf>
    <xf numFmtId="0" fontId="3" fillId="0" borderId="0" xfId="8" applyFont="1" applyAlignment="1">
      <alignment horizontal="left"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left" vertical="center"/>
    </xf>
    <xf numFmtId="0" fontId="3" fillId="0" borderId="0" xfId="8" applyFont="1" applyAlignment="1">
      <alignment vertical="center"/>
    </xf>
    <xf numFmtId="0" fontId="23" fillId="0" borderId="0" xfId="4" quotePrefix="1" applyFont="1" applyAlignment="1">
      <alignment horizontal="left"/>
    </xf>
    <xf numFmtId="196" fontId="23" fillId="0" borderId="0" xfId="5" applyNumberFormat="1" applyFont="1" applyFill="1" applyAlignment="1">
      <alignment horizontal="left"/>
    </xf>
    <xf numFmtId="43" fontId="3" fillId="0" borderId="0" xfId="5" applyFont="1" applyFill="1" applyAlignment="1"/>
    <xf numFmtId="196" fontId="3" fillId="0" borderId="0" xfId="5" applyNumberFormat="1" applyFont="1" applyFill="1" applyAlignment="1"/>
    <xf numFmtId="196" fontId="2" fillId="0" borderId="0" xfId="5" applyNumberFormat="1" applyFont="1" applyFill="1" applyAlignment="1">
      <alignment horizontal="left"/>
    </xf>
    <xf numFmtId="43" fontId="4" fillId="0" borderId="0" xfId="5" applyFont="1" applyFill="1" applyAlignment="1"/>
    <xf numFmtId="196" fontId="4" fillId="0" borderId="0" xfId="5" applyNumberFormat="1" applyFont="1" applyFill="1" applyAlignment="1"/>
    <xf numFmtId="0" fontId="8" fillId="0" borderId="0" xfId="4" applyFont="1"/>
    <xf numFmtId="196" fontId="4" fillId="0" borderId="0" xfId="5" quotePrefix="1" applyNumberFormat="1" applyFont="1" applyFill="1" applyAlignment="1">
      <alignment horizontal="left"/>
    </xf>
    <xf numFmtId="192" fontId="4" fillId="0" borderId="0" xfId="5" applyNumberFormat="1" applyFont="1" applyFill="1" applyAlignment="1">
      <alignment wrapText="1"/>
    </xf>
    <xf numFmtId="196" fontId="5" fillId="0" borderId="0" xfId="5" applyNumberFormat="1" applyFont="1" applyFill="1" applyAlignment="1"/>
    <xf numFmtId="196" fontId="24" fillId="0" borderId="0" xfId="5" applyNumberFormat="1" applyFont="1" applyFill="1" applyAlignment="1"/>
    <xf numFmtId="43" fontId="4" fillId="0" borderId="0" xfId="5" applyFont="1" applyFill="1" applyBorder="1" applyAlignment="1"/>
    <xf numFmtId="196" fontId="5" fillId="0" borderId="0" xfId="5" quotePrefix="1" applyNumberFormat="1" applyFont="1" applyFill="1" applyAlignment="1">
      <alignment horizontal="left"/>
    </xf>
    <xf numFmtId="192" fontId="4" fillId="0" borderId="0" xfId="5" applyNumberFormat="1" applyFont="1" applyFill="1" applyAlignment="1">
      <alignment horizontal="center"/>
    </xf>
    <xf numFmtId="187" fontId="4" fillId="0" borderId="0" xfId="5" applyNumberFormat="1" applyFont="1" applyFill="1" applyAlignment="1">
      <alignment horizontal="center"/>
    </xf>
    <xf numFmtId="196" fontId="4" fillId="0" borderId="0" xfId="5" applyNumberFormat="1" applyFont="1" applyFill="1"/>
    <xf numFmtId="187" fontId="4" fillId="0" borderId="0" xfId="5" applyNumberFormat="1" applyFont="1" applyFill="1"/>
    <xf numFmtId="196" fontId="3" fillId="0" borderId="0" xfId="5" quotePrefix="1" applyNumberFormat="1" applyFont="1" applyFill="1" applyAlignment="1">
      <alignment horizontal="left"/>
    </xf>
    <xf numFmtId="187" fontId="4" fillId="0" borderId="0" xfId="5" applyNumberFormat="1" applyFont="1" applyFill="1" applyAlignment="1"/>
    <xf numFmtId="187" fontId="4" fillId="0" borderId="0" xfId="5" applyNumberFormat="1" applyFont="1"/>
    <xf numFmtId="188" fontId="4" fillId="0" borderId="0" xfId="5" applyNumberFormat="1" applyFont="1" applyFill="1" applyAlignment="1"/>
    <xf numFmtId="196" fontId="24" fillId="0" borderId="0" xfId="5" applyNumberFormat="1" applyFont="1" applyFill="1"/>
    <xf numFmtId="192" fontId="8" fillId="0" borderId="0" xfId="4" applyNumberFormat="1" applyFont="1"/>
    <xf numFmtId="43" fontId="8" fillId="0" borderId="0" xfId="5" applyFont="1" applyFill="1" applyAlignment="1"/>
    <xf numFmtId="192" fontId="3" fillId="0" borderId="2" xfId="5" applyNumberFormat="1" applyFont="1" applyFill="1" applyBorder="1" applyAlignment="1">
      <alignment horizontal="center"/>
    </xf>
    <xf numFmtId="196" fontId="4" fillId="0" borderId="0" xfId="5" applyNumberFormat="1" applyFont="1" applyFill="1" applyAlignment="1">
      <alignment horizontal="left"/>
    </xf>
    <xf numFmtId="192" fontId="4" fillId="0" borderId="4" xfId="5" applyNumberFormat="1" applyFont="1" applyFill="1" applyBorder="1" applyAlignment="1">
      <alignment horizontal="center"/>
    </xf>
    <xf numFmtId="192" fontId="3" fillId="0" borderId="0" xfId="5" applyNumberFormat="1" applyFont="1" applyFill="1" applyBorder="1" applyAlignment="1">
      <alignment horizontal="center"/>
    </xf>
    <xf numFmtId="196" fontId="4" fillId="0" borderId="0" xfId="5" applyNumberFormat="1" applyFont="1" applyFill="1" applyAlignment="1">
      <alignment horizontal="right"/>
    </xf>
    <xf numFmtId="192" fontId="25" fillId="0" borderId="0" xfId="5" applyNumberFormat="1" applyFont="1" applyFill="1" applyAlignment="1"/>
    <xf numFmtId="0" fontId="4" fillId="0" borderId="0" xfId="4"/>
    <xf numFmtId="192" fontId="4" fillId="0" borderId="0" xfId="4" applyNumberFormat="1" applyAlignment="1">
      <alignment horizontal="center"/>
    </xf>
    <xf numFmtId="0" fontId="24" fillId="0" borderId="0" xfId="4" applyFont="1"/>
    <xf numFmtId="0" fontId="24" fillId="0" borderId="0" xfId="8" quotePrefix="1" applyFont="1" applyAlignment="1">
      <alignment horizontal="left"/>
    </xf>
    <xf numFmtId="0" fontId="4" fillId="0" borderId="0" xfId="6"/>
    <xf numFmtId="0" fontId="4" fillId="0" borderId="0" xfId="6" applyAlignment="1">
      <alignment horizontal="center"/>
    </xf>
    <xf numFmtId="0" fontId="24" fillId="0" borderId="0" xfId="6" applyFont="1" applyAlignment="1">
      <alignment horizontal="center"/>
    </xf>
    <xf numFmtId="195" fontId="24" fillId="0" borderId="0" xfId="5" applyNumberFormat="1" applyFont="1" applyFill="1" applyAlignment="1">
      <alignment horizontal="center"/>
    </xf>
    <xf numFmtId="0" fontId="4" fillId="0" borderId="0" xfId="4" applyAlignment="1">
      <alignment horizontal="left"/>
    </xf>
    <xf numFmtId="0" fontId="4" fillId="0" borderId="0" xfId="6" quotePrefix="1" applyAlignment="1">
      <alignment horizontal="left"/>
    </xf>
    <xf numFmtId="0" fontId="4" fillId="0" borderId="0" xfId="2" applyAlignment="1">
      <alignment horizontal="left"/>
    </xf>
    <xf numFmtId="192" fontId="24" fillId="0" borderId="0" xfId="5" applyNumberFormat="1" applyFont="1" applyFill="1" applyBorder="1" applyAlignment="1"/>
    <xf numFmtId="192" fontId="24" fillId="0" borderId="2" xfId="5" applyNumberFormat="1" applyFont="1" applyFill="1" applyBorder="1" applyAlignment="1"/>
    <xf numFmtId="0" fontId="4" fillId="0" borderId="0" xfId="2"/>
    <xf numFmtId="192" fontId="24" fillId="0" borderId="5" xfId="5" applyNumberFormat="1" applyFont="1" applyFill="1" applyBorder="1" applyAlignment="1"/>
    <xf numFmtId="187" fontId="4" fillId="0" borderId="0" xfId="4" applyNumberFormat="1"/>
    <xf numFmtId="37" fontId="4" fillId="0" borderId="0" xfId="4" applyNumberFormat="1"/>
    <xf numFmtId="194" fontId="4" fillId="0" borderId="0" xfId="4" applyNumberFormat="1"/>
    <xf numFmtId="192" fontId="24" fillId="0" borderId="0" xfId="5" applyNumberFormat="1" applyFont="1" applyFill="1" applyAlignment="1"/>
    <xf numFmtId="192" fontId="24" fillId="0" borderId="0" xfId="5" applyNumberFormat="1" applyFont="1" applyFill="1" applyBorder="1" applyAlignment="1">
      <alignment horizontal="center"/>
    </xf>
    <xf numFmtId="192" fontId="24" fillId="0" borderId="4" xfId="5" applyNumberFormat="1" applyFont="1" applyFill="1" applyBorder="1" applyAlignment="1"/>
    <xf numFmtId="188" fontId="24" fillId="0" borderId="3" xfId="5" applyNumberFormat="1" applyFont="1" applyFill="1" applyBorder="1" applyAlignment="1"/>
    <xf numFmtId="188" fontId="24" fillId="0" borderId="0" xfId="5" applyNumberFormat="1" applyFont="1" applyFill="1" applyBorder="1" applyAlignment="1"/>
    <xf numFmtId="192" fontId="4" fillId="0" borderId="0" xfId="4" applyNumberFormat="1"/>
    <xf numFmtId="0" fontId="24" fillId="0" borderId="0" xfId="0" applyFont="1"/>
    <xf numFmtId="190" fontId="24" fillId="0" borderId="0" xfId="0" quotePrefix="1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4" fillId="0" borderId="0" xfId="2" applyAlignment="1">
      <alignment horizontal="left" wrapText="1"/>
    </xf>
    <xf numFmtId="0" fontId="17" fillId="0" borderId="0" xfId="7" applyFont="1"/>
    <xf numFmtId="192" fontId="17" fillId="0" borderId="0" xfId="5" applyNumberFormat="1" applyFont="1" applyFill="1" applyBorder="1" applyAlignment="1">
      <alignment horizontal="center"/>
    </xf>
    <xf numFmtId="192" fontId="17" fillId="0" borderId="0" xfId="5" quotePrefix="1" applyNumberFormat="1" applyFont="1" applyFill="1" applyBorder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191" fontId="4" fillId="0" borderId="0" xfId="9" applyNumberFormat="1" applyFont="1" applyFill="1" applyAlignment="1"/>
    <xf numFmtId="190" fontId="4" fillId="0" borderId="0" xfId="0" applyNumberFormat="1" applyFont="1"/>
    <xf numFmtId="37" fontId="4" fillId="0" borderId="0" xfId="0" applyNumberFormat="1" applyFont="1"/>
    <xf numFmtId="187" fontId="4" fillId="0" borderId="3" xfId="5" applyNumberFormat="1" applyFont="1" applyFill="1" applyBorder="1" applyAlignment="1"/>
    <xf numFmtId="191" fontId="4" fillId="0" borderId="3" xfId="5" applyNumberFormat="1" applyFont="1" applyFill="1" applyBorder="1" applyAlignment="1"/>
    <xf numFmtId="187" fontId="4" fillId="0" borderId="0" xfId="0" applyNumberFormat="1" applyFont="1"/>
    <xf numFmtId="187" fontId="4" fillId="0" borderId="0" xfId="9" applyNumberFormat="1" applyFont="1" applyFill="1" applyAlignment="1"/>
    <xf numFmtId="187" fontId="4" fillId="0" borderId="4" xfId="1" applyNumberFormat="1" applyFont="1" applyFill="1" applyBorder="1" applyAlignment="1"/>
    <xf numFmtId="187" fontId="4" fillId="0" borderId="4" xfId="5" applyNumberFormat="1" applyFont="1" applyFill="1" applyBorder="1" applyAlignment="1"/>
    <xf numFmtId="193" fontId="4" fillId="0" borderId="4" xfId="1" applyNumberFormat="1" applyFont="1" applyFill="1" applyBorder="1" applyAlignment="1"/>
    <xf numFmtId="193" fontId="4" fillId="0" borderId="4" xfId="5" applyNumberFormat="1" applyFont="1" applyFill="1" applyBorder="1" applyAlignment="1"/>
    <xf numFmtId="0" fontId="3" fillId="0" borderId="0" xfId="0" applyFont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4" applyAlignment="1">
      <alignment horizontal="center"/>
    </xf>
    <xf numFmtId="16" fontId="4" fillId="0" borderId="0" xfId="4" quotePrefix="1" applyNumberFormat="1" applyAlignment="1">
      <alignment horizontal="center"/>
    </xf>
    <xf numFmtId="0" fontId="5" fillId="0" borderId="0" xfId="4" quotePrefix="1" applyFont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6" applyFont="1" applyAlignment="1">
      <alignment horizontal="center"/>
    </xf>
    <xf numFmtId="0" fontId="4" fillId="0" borderId="4" xfId="6" applyBorder="1" applyAlignment="1">
      <alignment horizontal="center"/>
    </xf>
    <xf numFmtId="0" fontId="5" fillId="0" borderId="0" xfId="6" quotePrefix="1" applyFont="1" applyAlignment="1">
      <alignment horizontal="center"/>
    </xf>
    <xf numFmtId="43" fontId="3" fillId="0" borderId="0" xfId="5" applyFont="1" applyAlignment="1">
      <alignment horizontal="center"/>
    </xf>
    <xf numFmtId="0" fontId="4" fillId="0" borderId="0" xfId="8" applyFont="1" applyAlignment="1">
      <alignment horizontal="center" vertical="center"/>
    </xf>
    <xf numFmtId="0" fontId="4" fillId="0" borderId="4" xfId="8" applyFont="1" applyBorder="1" applyAlignment="1">
      <alignment horizontal="center"/>
    </xf>
    <xf numFmtId="197" fontId="3" fillId="0" borderId="0" xfId="5" applyNumberFormat="1" applyFont="1" applyAlignment="1">
      <alignment horizontal="center"/>
    </xf>
    <xf numFmtId="0" fontId="5" fillId="0" borderId="0" xfId="8" applyFont="1" applyAlignment="1">
      <alignment horizontal="center"/>
    </xf>
    <xf numFmtId="0" fontId="3" fillId="0" borderId="0" xfId="8" applyFont="1" applyAlignment="1">
      <alignment horizontal="center"/>
    </xf>
  </cellXfs>
  <cellStyles count="16">
    <cellStyle name="Comma" xfId="1" builtinId="3"/>
    <cellStyle name="Comma 10" xfId="11" xr:uid="{8B34F428-9917-4C43-A2D5-0C199EBF3182}"/>
    <cellStyle name="Comma 21 5" xfId="9" xr:uid="{C1E4FCDB-9FDD-4036-AE12-C076CDF2E1F0}"/>
    <cellStyle name="Comma 3 3" xfId="5" xr:uid="{4ABF493E-72EE-4D03-8545-174B22FCFE95}"/>
    <cellStyle name="Comma_TFB03-Accounts-A3112e-Wil" xfId="3" xr:uid="{7FC8E494-6691-4E53-AA8A-789D3F43B83E}"/>
    <cellStyle name="Normal" xfId="0" builtinId="0"/>
    <cellStyle name="Normal 2 3" xfId="8" xr:uid="{AFBA3005-D250-4151-989E-09A2BC430447}"/>
    <cellStyle name="Normal 2 5 4" xfId="10" xr:uid="{C72741D0-A0C2-4B23-B3FF-EEC8B069B529}"/>
    <cellStyle name="Normal 2 7 2" xfId="15" xr:uid="{DB82BA95-BF9C-431B-882E-67D1FF4FDCBF}"/>
    <cellStyle name="Normal 3 4 4" xfId="4" xr:uid="{AA9804E8-2B3B-464F-A068-340CC2F9B118}"/>
    <cellStyle name="Normal 51 2" xfId="14" xr:uid="{AFFDD30E-E0BE-4413-8279-761E9585525C}"/>
    <cellStyle name="Normal 56" xfId="12" xr:uid="{E60CC2AE-8E1F-4A0A-8846-375E595B9465}"/>
    <cellStyle name="Normal 9" xfId="13" xr:uid="{500449AB-50F9-4114-8EBA-1F2495C22B72}"/>
    <cellStyle name="Normal_Cs_0343" xfId="7" xr:uid="{B027AEA6-6285-4B08-821E-AD469B35FD38}"/>
    <cellStyle name="ปกติ_SCBE_1Q11#3" xfId="6" xr:uid="{8E8B8654-9B33-495F-A84E-59583F0FC87B}"/>
    <cellStyle name="ปกติ_scbe2" xfId="2" xr:uid="{7707DA6F-4CBD-428F-B680-54412065E4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2" name="Text Box 6" hidden="1">
          <a:extLst>
            <a:ext uri="{FF2B5EF4-FFF2-40B4-BE49-F238E27FC236}">
              <a16:creationId xmlns:a16="http://schemas.microsoft.com/office/drawing/2014/main" id="{3F5BA9E5-10CF-4F71-8B76-CBE3DA2FCB4A}"/>
            </a:ext>
          </a:extLst>
        </xdr:cNvPr>
        <xdr:cNvSpPr txBox="1">
          <a:spLocks noChangeArrowheads="1"/>
        </xdr:cNvSpPr>
      </xdr:nvSpPr>
      <xdr:spPr bwMode="auto">
        <a:xfrm>
          <a:off x="7804150" y="52387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3" name="Text Box 6" hidden="1">
          <a:extLst>
            <a:ext uri="{FF2B5EF4-FFF2-40B4-BE49-F238E27FC236}">
              <a16:creationId xmlns:a16="http://schemas.microsoft.com/office/drawing/2014/main" id="{8505E2C6-C890-4089-878E-F1D6B96D1818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4" name="Text Box 6" hidden="1">
          <a:extLst>
            <a:ext uri="{FF2B5EF4-FFF2-40B4-BE49-F238E27FC236}">
              <a16:creationId xmlns:a16="http://schemas.microsoft.com/office/drawing/2014/main" id="{BCD98664-9E26-40F1-BD8C-6F73C52D1A76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16</xdr:row>
      <xdr:rowOff>0</xdr:rowOff>
    </xdr:to>
    <xdr:sp macro="" textlink="">
      <xdr:nvSpPr>
        <xdr:cNvPr id="5" name="Text Box 6" hidden="1">
          <a:extLst>
            <a:ext uri="{FF2B5EF4-FFF2-40B4-BE49-F238E27FC236}">
              <a16:creationId xmlns:a16="http://schemas.microsoft.com/office/drawing/2014/main" id="{BD0A93A9-A38C-4128-B4A6-2F6809B6E0D6}"/>
            </a:ext>
          </a:extLst>
        </xdr:cNvPr>
        <xdr:cNvSpPr txBox="1">
          <a:spLocks noChangeArrowheads="1"/>
        </xdr:cNvSpPr>
      </xdr:nvSpPr>
      <xdr:spPr bwMode="auto">
        <a:xfrm>
          <a:off x="78041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20</xdr:row>
      <xdr:rowOff>209550</xdr:rowOff>
    </xdr:from>
    <xdr:to>
      <xdr:col>7</xdr:col>
      <xdr:colOff>152400</xdr:colOff>
      <xdr:row>22</xdr:row>
      <xdr:rowOff>0</xdr:rowOff>
    </xdr:to>
    <xdr:sp macro="" textlink="">
      <xdr:nvSpPr>
        <xdr:cNvPr id="6" name="Text Box 6" hidden="1">
          <a:extLst>
            <a:ext uri="{FF2B5EF4-FFF2-40B4-BE49-F238E27FC236}">
              <a16:creationId xmlns:a16="http://schemas.microsoft.com/office/drawing/2014/main" id="{C988A2C9-5D22-4619-B991-B0DF6FE2DAA2}"/>
            </a:ext>
          </a:extLst>
        </xdr:cNvPr>
        <xdr:cNvSpPr txBox="1">
          <a:spLocks noChangeArrowheads="1"/>
        </xdr:cNvSpPr>
      </xdr:nvSpPr>
      <xdr:spPr bwMode="auto">
        <a:xfrm>
          <a:off x="7804150" y="5924550"/>
          <a:ext cx="69850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7" name="Text Box 6" hidden="1">
          <a:extLst>
            <a:ext uri="{FF2B5EF4-FFF2-40B4-BE49-F238E27FC236}">
              <a16:creationId xmlns:a16="http://schemas.microsoft.com/office/drawing/2014/main" id="{2F492160-7280-428B-9F05-309320667556}"/>
            </a:ext>
          </a:extLst>
        </xdr:cNvPr>
        <xdr:cNvSpPr txBox="1">
          <a:spLocks noChangeArrowheads="1"/>
        </xdr:cNvSpPr>
      </xdr:nvSpPr>
      <xdr:spPr bwMode="auto">
        <a:xfrm>
          <a:off x="78041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8" name="Text Box 6" hidden="1">
          <a:extLst>
            <a:ext uri="{FF2B5EF4-FFF2-40B4-BE49-F238E27FC236}">
              <a16:creationId xmlns:a16="http://schemas.microsoft.com/office/drawing/2014/main" id="{DD1746DF-5F32-4072-82AA-5A8B4E879725}"/>
            </a:ext>
          </a:extLst>
        </xdr:cNvPr>
        <xdr:cNvSpPr txBox="1">
          <a:spLocks noChangeArrowheads="1"/>
        </xdr:cNvSpPr>
      </xdr:nvSpPr>
      <xdr:spPr bwMode="auto">
        <a:xfrm>
          <a:off x="78041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9" name="Text Box 6" hidden="1">
          <a:extLst>
            <a:ext uri="{FF2B5EF4-FFF2-40B4-BE49-F238E27FC236}">
              <a16:creationId xmlns:a16="http://schemas.microsoft.com/office/drawing/2014/main" id="{0E7AF7C0-BF9F-437F-8879-888598B9EAB0}"/>
            </a:ext>
          </a:extLst>
        </xdr:cNvPr>
        <xdr:cNvSpPr txBox="1">
          <a:spLocks noChangeArrowheads="1"/>
        </xdr:cNvSpPr>
      </xdr:nvSpPr>
      <xdr:spPr bwMode="auto">
        <a:xfrm>
          <a:off x="7804150" y="52387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0" name="Text Box 6" hidden="1">
          <a:extLst>
            <a:ext uri="{FF2B5EF4-FFF2-40B4-BE49-F238E27FC236}">
              <a16:creationId xmlns:a16="http://schemas.microsoft.com/office/drawing/2014/main" id="{DF040CE3-B219-4CB8-964E-4C195D64C51C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1" name="Text Box 6" hidden="1">
          <a:extLst>
            <a:ext uri="{FF2B5EF4-FFF2-40B4-BE49-F238E27FC236}">
              <a16:creationId xmlns:a16="http://schemas.microsoft.com/office/drawing/2014/main" id="{A058075B-78C8-4694-90D3-DB34D17B7802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12" name="Text Box 6" hidden="1">
          <a:extLst>
            <a:ext uri="{FF2B5EF4-FFF2-40B4-BE49-F238E27FC236}">
              <a16:creationId xmlns:a16="http://schemas.microsoft.com/office/drawing/2014/main" id="{0F68B22E-C1A5-4A0C-95EA-54CB701392E2}"/>
            </a:ext>
          </a:extLst>
        </xdr:cNvPr>
        <xdr:cNvSpPr txBox="1">
          <a:spLocks noChangeArrowheads="1"/>
        </xdr:cNvSpPr>
      </xdr:nvSpPr>
      <xdr:spPr bwMode="auto">
        <a:xfrm>
          <a:off x="7804150" y="52387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3" name="Text Box 6" hidden="1">
          <a:extLst>
            <a:ext uri="{FF2B5EF4-FFF2-40B4-BE49-F238E27FC236}">
              <a16:creationId xmlns:a16="http://schemas.microsoft.com/office/drawing/2014/main" id="{D5ED804F-2995-4B0D-9FFF-7A118401065B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4" name="Text Box 6" hidden="1">
          <a:extLst>
            <a:ext uri="{FF2B5EF4-FFF2-40B4-BE49-F238E27FC236}">
              <a16:creationId xmlns:a16="http://schemas.microsoft.com/office/drawing/2014/main" id="{A5CCF5F0-8DB6-4C1C-9F55-EDCEA013EAC5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5" name="Text Box 6" hidden="1">
          <a:extLst>
            <a:ext uri="{FF2B5EF4-FFF2-40B4-BE49-F238E27FC236}">
              <a16:creationId xmlns:a16="http://schemas.microsoft.com/office/drawing/2014/main" id="{8E9077B7-AD8E-4359-B3FB-876814D6303D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30AC4231-D6DA-4185-BCF8-B80E15F43D70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A486297A-9E59-4141-9EC4-C6DF4EDED09F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82773844-C333-403D-A003-DE843D4B440B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13346726-582A-4268-9DC6-C418A657563A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0" name="Text Box 6" hidden="1">
          <a:extLst>
            <a:ext uri="{FF2B5EF4-FFF2-40B4-BE49-F238E27FC236}">
              <a16:creationId xmlns:a16="http://schemas.microsoft.com/office/drawing/2014/main" id="{A2D48B13-9AC1-4E1F-9E16-E3F563B26BF0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B5DDB8D5-ABF7-4195-8494-6FFEB52A81D0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A4F63F31-CBBF-446A-9ED7-E1EB04C9F673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EE26271A-2A38-4E21-8977-FA6B5719B7F5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ECA642AC-315A-4AFC-9E91-38EC49F0712C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CEC132C8-A8E5-442E-AA52-DA7E72EDA05C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C27134A8-D544-4282-8EEC-33BCFDC81848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4C6EC943-EFCB-4AFB-8F9E-90198F4A98E3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C1097104-38E9-4473-96DC-8FA142B3E009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5C90BAFB-82C0-4291-8B52-26A29C9538EA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6D745D80-E8F5-4C70-A862-42ADADEFC311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A3D709B1-D54D-45FD-8BB8-DCE362A5D9C6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774143B5-925B-4BF0-982E-FD131DBC80C8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549D7C82-2388-455E-856D-B2EEFCA0824C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4" name="Text Box 6" hidden="1">
          <a:extLst>
            <a:ext uri="{FF2B5EF4-FFF2-40B4-BE49-F238E27FC236}">
              <a16:creationId xmlns:a16="http://schemas.microsoft.com/office/drawing/2014/main" id="{325D0019-B0AE-44CE-BA41-5E2602A2F332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2B54DA24-5733-4032-A0BC-2D702BE60DB9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C5F7A825-DC56-40E4-AFFF-6E810DCF9BCB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574A32BF-BB85-4BC2-B5EF-F46BA0E91B12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0ECA90AC-8706-490C-BDB5-CAAEB711CBF4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42511864-30DC-440A-B410-01D40B97CF03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DBABAFC6-5980-4983-B5C0-212CF6FD8D55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3318413</xdr:colOff>
      <xdr:row>71</xdr:row>
      <xdr:rowOff>2722</xdr:rowOff>
    </xdr:from>
    <xdr:to>
      <xdr:col>4</xdr:col>
      <xdr:colOff>287770</xdr:colOff>
      <xdr:row>71</xdr:row>
      <xdr:rowOff>2722</xdr:rowOff>
    </xdr:to>
    <xdr:sp macro="" textlink="">
      <xdr:nvSpPr>
        <xdr:cNvPr id="41" name="Line 13">
          <a:extLst>
            <a:ext uri="{FF2B5EF4-FFF2-40B4-BE49-F238E27FC236}">
              <a16:creationId xmlns:a16="http://schemas.microsoft.com/office/drawing/2014/main" id="{74823FDA-8F06-44BA-84D3-2DD97B833A59}"/>
            </a:ext>
          </a:extLst>
        </xdr:cNvPr>
        <xdr:cNvSpPr>
          <a:spLocks noChangeShapeType="1"/>
        </xdr:cNvSpPr>
      </xdr:nvSpPr>
      <xdr:spPr bwMode="auto">
        <a:xfrm>
          <a:off x="3318413" y="18788139"/>
          <a:ext cx="294894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854DDA2D-652F-4898-A7A4-39E2ACEEA989}"/>
            </a:ext>
          </a:extLst>
        </xdr:cNvPr>
        <xdr:cNvSpPr txBox="1">
          <a:spLocks noChangeArrowheads="1"/>
        </xdr:cNvSpPr>
      </xdr:nvSpPr>
      <xdr:spPr bwMode="auto">
        <a:xfrm>
          <a:off x="7874000" y="6096000"/>
          <a:ext cx="69850" cy="482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9081F822-A6DD-412F-BD2A-07F39765CFA4}"/>
            </a:ext>
          </a:extLst>
        </xdr:cNvPr>
        <xdr:cNvSpPr txBox="1">
          <a:spLocks noChangeArrowheads="1"/>
        </xdr:cNvSpPr>
      </xdr:nvSpPr>
      <xdr:spPr bwMode="auto">
        <a:xfrm>
          <a:off x="787400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FFA7F9BE-8973-4DA5-BC6D-BBC557AB45B2}"/>
            </a:ext>
          </a:extLst>
        </xdr:cNvPr>
        <xdr:cNvSpPr txBox="1">
          <a:spLocks noChangeArrowheads="1"/>
        </xdr:cNvSpPr>
      </xdr:nvSpPr>
      <xdr:spPr bwMode="auto">
        <a:xfrm>
          <a:off x="787400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F7F86775-3E9E-4FAB-A369-1A5744176280}"/>
            </a:ext>
          </a:extLst>
        </xdr:cNvPr>
        <xdr:cNvSpPr txBox="1">
          <a:spLocks noChangeArrowheads="1"/>
        </xdr:cNvSpPr>
      </xdr:nvSpPr>
      <xdr:spPr bwMode="auto">
        <a:xfrm>
          <a:off x="7874000" y="4495800"/>
          <a:ext cx="152400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FA009236-BE63-46B4-A727-EEC7C8ADA8DD}"/>
            </a:ext>
          </a:extLst>
        </xdr:cNvPr>
        <xdr:cNvSpPr txBox="1">
          <a:spLocks noChangeArrowheads="1"/>
        </xdr:cNvSpPr>
      </xdr:nvSpPr>
      <xdr:spPr bwMode="auto">
        <a:xfrm>
          <a:off x="7874000" y="6210300"/>
          <a:ext cx="152400" cy="368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07C86DB5-0AA2-4448-901A-535E365CC22F}"/>
            </a:ext>
          </a:extLst>
        </xdr:cNvPr>
        <xdr:cNvSpPr txBox="1">
          <a:spLocks noChangeArrowheads="1"/>
        </xdr:cNvSpPr>
      </xdr:nvSpPr>
      <xdr:spPr bwMode="auto">
        <a:xfrm>
          <a:off x="787400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16D94F93-ADD2-43F5-853F-1DE344E61E99}"/>
            </a:ext>
          </a:extLst>
        </xdr:cNvPr>
        <xdr:cNvSpPr txBox="1">
          <a:spLocks noChangeArrowheads="1"/>
        </xdr:cNvSpPr>
      </xdr:nvSpPr>
      <xdr:spPr bwMode="auto">
        <a:xfrm>
          <a:off x="787400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606BE460-8379-49A1-AF34-A3F9017C735C}"/>
            </a:ext>
          </a:extLst>
        </xdr:cNvPr>
        <xdr:cNvSpPr txBox="1">
          <a:spLocks noChangeArrowheads="1"/>
        </xdr:cNvSpPr>
      </xdr:nvSpPr>
      <xdr:spPr bwMode="auto">
        <a:xfrm>
          <a:off x="787400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C5D15CE8-06AC-43F4-AF77-DE06062D2D96}"/>
            </a:ext>
          </a:extLst>
        </xdr:cNvPr>
        <xdr:cNvSpPr txBox="1">
          <a:spLocks noChangeArrowheads="1"/>
        </xdr:cNvSpPr>
      </xdr:nvSpPr>
      <xdr:spPr bwMode="auto">
        <a:xfrm>
          <a:off x="78740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ABD6670A-3C73-4CB2-AD45-5081C79A7961}"/>
            </a:ext>
          </a:extLst>
        </xdr:cNvPr>
        <xdr:cNvSpPr txBox="1">
          <a:spLocks noChangeArrowheads="1"/>
        </xdr:cNvSpPr>
      </xdr:nvSpPr>
      <xdr:spPr bwMode="auto">
        <a:xfrm>
          <a:off x="78740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0E9342E6-775D-4959-8D32-6988A6E70EA1}"/>
            </a:ext>
          </a:extLst>
        </xdr:cNvPr>
        <xdr:cNvSpPr txBox="1">
          <a:spLocks noChangeArrowheads="1"/>
        </xdr:cNvSpPr>
      </xdr:nvSpPr>
      <xdr:spPr bwMode="auto">
        <a:xfrm>
          <a:off x="787400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95A837A7-F341-4700-B391-409339F2DE80}"/>
            </a:ext>
          </a:extLst>
        </xdr:cNvPr>
        <xdr:cNvSpPr txBox="1">
          <a:spLocks noChangeArrowheads="1"/>
        </xdr:cNvSpPr>
      </xdr:nvSpPr>
      <xdr:spPr bwMode="auto">
        <a:xfrm>
          <a:off x="78740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4" name="Text Box 6" hidden="1">
          <a:extLst>
            <a:ext uri="{FF2B5EF4-FFF2-40B4-BE49-F238E27FC236}">
              <a16:creationId xmlns:a16="http://schemas.microsoft.com/office/drawing/2014/main" id="{2706D5E6-B564-4640-B38D-BC0239425FA2}"/>
            </a:ext>
          </a:extLst>
        </xdr:cNvPr>
        <xdr:cNvSpPr txBox="1">
          <a:spLocks noChangeArrowheads="1"/>
        </xdr:cNvSpPr>
      </xdr:nvSpPr>
      <xdr:spPr bwMode="auto">
        <a:xfrm>
          <a:off x="78740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95250</xdr:rowOff>
    </xdr:from>
    <xdr:to>
      <xdr:col>6</xdr:col>
      <xdr:colOff>69850</xdr:colOff>
      <xdr:row>23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18921119-BF04-4F4A-9B99-401B620C7E45}"/>
            </a:ext>
          </a:extLst>
        </xdr:cNvPr>
        <xdr:cNvSpPr txBox="1">
          <a:spLocks noChangeArrowheads="1"/>
        </xdr:cNvSpPr>
      </xdr:nvSpPr>
      <xdr:spPr bwMode="auto">
        <a:xfrm>
          <a:off x="6705600" y="6096000"/>
          <a:ext cx="69850" cy="482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F6C482BC-D229-4DA9-A38C-D36FBE31F69B}"/>
            </a:ext>
          </a:extLst>
        </xdr:cNvPr>
        <xdr:cNvSpPr txBox="1">
          <a:spLocks noChangeArrowheads="1"/>
        </xdr:cNvSpPr>
      </xdr:nvSpPr>
      <xdr:spPr bwMode="auto">
        <a:xfrm>
          <a:off x="670560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43714901-F181-481E-98BB-FF226293278D}"/>
            </a:ext>
          </a:extLst>
        </xdr:cNvPr>
        <xdr:cNvSpPr txBox="1">
          <a:spLocks noChangeArrowheads="1"/>
        </xdr:cNvSpPr>
      </xdr:nvSpPr>
      <xdr:spPr bwMode="auto">
        <a:xfrm>
          <a:off x="670560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152400</xdr:colOff>
      <xdr:row>17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4FB91816-812E-4105-AB90-C6B5A4C2CFCB}"/>
            </a:ext>
          </a:extLst>
        </xdr:cNvPr>
        <xdr:cNvSpPr txBox="1">
          <a:spLocks noChangeArrowheads="1"/>
        </xdr:cNvSpPr>
      </xdr:nvSpPr>
      <xdr:spPr bwMode="auto">
        <a:xfrm>
          <a:off x="6705600" y="4495800"/>
          <a:ext cx="152400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209550</xdr:rowOff>
    </xdr:from>
    <xdr:to>
      <xdr:col>6</xdr:col>
      <xdr:colOff>152400</xdr:colOff>
      <xdr:row>23</xdr:row>
      <xdr:rowOff>0</xdr:rowOff>
    </xdr:to>
    <xdr:sp macro="" textlink="">
      <xdr:nvSpPr>
        <xdr:cNvPr id="59" name="Text Box 6" hidden="1">
          <a:extLst>
            <a:ext uri="{FF2B5EF4-FFF2-40B4-BE49-F238E27FC236}">
              <a16:creationId xmlns:a16="http://schemas.microsoft.com/office/drawing/2014/main" id="{38B905E6-58C4-4F33-981B-49142917BE15}"/>
            </a:ext>
          </a:extLst>
        </xdr:cNvPr>
        <xdr:cNvSpPr txBox="1">
          <a:spLocks noChangeArrowheads="1"/>
        </xdr:cNvSpPr>
      </xdr:nvSpPr>
      <xdr:spPr bwMode="auto">
        <a:xfrm>
          <a:off x="6705600" y="6210300"/>
          <a:ext cx="152400" cy="368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60" name="Text Box 6" hidden="1">
          <a:extLst>
            <a:ext uri="{FF2B5EF4-FFF2-40B4-BE49-F238E27FC236}">
              <a16:creationId xmlns:a16="http://schemas.microsoft.com/office/drawing/2014/main" id="{E00A28DF-EC45-400F-B222-C8F9B8F2E6E6}"/>
            </a:ext>
          </a:extLst>
        </xdr:cNvPr>
        <xdr:cNvSpPr txBox="1">
          <a:spLocks noChangeArrowheads="1"/>
        </xdr:cNvSpPr>
      </xdr:nvSpPr>
      <xdr:spPr bwMode="auto">
        <a:xfrm>
          <a:off x="670560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5E71E26A-0812-4BA4-A5B2-F1586A9E77BD}"/>
            </a:ext>
          </a:extLst>
        </xdr:cNvPr>
        <xdr:cNvSpPr txBox="1">
          <a:spLocks noChangeArrowheads="1"/>
        </xdr:cNvSpPr>
      </xdr:nvSpPr>
      <xdr:spPr bwMode="auto">
        <a:xfrm>
          <a:off x="670560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6BC7881C-674D-4611-A068-9BDE5D6B6B66}"/>
            </a:ext>
          </a:extLst>
        </xdr:cNvPr>
        <xdr:cNvSpPr txBox="1">
          <a:spLocks noChangeArrowheads="1"/>
        </xdr:cNvSpPr>
      </xdr:nvSpPr>
      <xdr:spPr bwMode="auto">
        <a:xfrm>
          <a:off x="670560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D2899200-BD9F-47C6-A95D-DCBFEB89622D}"/>
            </a:ext>
          </a:extLst>
        </xdr:cNvPr>
        <xdr:cNvSpPr txBox="1">
          <a:spLocks noChangeArrowheads="1"/>
        </xdr:cNvSpPr>
      </xdr:nvSpPr>
      <xdr:spPr bwMode="auto">
        <a:xfrm>
          <a:off x="67056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3A16C102-76DF-4743-91CE-5DE898744532}"/>
            </a:ext>
          </a:extLst>
        </xdr:cNvPr>
        <xdr:cNvSpPr txBox="1">
          <a:spLocks noChangeArrowheads="1"/>
        </xdr:cNvSpPr>
      </xdr:nvSpPr>
      <xdr:spPr bwMode="auto">
        <a:xfrm>
          <a:off x="67056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F6FFA8BA-C766-4185-BA4D-AF163AE6F2EB}"/>
            </a:ext>
          </a:extLst>
        </xdr:cNvPr>
        <xdr:cNvSpPr txBox="1">
          <a:spLocks noChangeArrowheads="1"/>
        </xdr:cNvSpPr>
      </xdr:nvSpPr>
      <xdr:spPr bwMode="auto">
        <a:xfrm>
          <a:off x="670560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2ACBCCC0-459D-48D7-B7C2-2ABD53514BAA}"/>
            </a:ext>
          </a:extLst>
        </xdr:cNvPr>
        <xdr:cNvSpPr txBox="1">
          <a:spLocks noChangeArrowheads="1"/>
        </xdr:cNvSpPr>
      </xdr:nvSpPr>
      <xdr:spPr bwMode="auto">
        <a:xfrm>
          <a:off x="67056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50489FAA-6F21-4F51-8970-F61C4D7E98F9}"/>
            </a:ext>
          </a:extLst>
        </xdr:cNvPr>
        <xdr:cNvSpPr txBox="1">
          <a:spLocks noChangeArrowheads="1"/>
        </xdr:cNvSpPr>
      </xdr:nvSpPr>
      <xdr:spPr bwMode="auto">
        <a:xfrm>
          <a:off x="67056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107" name="Text Box 6" hidden="1">
          <a:extLst>
            <a:ext uri="{FF2B5EF4-FFF2-40B4-BE49-F238E27FC236}">
              <a16:creationId xmlns:a16="http://schemas.microsoft.com/office/drawing/2014/main" id="{D04FFB30-EF8B-477D-A8FD-7302AA73614B}"/>
            </a:ext>
          </a:extLst>
        </xdr:cNvPr>
        <xdr:cNvSpPr txBox="1">
          <a:spLocks noChangeArrowheads="1"/>
        </xdr:cNvSpPr>
      </xdr:nvSpPr>
      <xdr:spPr bwMode="auto">
        <a:xfrm>
          <a:off x="7772400" y="5695950"/>
          <a:ext cx="66675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08" name="Text Box 6" hidden="1">
          <a:extLst>
            <a:ext uri="{FF2B5EF4-FFF2-40B4-BE49-F238E27FC236}">
              <a16:creationId xmlns:a16="http://schemas.microsoft.com/office/drawing/2014/main" id="{0C38BE2C-BFF5-4AE2-A495-241EEE2F5038}"/>
            </a:ext>
          </a:extLst>
        </xdr:cNvPr>
        <xdr:cNvSpPr txBox="1">
          <a:spLocks noChangeArrowheads="1"/>
        </xdr:cNvSpPr>
      </xdr:nvSpPr>
      <xdr:spPr bwMode="auto">
        <a:xfrm>
          <a:off x="7772400" y="43624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09" name="Text Box 6" hidden="1">
          <a:extLst>
            <a:ext uri="{FF2B5EF4-FFF2-40B4-BE49-F238E27FC236}">
              <a16:creationId xmlns:a16="http://schemas.microsoft.com/office/drawing/2014/main" id="{73434D73-11A1-4621-917F-C0DD7124AA41}"/>
            </a:ext>
          </a:extLst>
        </xdr:cNvPr>
        <xdr:cNvSpPr txBox="1">
          <a:spLocks noChangeArrowheads="1"/>
        </xdr:cNvSpPr>
      </xdr:nvSpPr>
      <xdr:spPr bwMode="auto">
        <a:xfrm>
          <a:off x="7772400" y="43624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110" name="Text Box 6" hidden="1">
          <a:extLst>
            <a:ext uri="{FF2B5EF4-FFF2-40B4-BE49-F238E27FC236}">
              <a16:creationId xmlns:a16="http://schemas.microsoft.com/office/drawing/2014/main" id="{F267DB54-DE34-446B-AF32-5034B8A918F9}"/>
            </a:ext>
          </a:extLst>
        </xdr:cNvPr>
        <xdr:cNvSpPr txBox="1">
          <a:spLocks noChangeArrowheads="1"/>
        </xdr:cNvSpPr>
      </xdr:nvSpPr>
      <xdr:spPr bwMode="auto">
        <a:xfrm>
          <a:off x="7772400" y="42100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111" name="Text Box 6" hidden="1">
          <a:extLst>
            <a:ext uri="{FF2B5EF4-FFF2-40B4-BE49-F238E27FC236}">
              <a16:creationId xmlns:a16="http://schemas.microsoft.com/office/drawing/2014/main" id="{FE9F3B81-01EC-4E7E-8516-462D3255FF00}"/>
            </a:ext>
          </a:extLst>
        </xdr:cNvPr>
        <xdr:cNvSpPr txBox="1">
          <a:spLocks noChangeArrowheads="1"/>
        </xdr:cNvSpPr>
      </xdr:nvSpPr>
      <xdr:spPr bwMode="auto">
        <a:xfrm>
          <a:off x="7772400" y="58102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12" name="Text Box 6" hidden="1">
          <a:extLst>
            <a:ext uri="{FF2B5EF4-FFF2-40B4-BE49-F238E27FC236}">
              <a16:creationId xmlns:a16="http://schemas.microsoft.com/office/drawing/2014/main" id="{3214AE6C-6D9A-4231-BC9D-9D76036A9F2A}"/>
            </a:ext>
          </a:extLst>
        </xdr:cNvPr>
        <xdr:cNvSpPr txBox="1">
          <a:spLocks noChangeArrowheads="1"/>
        </xdr:cNvSpPr>
      </xdr:nvSpPr>
      <xdr:spPr bwMode="auto">
        <a:xfrm>
          <a:off x="7772400" y="42100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13" name="Text Box 6" hidden="1">
          <a:extLst>
            <a:ext uri="{FF2B5EF4-FFF2-40B4-BE49-F238E27FC236}">
              <a16:creationId xmlns:a16="http://schemas.microsoft.com/office/drawing/2014/main" id="{1B5FA686-2CB4-4823-A74E-C1E2045659E5}"/>
            </a:ext>
          </a:extLst>
        </xdr:cNvPr>
        <xdr:cNvSpPr txBox="1">
          <a:spLocks noChangeArrowheads="1"/>
        </xdr:cNvSpPr>
      </xdr:nvSpPr>
      <xdr:spPr bwMode="auto">
        <a:xfrm>
          <a:off x="7772400" y="42100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14" name="Text Box 6" hidden="1">
          <a:extLst>
            <a:ext uri="{FF2B5EF4-FFF2-40B4-BE49-F238E27FC236}">
              <a16:creationId xmlns:a16="http://schemas.microsoft.com/office/drawing/2014/main" id="{C5591058-73B1-451A-B63D-91549730456C}"/>
            </a:ext>
          </a:extLst>
        </xdr:cNvPr>
        <xdr:cNvSpPr txBox="1">
          <a:spLocks noChangeArrowheads="1"/>
        </xdr:cNvSpPr>
      </xdr:nvSpPr>
      <xdr:spPr bwMode="auto">
        <a:xfrm>
          <a:off x="7772400" y="51625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15" name="Text Box 6" hidden="1">
          <a:extLst>
            <a:ext uri="{FF2B5EF4-FFF2-40B4-BE49-F238E27FC236}">
              <a16:creationId xmlns:a16="http://schemas.microsoft.com/office/drawing/2014/main" id="{869EEC41-A50B-4DA3-A0FC-786D988D8D8D}"/>
            </a:ext>
          </a:extLst>
        </xdr:cNvPr>
        <xdr:cNvSpPr txBox="1">
          <a:spLocks noChangeArrowheads="1"/>
        </xdr:cNvSpPr>
      </xdr:nvSpPr>
      <xdr:spPr bwMode="auto">
        <a:xfrm>
          <a:off x="7772400" y="40957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16" name="Text Box 6" hidden="1">
          <a:extLst>
            <a:ext uri="{FF2B5EF4-FFF2-40B4-BE49-F238E27FC236}">
              <a16:creationId xmlns:a16="http://schemas.microsoft.com/office/drawing/2014/main" id="{E82D1E9C-B7FB-4682-9C22-4172DB210AC3}"/>
            </a:ext>
          </a:extLst>
        </xdr:cNvPr>
        <xdr:cNvSpPr txBox="1">
          <a:spLocks noChangeArrowheads="1"/>
        </xdr:cNvSpPr>
      </xdr:nvSpPr>
      <xdr:spPr bwMode="auto">
        <a:xfrm>
          <a:off x="7772400" y="40957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17" name="Text Box 6" hidden="1">
          <a:extLst>
            <a:ext uri="{FF2B5EF4-FFF2-40B4-BE49-F238E27FC236}">
              <a16:creationId xmlns:a16="http://schemas.microsoft.com/office/drawing/2014/main" id="{DA0629EB-607D-4643-9DEE-ADCE75834D9F}"/>
            </a:ext>
          </a:extLst>
        </xdr:cNvPr>
        <xdr:cNvSpPr txBox="1">
          <a:spLocks noChangeArrowheads="1"/>
        </xdr:cNvSpPr>
      </xdr:nvSpPr>
      <xdr:spPr bwMode="auto">
        <a:xfrm>
          <a:off x="7772400" y="51625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18" name="Text Box 6" hidden="1">
          <a:extLst>
            <a:ext uri="{FF2B5EF4-FFF2-40B4-BE49-F238E27FC236}">
              <a16:creationId xmlns:a16="http://schemas.microsoft.com/office/drawing/2014/main" id="{8758F930-FAB6-4830-9D78-6E1BCEB9CD3B}"/>
            </a:ext>
          </a:extLst>
        </xdr:cNvPr>
        <xdr:cNvSpPr txBox="1">
          <a:spLocks noChangeArrowheads="1"/>
        </xdr:cNvSpPr>
      </xdr:nvSpPr>
      <xdr:spPr bwMode="auto">
        <a:xfrm>
          <a:off x="7772400" y="40957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19" name="Text Box 6" hidden="1">
          <a:extLst>
            <a:ext uri="{FF2B5EF4-FFF2-40B4-BE49-F238E27FC236}">
              <a16:creationId xmlns:a16="http://schemas.microsoft.com/office/drawing/2014/main" id="{E215319D-7D79-4558-91F4-EC3D024407E1}"/>
            </a:ext>
          </a:extLst>
        </xdr:cNvPr>
        <xdr:cNvSpPr txBox="1">
          <a:spLocks noChangeArrowheads="1"/>
        </xdr:cNvSpPr>
      </xdr:nvSpPr>
      <xdr:spPr bwMode="auto">
        <a:xfrm>
          <a:off x="7772400" y="40957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120" name="Text Box 6" hidden="1">
          <a:extLst>
            <a:ext uri="{FF2B5EF4-FFF2-40B4-BE49-F238E27FC236}">
              <a16:creationId xmlns:a16="http://schemas.microsoft.com/office/drawing/2014/main" id="{FE6E1091-04E6-4FF9-B4D3-A45EF66BB8DC}"/>
            </a:ext>
          </a:extLst>
        </xdr:cNvPr>
        <xdr:cNvSpPr txBox="1">
          <a:spLocks noChangeArrowheads="1"/>
        </xdr:cNvSpPr>
      </xdr:nvSpPr>
      <xdr:spPr bwMode="auto">
        <a:xfrm>
          <a:off x="7772400" y="5695950"/>
          <a:ext cx="66675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21" name="Text Box 6" hidden="1">
          <a:extLst>
            <a:ext uri="{FF2B5EF4-FFF2-40B4-BE49-F238E27FC236}">
              <a16:creationId xmlns:a16="http://schemas.microsoft.com/office/drawing/2014/main" id="{5735E756-37C2-46EA-8E47-BA29D222F359}"/>
            </a:ext>
          </a:extLst>
        </xdr:cNvPr>
        <xdr:cNvSpPr txBox="1">
          <a:spLocks noChangeArrowheads="1"/>
        </xdr:cNvSpPr>
      </xdr:nvSpPr>
      <xdr:spPr bwMode="auto">
        <a:xfrm>
          <a:off x="7772400" y="43624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22" name="Text Box 6" hidden="1">
          <a:extLst>
            <a:ext uri="{FF2B5EF4-FFF2-40B4-BE49-F238E27FC236}">
              <a16:creationId xmlns:a16="http://schemas.microsoft.com/office/drawing/2014/main" id="{DA752026-0F20-4120-9CEB-5A3FCA97CBE2}"/>
            </a:ext>
          </a:extLst>
        </xdr:cNvPr>
        <xdr:cNvSpPr txBox="1">
          <a:spLocks noChangeArrowheads="1"/>
        </xdr:cNvSpPr>
      </xdr:nvSpPr>
      <xdr:spPr bwMode="auto">
        <a:xfrm>
          <a:off x="7772400" y="43624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123" name="Text Box 6" hidden="1">
          <a:extLst>
            <a:ext uri="{FF2B5EF4-FFF2-40B4-BE49-F238E27FC236}">
              <a16:creationId xmlns:a16="http://schemas.microsoft.com/office/drawing/2014/main" id="{4DF620F0-9F84-4924-9AED-2F60B5C7641F}"/>
            </a:ext>
          </a:extLst>
        </xdr:cNvPr>
        <xdr:cNvSpPr txBox="1">
          <a:spLocks noChangeArrowheads="1"/>
        </xdr:cNvSpPr>
      </xdr:nvSpPr>
      <xdr:spPr bwMode="auto">
        <a:xfrm>
          <a:off x="7772400" y="42100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124" name="Text Box 6" hidden="1">
          <a:extLst>
            <a:ext uri="{FF2B5EF4-FFF2-40B4-BE49-F238E27FC236}">
              <a16:creationId xmlns:a16="http://schemas.microsoft.com/office/drawing/2014/main" id="{2293225E-5B59-489C-9AC1-4AE92FC22C24}"/>
            </a:ext>
          </a:extLst>
        </xdr:cNvPr>
        <xdr:cNvSpPr txBox="1">
          <a:spLocks noChangeArrowheads="1"/>
        </xdr:cNvSpPr>
      </xdr:nvSpPr>
      <xdr:spPr bwMode="auto">
        <a:xfrm>
          <a:off x="7772400" y="58102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25" name="Text Box 6" hidden="1">
          <a:extLst>
            <a:ext uri="{FF2B5EF4-FFF2-40B4-BE49-F238E27FC236}">
              <a16:creationId xmlns:a16="http://schemas.microsoft.com/office/drawing/2014/main" id="{7CC3D10A-A9CA-40A1-957C-9F8A9E0D9838}"/>
            </a:ext>
          </a:extLst>
        </xdr:cNvPr>
        <xdr:cNvSpPr txBox="1">
          <a:spLocks noChangeArrowheads="1"/>
        </xdr:cNvSpPr>
      </xdr:nvSpPr>
      <xdr:spPr bwMode="auto">
        <a:xfrm>
          <a:off x="7772400" y="42100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26" name="Text Box 6" hidden="1">
          <a:extLst>
            <a:ext uri="{FF2B5EF4-FFF2-40B4-BE49-F238E27FC236}">
              <a16:creationId xmlns:a16="http://schemas.microsoft.com/office/drawing/2014/main" id="{833A6BF7-D096-459E-83DD-B87C20E4F9F3}"/>
            </a:ext>
          </a:extLst>
        </xdr:cNvPr>
        <xdr:cNvSpPr txBox="1">
          <a:spLocks noChangeArrowheads="1"/>
        </xdr:cNvSpPr>
      </xdr:nvSpPr>
      <xdr:spPr bwMode="auto">
        <a:xfrm>
          <a:off x="7772400" y="42100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27" name="Text Box 6" hidden="1">
          <a:extLst>
            <a:ext uri="{FF2B5EF4-FFF2-40B4-BE49-F238E27FC236}">
              <a16:creationId xmlns:a16="http://schemas.microsoft.com/office/drawing/2014/main" id="{56F85B9D-E0CE-4499-B1E0-78EAC047294F}"/>
            </a:ext>
          </a:extLst>
        </xdr:cNvPr>
        <xdr:cNvSpPr txBox="1">
          <a:spLocks noChangeArrowheads="1"/>
        </xdr:cNvSpPr>
      </xdr:nvSpPr>
      <xdr:spPr bwMode="auto">
        <a:xfrm>
          <a:off x="7772400" y="51625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28" name="Text Box 6" hidden="1">
          <a:extLst>
            <a:ext uri="{FF2B5EF4-FFF2-40B4-BE49-F238E27FC236}">
              <a16:creationId xmlns:a16="http://schemas.microsoft.com/office/drawing/2014/main" id="{14BE1199-A987-46EF-BB5B-C888AA25FB57}"/>
            </a:ext>
          </a:extLst>
        </xdr:cNvPr>
        <xdr:cNvSpPr txBox="1">
          <a:spLocks noChangeArrowheads="1"/>
        </xdr:cNvSpPr>
      </xdr:nvSpPr>
      <xdr:spPr bwMode="auto">
        <a:xfrm>
          <a:off x="7772400" y="40957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29" name="Text Box 6" hidden="1">
          <a:extLst>
            <a:ext uri="{FF2B5EF4-FFF2-40B4-BE49-F238E27FC236}">
              <a16:creationId xmlns:a16="http://schemas.microsoft.com/office/drawing/2014/main" id="{F9F61A35-15FE-4E4C-9803-4C62DE89B116}"/>
            </a:ext>
          </a:extLst>
        </xdr:cNvPr>
        <xdr:cNvSpPr txBox="1">
          <a:spLocks noChangeArrowheads="1"/>
        </xdr:cNvSpPr>
      </xdr:nvSpPr>
      <xdr:spPr bwMode="auto">
        <a:xfrm>
          <a:off x="7772400" y="40957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30" name="Text Box 6" hidden="1">
          <a:extLst>
            <a:ext uri="{FF2B5EF4-FFF2-40B4-BE49-F238E27FC236}">
              <a16:creationId xmlns:a16="http://schemas.microsoft.com/office/drawing/2014/main" id="{152ACC6B-483A-42DC-8B67-52E69C8B42A0}"/>
            </a:ext>
          </a:extLst>
        </xdr:cNvPr>
        <xdr:cNvSpPr txBox="1">
          <a:spLocks noChangeArrowheads="1"/>
        </xdr:cNvSpPr>
      </xdr:nvSpPr>
      <xdr:spPr bwMode="auto">
        <a:xfrm>
          <a:off x="7772400" y="51625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31" name="Text Box 6" hidden="1">
          <a:extLst>
            <a:ext uri="{FF2B5EF4-FFF2-40B4-BE49-F238E27FC236}">
              <a16:creationId xmlns:a16="http://schemas.microsoft.com/office/drawing/2014/main" id="{0BA0E945-877A-40AD-A54C-810EA29E8AD9}"/>
            </a:ext>
          </a:extLst>
        </xdr:cNvPr>
        <xdr:cNvSpPr txBox="1">
          <a:spLocks noChangeArrowheads="1"/>
        </xdr:cNvSpPr>
      </xdr:nvSpPr>
      <xdr:spPr bwMode="auto">
        <a:xfrm>
          <a:off x="7772400" y="40957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32" name="Text Box 6" hidden="1">
          <a:extLst>
            <a:ext uri="{FF2B5EF4-FFF2-40B4-BE49-F238E27FC236}">
              <a16:creationId xmlns:a16="http://schemas.microsoft.com/office/drawing/2014/main" id="{96CEA316-1D71-4C5B-8B47-11B49F641912}"/>
            </a:ext>
          </a:extLst>
        </xdr:cNvPr>
        <xdr:cNvSpPr txBox="1">
          <a:spLocks noChangeArrowheads="1"/>
        </xdr:cNvSpPr>
      </xdr:nvSpPr>
      <xdr:spPr bwMode="auto">
        <a:xfrm>
          <a:off x="7772400" y="40957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3289601</xdr:colOff>
      <xdr:row>81</xdr:row>
      <xdr:rowOff>0</xdr:rowOff>
    </xdr:from>
    <xdr:to>
      <xdr:col>3</xdr:col>
      <xdr:colOff>713799</xdr:colOff>
      <xdr:row>81</xdr:row>
      <xdr:rowOff>0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635C8638-26DF-4A05-8CCE-564CFFC4DF53}"/>
            </a:ext>
          </a:extLst>
        </xdr:cNvPr>
        <xdr:cNvSpPr>
          <a:spLocks noChangeShapeType="1"/>
        </xdr:cNvSpPr>
      </xdr:nvSpPr>
      <xdr:spPr bwMode="auto">
        <a:xfrm>
          <a:off x="3289601" y="21410083"/>
          <a:ext cx="236661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66741</xdr:colOff>
      <xdr:row>20</xdr:row>
      <xdr:rowOff>530</xdr:rowOff>
    </xdr:from>
    <xdr:to>
      <xdr:col>4</xdr:col>
      <xdr:colOff>539137</xdr:colOff>
      <xdr:row>20</xdr:row>
      <xdr:rowOff>530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EE9FB011-F03C-48F6-98C1-D9A2DEE428D2}"/>
            </a:ext>
          </a:extLst>
        </xdr:cNvPr>
        <xdr:cNvSpPr>
          <a:spLocks noChangeShapeType="1"/>
        </xdr:cNvSpPr>
      </xdr:nvSpPr>
      <xdr:spPr bwMode="auto">
        <a:xfrm>
          <a:off x="4215408" y="5556780"/>
          <a:ext cx="1689479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3262451</xdr:colOff>
      <xdr:row>92</xdr:row>
      <xdr:rowOff>264349</xdr:rowOff>
    </xdr:from>
    <xdr:to>
      <xdr:col>5</xdr:col>
      <xdr:colOff>1064081</xdr:colOff>
      <xdr:row>92</xdr:row>
      <xdr:rowOff>264349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6835D527-44D9-460C-89B9-D7F521500D70}"/>
            </a:ext>
          </a:extLst>
        </xdr:cNvPr>
        <xdr:cNvSpPr>
          <a:spLocks noChangeShapeType="1"/>
        </xdr:cNvSpPr>
      </xdr:nvSpPr>
      <xdr:spPr bwMode="auto">
        <a:xfrm flipV="1">
          <a:off x="3710686" y="27150996"/>
          <a:ext cx="241098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"/>
  <sheetViews>
    <sheetView tabSelected="1" view="pageBreakPreview" zoomScaleNormal="80" zoomScaleSheetLayoutView="100" workbookViewId="0"/>
  </sheetViews>
  <sheetFormatPr defaultColWidth="8.875" defaultRowHeight="15"/>
  <cols>
    <col min="1" max="1" width="61.5" style="206" customWidth="1"/>
    <col min="2" max="2" width="6.875" style="206" bestFit="1" customWidth="1"/>
    <col min="3" max="3" width="15.875" style="206" customWidth="1"/>
    <col min="4" max="4" width="1" style="206" customWidth="1"/>
    <col min="5" max="5" width="15.875" style="206" customWidth="1"/>
    <col min="6" max="6" width="1" style="206" customWidth="1"/>
    <col min="7" max="7" width="15.875" style="206" customWidth="1"/>
    <col min="8" max="8" width="1" style="206" customWidth="1"/>
    <col min="9" max="9" width="15.875" style="206" customWidth="1"/>
    <col min="10" max="16384" width="8.875" style="206"/>
  </cols>
  <sheetData>
    <row r="1" spans="1:9" ht="21" customHeight="1">
      <c r="A1" s="59" t="s">
        <v>0</v>
      </c>
      <c r="B1" s="1"/>
      <c r="C1" s="1"/>
      <c r="D1" s="1"/>
      <c r="E1" s="1"/>
      <c r="F1" s="1"/>
      <c r="G1" s="1"/>
      <c r="H1" s="1"/>
      <c r="I1" s="1"/>
    </row>
    <row r="2" spans="1:9" ht="21" customHeight="1">
      <c r="A2" s="61" t="s">
        <v>1</v>
      </c>
      <c r="B2" s="1"/>
      <c r="C2" s="1"/>
      <c r="D2" s="1"/>
      <c r="E2" s="1"/>
      <c r="F2" s="1"/>
      <c r="G2" s="1"/>
      <c r="H2" s="1"/>
      <c r="I2" s="1"/>
    </row>
    <row r="3" spans="1:9" ht="21" customHeight="1">
      <c r="A3" s="1"/>
      <c r="B3" s="1"/>
      <c r="C3" s="1"/>
      <c r="D3" s="1"/>
      <c r="E3" s="1"/>
      <c r="F3" s="1"/>
      <c r="G3" s="1"/>
      <c r="H3" s="1"/>
      <c r="I3" s="1"/>
    </row>
    <row r="4" spans="1:9" ht="21" customHeight="1">
      <c r="A4" s="2"/>
      <c r="B4" s="2"/>
      <c r="C4" s="225" t="s">
        <v>2</v>
      </c>
      <c r="D4" s="225"/>
      <c r="E4" s="225"/>
      <c r="F4" s="70"/>
      <c r="G4" s="225" t="s">
        <v>3</v>
      </c>
      <c r="H4" s="225"/>
      <c r="I4" s="225"/>
    </row>
    <row r="5" spans="1:9" ht="21" customHeight="1">
      <c r="A5" s="2"/>
      <c r="B5" s="2"/>
      <c r="C5" s="225" t="s">
        <v>4</v>
      </c>
      <c r="D5" s="225"/>
      <c r="E5" s="225"/>
      <c r="F5" s="70"/>
      <c r="G5" s="225" t="s">
        <v>4</v>
      </c>
      <c r="H5" s="225"/>
      <c r="I5" s="225"/>
    </row>
    <row r="6" spans="1:9" ht="21" customHeight="1">
      <c r="A6" s="3"/>
      <c r="B6" s="4"/>
      <c r="C6" s="207" t="s">
        <v>217</v>
      </c>
      <c r="D6" s="5"/>
      <c r="E6" s="6" t="s">
        <v>5</v>
      </c>
      <c r="F6" s="5"/>
      <c r="G6" s="207" t="s">
        <v>217</v>
      </c>
      <c r="H6" s="5"/>
      <c r="I6" s="6" t="s">
        <v>5</v>
      </c>
    </row>
    <row r="7" spans="1:9" ht="21" customHeight="1">
      <c r="A7" s="7" t="s">
        <v>6</v>
      </c>
      <c r="B7" s="4" t="s">
        <v>7</v>
      </c>
      <c r="C7" s="8">
        <v>2025</v>
      </c>
      <c r="D7" s="8"/>
      <c r="E7" s="8">
        <v>2024</v>
      </c>
      <c r="F7" s="8"/>
      <c r="G7" s="8">
        <v>2025</v>
      </c>
      <c r="H7" s="8"/>
      <c r="I7" s="8">
        <v>2024</v>
      </c>
    </row>
    <row r="8" spans="1:9" ht="21" customHeight="1">
      <c r="A8" s="9"/>
      <c r="B8" s="4"/>
      <c r="C8" s="8" t="s">
        <v>8</v>
      </c>
      <c r="D8" s="8"/>
      <c r="E8" s="208"/>
      <c r="F8" s="8"/>
      <c r="G8" s="8" t="s">
        <v>8</v>
      </c>
      <c r="H8" s="8"/>
      <c r="I8" s="208"/>
    </row>
    <row r="9" spans="1:9" ht="21" customHeight="1">
      <c r="A9" s="3"/>
      <c r="B9" s="3"/>
      <c r="C9" s="226" t="s">
        <v>9</v>
      </c>
      <c r="D9" s="226"/>
      <c r="E9" s="226"/>
      <c r="F9" s="226"/>
      <c r="G9" s="226"/>
      <c r="H9" s="226"/>
      <c r="I9" s="226"/>
    </row>
    <row r="10" spans="1:9" ht="21" customHeight="1">
      <c r="A10" s="195" t="s">
        <v>10</v>
      </c>
      <c r="B10" s="3"/>
      <c r="C10" s="10">
        <v>37119960</v>
      </c>
      <c r="D10" s="213"/>
      <c r="E10" s="170">
        <v>43801123</v>
      </c>
      <c r="F10" s="213"/>
      <c r="G10" s="11">
        <v>0</v>
      </c>
      <c r="H10" s="213"/>
      <c r="I10" s="214">
        <v>0</v>
      </c>
    </row>
    <row r="11" spans="1:9" ht="21" customHeight="1">
      <c r="A11" s="192" t="s">
        <v>11</v>
      </c>
      <c r="B11" s="3"/>
      <c r="C11" s="10">
        <v>471820012</v>
      </c>
      <c r="D11" s="3"/>
      <c r="E11" s="170">
        <v>553168677</v>
      </c>
      <c r="F11" s="3"/>
      <c r="G11" s="11">
        <v>1875157</v>
      </c>
      <c r="H11" s="3"/>
      <c r="I11" s="170">
        <v>2058423</v>
      </c>
    </row>
    <row r="12" spans="1:9" ht="21" customHeight="1">
      <c r="A12" s="195" t="s">
        <v>12</v>
      </c>
      <c r="B12" s="12">
        <v>4</v>
      </c>
      <c r="C12" s="10">
        <v>145443268</v>
      </c>
      <c r="D12" s="13"/>
      <c r="E12" s="170">
        <v>114352450</v>
      </c>
      <c r="F12" s="13"/>
      <c r="G12" s="11">
        <v>12334629</v>
      </c>
      <c r="H12" s="13"/>
      <c r="I12" s="170">
        <v>12891496</v>
      </c>
    </row>
    <row r="13" spans="1:9" ht="21" customHeight="1">
      <c r="A13" s="195" t="s">
        <v>13</v>
      </c>
      <c r="B13" s="12"/>
      <c r="C13" s="10">
        <v>42736460</v>
      </c>
      <c r="D13" s="13"/>
      <c r="E13" s="170">
        <v>47496909</v>
      </c>
      <c r="F13" s="13"/>
      <c r="G13" s="11">
        <v>787137</v>
      </c>
      <c r="H13" s="13"/>
      <c r="I13" s="170">
        <v>567754</v>
      </c>
    </row>
    <row r="14" spans="1:9" ht="21" customHeight="1">
      <c r="A14" s="195" t="s">
        <v>14</v>
      </c>
      <c r="B14" s="12">
        <v>5</v>
      </c>
      <c r="C14" s="10">
        <v>332108939</v>
      </c>
      <c r="D14" s="14"/>
      <c r="E14" s="170">
        <v>314836755</v>
      </c>
      <c r="F14" s="14"/>
      <c r="G14" s="11">
        <v>0</v>
      </c>
      <c r="H14" s="14"/>
      <c r="I14" s="214">
        <v>0</v>
      </c>
    </row>
    <row r="15" spans="1:9" ht="21" customHeight="1">
      <c r="A15" s="195" t="s">
        <v>15</v>
      </c>
      <c r="B15" s="12">
        <v>6</v>
      </c>
      <c r="C15" s="15">
        <v>1924883</v>
      </c>
      <c r="D15" s="14"/>
      <c r="E15" s="165">
        <v>1842134</v>
      </c>
      <c r="F15" s="14"/>
      <c r="G15" s="10">
        <v>508687825</v>
      </c>
      <c r="H15" s="14"/>
      <c r="I15" s="165">
        <v>506967259</v>
      </c>
    </row>
    <row r="16" spans="1:9" ht="21" customHeight="1">
      <c r="A16" s="195" t="s">
        <v>16</v>
      </c>
      <c r="B16" s="12" t="s">
        <v>17</v>
      </c>
      <c r="C16" s="10">
        <v>2302654449</v>
      </c>
      <c r="D16" s="14"/>
      <c r="E16" s="170">
        <v>2280603456</v>
      </c>
      <c r="F16" s="14"/>
      <c r="G16" s="11">
        <v>146103067</v>
      </c>
      <c r="H16" s="14"/>
      <c r="I16" s="170">
        <v>150349184</v>
      </c>
    </row>
    <row r="17" spans="1:9" ht="21" customHeight="1">
      <c r="A17" s="195" t="s">
        <v>18</v>
      </c>
      <c r="B17" s="12"/>
      <c r="C17" s="10">
        <v>28690311</v>
      </c>
      <c r="D17" s="13"/>
      <c r="E17" s="170">
        <v>28216448</v>
      </c>
      <c r="F17" s="13"/>
      <c r="G17" s="11">
        <v>0</v>
      </c>
      <c r="H17" s="13"/>
      <c r="I17" s="214">
        <v>0</v>
      </c>
    </row>
    <row r="18" spans="1:9" ht="21" customHeight="1">
      <c r="A18" s="195" t="s">
        <v>19</v>
      </c>
      <c r="B18" s="12"/>
      <c r="C18" s="15">
        <v>0</v>
      </c>
      <c r="D18" s="14"/>
      <c r="E18" s="165">
        <v>7470</v>
      </c>
      <c r="F18" s="14"/>
      <c r="G18" s="11">
        <v>0</v>
      </c>
      <c r="H18" s="14"/>
      <c r="I18" s="214">
        <v>0</v>
      </c>
    </row>
    <row r="19" spans="1:9" ht="21" customHeight="1">
      <c r="A19" s="195" t="s">
        <v>20</v>
      </c>
      <c r="B19" s="4"/>
      <c r="C19" s="10">
        <v>44507754</v>
      </c>
      <c r="D19" s="215"/>
      <c r="E19" s="170">
        <v>45208118</v>
      </c>
      <c r="F19" s="215"/>
      <c r="G19" s="11">
        <v>119078</v>
      </c>
      <c r="H19" s="215"/>
      <c r="I19" s="170">
        <v>111462</v>
      </c>
    </row>
    <row r="20" spans="1:9" ht="21" customHeight="1">
      <c r="A20" s="192" t="s">
        <v>21</v>
      </c>
      <c r="B20" s="16"/>
      <c r="C20" s="10">
        <v>21667077</v>
      </c>
      <c r="D20" s="17"/>
      <c r="E20" s="170">
        <v>21211338</v>
      </c>
      <c r="F20" s="17"/>
      <c r="G20" s="11">
        <v>709458</v>
      </c>
      <c r="H20" s="17"/>
      <c r="I20" s="170">
        <v>722559</v>
      </c>
    </row>
    <row r="21" spans="1:9" ht="21" customHeight="1">
      <c r="A21" s="192" t="s">
        <v>22</v>
      </c>
      <c r="B21" s="4"/>
      <c r="C21" s="10">
        <v>6593502</v>
      </c>
      <c r="D21" s="215"/>
      <c r="E21" s="170">
        <v>6667826</v>
      </c>
      <c r="F21" s="215"/>
      <c r="G21" s="11">
        <v>0</v>
      </c>
      <c r="H21" s="215"/>
      <c r="I21" s="214">
        <v>0</v>
      </c>
    </row>
    <row r="22" spans="1:9" ht="21" customHeight="1">
      <c r="A22" s="195" t="s">
        <v>23</v>
      </c>
      <c r="B22" s="4"/>
      <c r="C22" s="10">
        <v>30190363</v>
      </c>
      <c r="D22" s="215"/>
      <c r="E22" s="170">
        <v>29126519</v>
      </c>
      <c r="F22" s="215"/>
      <c r="G22" s="10">
        <v>35275332</v>
      </c>
      <c r="H22" s="215"/>
      <c r="I22" s="170">
        <v>2505787</v>
      </c>
    </row>
    <row r="23" spans="1:9" ht="21" customHeight="1" thickBot="1">
      <c r="A23" s="7" t="s">
        <v>24</v>
      </c>
      <c r="B23" s="4"/>
      <c r="C23" s="18">
        <f>SUM(C10:C22)</f>
        <v>3465456978</v>
      </c>
      <c r="D23" s="215"/>
      <c r="E23" s="19">
        <f>SUM(E10:E22)</f>
        <v>3486539223</v>
      </c>
      <c r="F23" s="215"/>
      <c r="G23" s="18">
        <f>SUM(G10:G22)</f>
        <v>705891683</v>
      </c>
      <c r="H23" s="215"/>
      <c r="I23" s="19">
        <f>SUM(I10:I22)</f>
        <v>676173924</v>
      </c>
    </row>
    <row r="24" spans="1:9" ht="21" customHeight="1" thickTop="1">
      <c r="A24" s="20"/>
      <c r="B24" s="21"/>
      <c r="C24" s="22"/>
      <c r="D24" s="22"/>
      <c r="E24" s="22"/>
      <c r="F24" s="22"/>
      <c r="G24" s="22"/>
      <c r="H24" s="22"/>
      <c r="I24" s="22"/>
    </row>
    <row r="25" spans="1:9" ht="21" customHeight="1">
      <c r="A25" s="20"/>
      <c r="B25" s="21"/>
      <c r="C25" s="22"/>
      <c r="D25" s="22"/>
      <c r="E25" s="22"/>
      <c r="F25" s="22"/>
      <c r="G25" s="22"/>
      <c r="H25" s="22"/>
      <c r="I25" s="22"/>
    </row>
    <row r="26" spans="1:9" ht="21" customHeight="1">
      <c r="A26" s="20"/>
      <c r="B26" s="21"/>
      <c r="C26" s="22"/>
      <c r="D26" s="22"/>
      <c r="E26" s="22"/>
      <c r="F26" s="22"/>
      <c r="G26" s="22"/>
      <c r="H26" s="22"/>
      <c r="I26" s="22"/>
    </row>
    <row r="27" spans="1:9" ht="21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</row>
    <row r="28" spans="1:9" ht="21" customHeight="1">
      <c r="A28" s="1" t="s">
        <v>1</v>
      </c>
      <c r="B28" s="1"/>
      <c r="C28" s="1"/>
      <c r="D28" s="1"/>
      <c r="E28" s="1"/>
      <c r="F28" s="1"/>
      <c r="G28" s="1"/>
      <c r="H28" s="1"/>
      <c r="I28" s="1"/>
    </row>
    <row r="29" spans="1:9" ht="21" customHeight="1">
      <c r="A29" s="1"/>
      <c r="B29" s="1"/>
      <c r="C29" s="1"/>
      <c r="D29" s="1"/>
      <c r="E29" s="1"/>
      <c r="F29" s="1"/>
      <c r="G29" s="1"/>
      <c r="H29" s="1"/>
      <c r="I29" s="1"/>
    </row>
    <row r="30" spans="1:9" ht="21" customHeight="1">
      <c r="A30" s="2"/>
      <c r="B30" s="2"/>
      <c r="C30" s="225" t="s">
        <v>2</v>
      </c>
      <c r="D30" s="225"/>
      <c r="E30" s="225"/>
      <c r="F30" s="70"/>
      <c r="G30" s="225" t="s">
        <v>3</v>
      </c>
      <c r="H30" s="225"/>
      <c r="I30" s="225"/>
    </row>
    <row r="31" spans="1:9" ht="21" customHeight="1">
      <c r="A31" s="2"/>
      <c r="B31" s="2"/>
      <c r="C31" s="225" t="s">
        <v>4</v>
      </c>
      <c r="D31" s="225"/>
      <c r="E31" s="225"/>
      <c r="F31" s="70"/>
      <c r="G31" s="225" t="s">
        <v>4</v>
      </c>
      <c r="H31" s="225"/>
      <c r="I31" s="225"/>
    </row>
    <row r="32" spans="1:9" ht="21" customHeight="1">
      <c r="A32" s="3"/>
      <c r="B32" s="4"/>
      <c r="C32" s="207" t="s">
        <v>217</v>
      </c>
      <c r="D32" s="5"/>
      <c r="E32" s="6" t="s">
        <v>5</v>
      </c>
      <c r="F32" s="5"/>
      <c r="G32" s="207" t="s">
        <v>217</v>
      </c>
      <c r="H32" s="5"/>
      <c r="I32" s="6" t="s">
        <v>5</v>
      </c>
    </row>
    <row r="33" spans="1:9" ht="21" customHeight="1">
      <c r="A33" s="7" t="s">
        <v>25</v>
      </c>
      <c r="B33" s="4" t="s">
        <v>7</v>
      </c>
      <c r="C33" s="8">
        <v>2025</v>
      </c>
      <c r="D33" s="8"/>
      <c r="E33" s="8">
        <v>2024</v>
      </c>
      <c r="F33" s="8"/>
      <c r="G33" s="8">
        <v>2025</v>
      </c>
      <c r="H33" s="8"/>
      <c r="I33" s="8">
        <v>2024</v>
      </c>
    </row>
    <row r="34" spans="1:9" ht="21" customHeight="1">
      <c r="A34" s="9"/>
      <c r="B34" s="4"/>
      <c r="C34" s="8" t="s">
        <v>8</v>
      </c>
      <c r="D34" s="8"/>
      <c r="E34" s="208"/>
      <c r="F34" s="8"/>
      <c r="G34" s="8" t="s">
        <v>8</v>
      </c>
      <c r="H34" s="8"/>
      <c r="I34" s="208"/>
    </row>
    <row r="35" spans="1:9" ht="21" customHeight="1">
      <c r="A35" s="3"/>
      <c r="B35" s="3"/>
      <c r="C35" s="226" t="s">
        <v>9</v>
      </c>
      <c r="D35" s="226"/>
      <c r="E35" s="226"/>
      <c r="F35" s="226"/>
      <c r="G35" s="226"/>
      <c r="H35" s="226"/>
      <c r="I35" s="226"/>
    </row>
    <row r="36" spans="1:9" ht="21" customHeight="1">
      <c r="A36" s="7" t="s">
        <v>26</v>
      </c>
      <c r="B36" s="23"/>
      <c r="C36" s="23"/>
      <c r="D36" s="23"/>
      <c r="E36" s="23"/>
      <c r="F36" s="23"/>
      <c r="G36" s="23"/>
      <c r="H36" s="23"/>
      <c r="I36" s="23"/>
    </row>
    <row r="37" spans="1:9" ht="21" customHeight="1">
      <c r="A37" s="195" t="s">
        <v>27</v>
      </c>
      <c r="B37" s="24"/>
      <c r="C37" s="10">
        <v>2471357413</v>
      </c>
      <c r="D37" s="13"/>
      <c r="E37" s="170">
        <v>2473625698</v>
      </c>
      <c r="F37" s="13"/>
      <c r="G37" s="11">
        <v>0</v>
      </c>
      <c r="H37" s="13"/>
      <c r="I37" s="214">
        <v>0</v>
      </c>
    </row>
    <row r="38" spans="1:9" ht="21" customHeight="1">
      <c r="A38" s="195" t="s">
        <v>28</v>
      </c>
      <c r="B38" s="24"/>
      <c r="C38" s="10">
        <v>223384339</v>
      </c>
      <c r="D38" s="17"/>
      <c r="E38" s="170">
        <v>229838535</v>
      </c>
      <c r="F38" s="17"/>
      <c r="G38" s="11">
        <v>78550997</v>
      </c>
      <c r="H38" s="17"/>
      <c r="I38" s="84">
        <v>79649586</v>
      </c>
    </row>
    <row r="39" spans="1:9" ht="21" customHeight="1">
      <c r="A39" s="195" t="s">
        <v>29</v>
      </c>
      <c r="B39" s="24"/>
      <c r="C39" s="10">
        <v>10621137</v>
      </c>
      <c r="D39" s="17"/>
      <c r="E39" s="170">
        <v>9226897</v>
      </c>
      <c r="F39" s="17"/>
      <c r="G39" s="11">
        <v>0</v>
      </c>
      <c r="H39" s="17"/>
      <c r="I39" s="214">
        <v>0</v>
      </c>
    </row>
    <row r="40" spans="1:9" ht="21" customHeight="1">
      <c r="A40" s="195" t="s">
        <v>30</v>
      </c>
      <c r="B40" s="25"/>
      <c r="C40" s="10">
        <v>1083949</v>
      </c>
      <c r="D40" s="17"/>
      <c r="E40" s="170">
        <v>1750355</v>
      </c>
      <c r="F40" s="17"/>
      <c r="G40" s="26">
        <v>0</v>
      </c>
      <c r="H40" s="17"/>
      <c r="I40" s="214">
        <v>0</v>
      </c>
    </row>
    <row r="41" spans="1:9" ht="21" customHeight="1">
      <c r="A41" s="195" t="s">
        <v>31</v>
      </c>
      <c r="B41" s="3"/>
      <c r="C41" s="10">
        <v>40177505</v>
      </c>
      <c r="D41" s="23"/>
      <c r="E41" s="170">
        <v>46281016</v>
      </c>
      <c r="F41" s="23"/>
      <c r="G41" s="11">
        <v>404703</v>
      </c>
      <c r="H41" s="23"/>
      <c r="I41" s="214">
        <v>1325673</v>
      </c>
    </row>
    <row r="42" spans="1:9" ht="21" customHeight="1">
      <c r="A42" s="195" t="s">
        <v>32</v>
      </c>
      <c r="B42" s="27">
        <v>10</v>
      </c>
      <c r="C42" s="10">
        <v>108876887</v>
      </c>
      <c r="D42" s="23"/>
      <c r="E42" s="170">
        <v>106744839</v>
      </c>
      <c r="F42" s="23"/>
      <c r="G42" s="11">
        <v>84140513</v>
      </c>
      <c r="H42" s="23"/>
      <c r="I42" s="84">
        <v>83806939</v>
      </c>
    </row>
    <row r="43" spans="1:9" ht="21" customHeight="1">
      <c r="A43" s="195" t="s">
        <v>33</v>
      </c>
      <c r="B43" s="12"/>
      <c r="C43" s="10">
        <v>19507101</v>
      </c>
      <c r="D43" s="216"/>
      <c r="E43" s="170">
        <v>19441836</v>
      </c>
      <c r="F43" s="216"/>
      <c r="G43" s="11">
        <v>179022</v>
      </c>
      <c r="H43" s="216"/>
      <c r="I43" s="84">
        <v>156573</v>
      </c>
    </row>
    <row r="44" spans="1:9" ht="21" customHeight="1">
      <c r="A44" s="3" t="s">
        <v>34</v>
      </c>
      <c r="B44" s="4"/>
      <c r="C44" s="10">
        <v>885265</v>
      </c>
      <c r="D44" s="4"/>
      <c r="E44" s="170">
        <v>799578</v>
      </c>
      <c r="F44" s="4"/>
      <c r="G44" s="26">
        <v>0</v>
      </c>
      <c r="H44" s="4"/>
      <c r="I44" s="214">
        <v>0</v>
      </c>
    </row>
    <row r="45" spans="1:9" ht="21" customHeight="1">
      <c r="A45" s="195" t="s">
        <v>35</v>
      </c>
      <c r="B45" s="4"/>
      <c r="C45" s="10">
        <v>82135824</v>
      </c>
      <c r="D45" s="13"/>
      <c r="E45" s="170">
        <v>103993395</v>
      </c>
      <c r="F45" s="13"/>
      <c r="G45" s="11">
        <v>1749951</v>
      </c>
      <c r="H45" s="13"/>
      <c r="I45" s="84">
        <v>1443307</v>
      </c>
    </row>
    <row r="46" spans="1:9" ht="21" customHeight="1">
      <c r="A46" s="7" t="s">
        <v>36</v>
      </c>
      <c r="B46" s="28"/>
      <c r="C46" s="29">
        <f>SUM(C37:C45)</f>
        <v>2958029420</v>
      </c>
      <c r="D46" s="3"/>
      <c r="E46" s="29">
        <f>SUM(E37:E45)</f>
        <v>2991702149</v>
      </c>
      <c r="F46" s="3"/>
      <c r="G46" s="29">
        <f>SUM(G37:G45)</f>
        <v>165025186</v>
      </c>
      <c r="H46" s="3"/>
      <c r="I46" s="29">
        <f>SUM(I37:I45)</f>
        <v>166382078</v>
      </c>
    </row>
    <row r="47" spans="1:9" ht="21" customHeight="1">
      <c r="A47" s="7"/>
      <c r="B47" s="21"/>
      <c r="C47" s="30"/>
      <c r="D47" s="31"/>
      <c r="E47" s="30"/>
      <c r="F47" s="31"/>
      <c r="G47" s="30"/>
      <c r="H47" s="31"/>
      <c r="I47" s="30"/>
    </row>
    <row r="48" spans="1:9" ht="21" customHeight="1">
      <c r="A48" s="7" t="s">
        <v>37</v>
      </c>
      <c r="B48" s="32"/>
      <c r="C48" s="33"/>
      <c r="D48" s="31"/>
      <c r="E48" s="33"/>
      <c r="F48" s="31"/>
      <c r="G48" s="33"/>
      <c r="H48" s="31"/>
      <c r="I48" s="33"/>
    </row>
    <row r="49" spans="1:9" ht="21" customHeight="1">
      <c r="A49" s="209" t="s">
        <v>38</v>
      </c>
      <c r="B49" s="34"/>
      <c r="C49" s="33"/>
      <c r="D49" s="35"/>
      <c r="E49" s="33"/>
      <c r="F49" s="35"/>
      <c r="G49" s="33"/>
      <c r="H49" s="35"/>
      <c r="I49" s="33"/>
    </row>
    <row r="50" spans="1:9" ht="21" customHeight="1">
      <c r="A50" s="195" t="s">
        <v>39</v>
      </c>
      <c r="B50" s="34"/>
      <c r="C50" s="33"/>
      <c r="D50" s="35"/>
      <c r="E50" s="33"/>
      <c r="F50" s="35"/>
      <c r="G50" s="33"/>
      <c r="H50" s="35"/>
      <c r="I50" s="33"/>
    </row>
    <row r="51" spans="1:9" ht="21" customHeight="1" thickBot="1">
      <c r="A51" s="195" t="s">
        <v>40</v>
      </c>
      <c r="B51" s="4"/>
      <c r="C51" s="36">
        <v>33991922</v>
      </c>
      <c r="D51" s="17"/>
      <c r="E51" s="217">
        <v>33991922</v>
      </c>
      <c r="F51" s="17"/>
      <c r="G51" s="37">
        <v>33991922</v>
      </c>
      <c r="H51" s="17"/>
      <c r="I51" s="218">
        <v>33991922</v>
      </c>
    </row>
    <row r="52" spans="1:9" ht="21" customHeight="1" thickTop="1">
      <c r="A52" s="195" t="s">
        <v>41</v>
      </c>
      <c r="B52" s="21"/>
      <c r="C52" s="10"/>
      <c r="D52" s="17"/>
      <c r="E52" s="170"/>
      <c r="F52" s="17"/>
      <c r="G52" s="11"/>
      <c r="H52" s="17"/>
      <c r="I52" s="84"/>
    </row>
    <row r="53" spans="1:9" ht="21" customHeight="1">
      <c r="A53" s="195" t="s">
        <v>42</v>
      </c>
      <c r="B53" s="4"/>
      <c r="C53" s="219">
        <v>33671073</v>
      </c>
      <c r="D53" s="17"/>
      <c r="E53" s="219">
        <v>33671073</v>
      </c>
      <c r="F53" s="17"/>
      <c r="G53" s="219">
        <v>33671073</v>
      </c>
      <c r="H53" s="17"/>
      <c r="I53" s="219">
        <v>33671073</v>
      </c>
    </row>
    <row r="54" spans="1:9" ht="21" customHeight="1">
      <c r="A54" s="195" t="s">
        <v>43</v>
      </c>
      <c r="B54" s="34"/>
      <c r="C54" s="10">
        <v>11019190</v>
      </c>
      <c r="D54" s="17"/>
      <c r="E54" s="170">
        <v>11019190</v>
      </c>
      <c r="F54" s="17"/>
      <c r="G54" s="11">
        <v>407069914</v>
      </c>
      <c r="H54" s="17"/>
      <c r="I54" s="84">
        <v>407069914</v>
      </c>
    </row>
    <row r="55" spans="1:9" ht="21" customHeight="1">
      <c r="A55" s="195" t="s">
        <v>44</v>
      </c>
      <c r="B55" s="34"/>
      <c r="C55" s="10">
        <v>20936363</v>
      </c>
      <c r="D55" s="17"/>
      <c r="E55" s="170">
        <v>20794754</v>
      </c>
      <c r="F55" s="17"/>
      <c r="G55" s="11">
        <v>0</v>
      </c>
      <c r="H55" s="17"/>
      <c r="I55" s="214">
        <v>0</v>
      </c>
    </row>
    <row r="56" spans="1:9" ht="21" customHeight="1">
      <c r="A56" s="195" t="s">
        <v>45</v>
      </c>
      <c r="B56" s="34"/>
      <c r="C56" s="10"/>
      <c r="D56" s="17"/>
      <c r="E56" s="220"/>
      <c r="F56" s="17"/>
      <c r="G56" s="11"/>
      <c r="H56" s="17"/>
      <c r="I56" s="214"/>
    </row>
    <row r="57" spans="1:9" ht="21" customHeight="1">
      <c r="A57" s="195" t="s">
        <v>46</v>
      </c>
      <c r="B57" s="34"/>
      <c r="C57" s="10"/>
      <c r="D57" s="17"/>
      <c r="E57" s="220"/>
      <c r="F57" s="17"/>
      <c r="G57" s="11"/>
      <c r="H57" s="17"/>
      <c r="I57" s="214"/>
    </row>
    <row r="58" spans="1:9" ht="21" customHeight="1">
      <c r="A58" s="195" t="s">
        <v>47</v>
      </c>
      <c r="B58" s="34"/>
      <c r="C58" s="10">
        <v>3400000</v>
      </c>
      <c r="D58" s="17"/>
      <c r="E58" s="170">
        <v>3400000</v>
      </c>
      <c r="F58" s="17"/>
      <c r="G58" s="11">
        <v>3400000</v>
      </c>
      <c r="H58" s="17"/>
      <c r="I58" s="84">
        <v>3400000</v>
      </c>
    </row>
    <row r="59" spans="1:9" ht="21" customHeight="1">
      <c r="A59" s="195" t="s">
        <v>48</v>
      </c>
      <c r="B59" s="34"/>
      <c r="C59" s="221">
        <v>432230814</v>
      </c>
      <c r="D59" s="17"/>
      <c r="E59" s="222">
        <v>419750578</v>
      </c>
      <c r="F59" s="17"/>
      <c r="G59" s="223">
        <v>96725510</v>
      </c>
      <c r="H59" s="17"/>
      <c r="I59" s="224">
        <v>65650859</v>
      </c>
    </row>
    <row r="60" spans="1:9" ht="21" customHeight="1">
      <c r="A60" s="195" t="s">
        <v>49</v>
      </c>
      <c r="B60" s="34"/>
      <c r="C60" s="38">
        <f>SUM(C53:C59)</f>
        <v>501257440</v>
      </c>
      <c r="D60" s="17"/>
      <c r="E60" s="38">
        <f>SUM(E53:E59)</f>
        <v>488635595</v>
      </c>
      <c r="F60" s="17"/>
      <c r="G60" s="38">
        <f>SUM(G53:G59)</f>
        <v>540866497</v>
      </c>
      <c r="H60" s="17"/>
      <c r="I60" s="38">
        <f>SUM(I53:I59)</f>
        <v>509791846</v>
      </c>
    </row>
    <row r="61" spans="1:9" ht="21" customHeight="1">
      <c r="A61" s="195" t="s">
        <v>50</v>
      </c>
      <c r="B61" s="34"/>
      <c r="C61" s="38">
        <v>6170118</v>
      </c>
      <c r="D61" s="17"/>
      <c r="E61" s="166">
        <v>6201479</v>
      </c>
      <c r="F61" s="17"/>
      <c r="G61" s="26">
        <v>0</v>
      </c>
      <c r="H61" s="17"/>
      <c r="I61" s="214">
        <v>0</v>
      </c>
    </row>
    <row r="62" spans="1:9" ht="21" customHeight="1">
      <c r="A62" s="7" t="s">
        <v>51</v>
      </c>
      <c r="B62" s="34"/>
      <c r="C62" s="39">
        <f>SUM(C60:C61)</f>
        <v>507427558</v>
      </c>
      <c r="D62" s="17"/>
      <c r="E62" s="39">
        <f>SUM(E60:E61)</f>
        <v>494837074</v>
      </c>
      <c r="F62" s="17"/>
      <c r="G62" s="39">
        <f>SUM(G60:G61)</f>
        <v>540866497</v>
      </c>
      <c r="H62" s="17"/>
      <c r="I62" s="39">
        <f>SUM(I60:I61)</f>
        <v>509791846</v>
      </c>
    </row>
    <row r="63" spans="1:9" ht="21" customHeight="1">
      <c r="A63" s="7"/>
      <c r="B63" s="34"/>
      <c r="C63" s="40"/>
      <c r="D63" s="17"/>
      <c r="E63" s="40"/>
      <c r="F63" s="17"/>
      <c r="G63" s="40"/>
      <c r="H63" s="17"/>
      <c r="I63" s="40"/>
    </row>
    <row r="64" spans="1:9" ht="21" customHeight="1" thickBot="1">
      <c r="A64" s="7" t="s">
        <v>52</v>
      </c>
      <c r="B64" s="34"/>
      <c r="C64" s="41">
        <f>SUM(C46,C62)</f>
        <v>3465456978</v>
      </c>
      <c r="D64" s="17"/>
      <c r="E64" s="41">
        <f>SUM(E46,E62)</f>
        <v>3486539223</v>
      </c>
      <c r="F64" s="17"/>
      <c r="G64" s="41">
        <f>SUM(G46,G62)</f>
        <v>705891683</v>
      </c>
      <c r="H64" s="17"/>
      <c r="I64" s="41">
        <f>SUM(I46,I62)</f>
        <v>676173924</v>
      </c>
    </row>
    <row r="65" spans="1:9" ht="21" customHeight="1" thickTop="1">
      <c r="A65" s="42"/>
      <c r="B65" s="34"/>
      <c r="C65" s="35"/>
      <c r="D65" s="35"/>
      <c r="E65" s="35"/>
      <c r="F65" s="35"/>
      <c r="G65" s="35"/>
      <c r="H65" s="35"/>
      <c r="I65" s="35"/>
    </row>
    <row r="66" spans="1:9" ht="21" customHeight="1">
      <c r="A66" s="42"/>
      <c r="B66" s="34"/>
      <c r="C66" s="35"/>
      <c r="D66" s="35"/>
      <c r="E66" s="35"/>
      <c r="F66" s="35"/>
      <c r="G66" s="35"/>
      <c r="H66" s="35"/>
      <c r="I66" s="35"/>
    </row>
    <row r="67" spans="1:9" ht="21" customHeight="1">
      <c r="A67" s="42"/>
      <c r="B67" s="34"/>
      <c r="C67" s="35"/>
      <c r="D67" s="35"/>
      <c r="E67" s="35"/>
      <c r="F67" s="35"/>
      <c r="G67" s="35"/>
      <c r="H67" s="35"/>
      <c r="I67" s="35"/>
    </row>
    <row r="68" spans="1:9" ht="21" customHeight="1">
      <c r="A68" s="42"/>
      <c r="B68" s="34"/>
      <c r="C68" s="35"/>
      <c r="D68" s="35"/>
      <c r="E68" s="35"/>
      <c r="F68" s="35"/>
      <c r="G68" s="35"/>
      <c r="H68" s="35"/>
      <c r="I68" s="35"/>
    </row>
    <row r="69" spans="1:9" ht="21" customHeight="1">
      <c r="A69" s="42"/>
      <c r="B69" s="34"/>
      <c r="C69" s="35"/>
      <c r="D69" s="35"/>
      <c r="E69" s="35"/>
      <c r="F69" s="35"/>
      <c r="G69" s="35"/>
      <c r="H69" s="35"/>
      <c r="I69" s="35"/>
    </row>
    <row r="70" spans="1:9" ht="21" customHeight="1">
      <c r="A70" s="42"/>
      <c r="B70" s="34"/>
      <c r="C70" s="35"/>
      <c r="D70" s="35"/>
      <c r="E70" s="22"/>
      <c r="F70" s="35"/>
      <c r="G70" s="22"/>
      <c r="H70" s="35"/>
      <c r="I70" s="22"/>
    </row>
    <row r="71" spans="1:9" ht="21" customHeight="1">
      <c r="A71" s="42"/>
      <c r="B71" s="34"/>
      <c r="C71" s="35"/>
      <c r="D71" s="35"/>
      <c r="E71" s="22"/>
      <c r="F71" s="35"/>
      <c r="G71" s="22"/>
      <c r="H71" s="35"/>
      <c r="I71" s="22"/>
    </row>
    <row r="72" spans="1:9" ht="21" customHeight="1">
      <c r="A72" s="227" t="s">
        <v>53</v>
      </c>
      <c r="B72" s="228"/>
      <c r="C72" s="228"/>
      <c r="D72" s="228"/>
      <c r="E72" s="228"/>
      <c r="F72" s="228"/>
      <c r="G72" s="228"/>
      <c r="H72" s="228"/>
      <c r="I72" s="228"/>
    </row>
    <row r="73" spans="1:9" ht="21" customHeight="1">
      <c r="A73" s="227" t="s">
        <v>54</v>
      </c>
      <c r="B73" s="228"/>
      <c r="C73" s="228"/>
      <c r="D73" s="228"/>
      <c r="E73" s="228"/>
      <c r="F73" s="228"/>
      <c r="G73" s="228"/>
      <c r="H73" s="228"/>
      <c r="I73" s="228"/>
    </row>
  </sheetData>
  <mergeCells count="12">
    <mergeCell ref="C30:E30"/>
    <mergeCell ref="G30:I30"/>
    <mergeCell ref="C4:E4"/>
    <mergeCell ref="G4:I4"/>
    <mergeCell ref="C5:E5"/>
    <mergeCell ref="G5:I5"/>
    <mergeCell ref="C9:I9"/>
    <mergeCell ref="C31:E31"/>
    <mergeCell ref="G31:I31"/>
    <mergeCell ref="C35:I35"/>
    <mergeCell ref="A72:I72"/>
    <mergeCell ref="A73:I73"/>
  </mergeCells>
  <pageMargins left="0.8" right="0.8" top="0.48" bottom="0.5" header="0.5" footer="0.5"/>
  <pageSetup paperSize="9" scale="59" firstPageNumber="2" fitToHeight="0" orientation="portrait" useFirstPageNumber="1" horizontalDpi="1200" verticalDpi="1200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FB024-43B6-463C-B3F2-D7FBFA43B19C}">
  <sheetPr>
    <pageSetUpPr fitToPage="1"/>
  </sheetPr>
  <dimension ref="A1:J83"/>
  <sheetViews>
    <sheetView view="pageBreakPreview" zoomScaleNormal="80" zoomScaleSheetLayoutView="100" workbookViewId="0"/>
  </sheetViews>
  <sheetFormatPr defaultColWidth="9.125" defaultRowHeight="21" customHeight="1"/>
  <cols>
    <col min="1" max="1" width="72.875" style="182" customWidth="1"/>
    <col min="2" max="2" width="5" style="64" customWidth="1"/>
    <col min="3" max="3" width="1" style="182" customWidth="1"/>
    <col min="4" max="4" width="13.125" style="182" customWidth="1"/>
    <col min="5" max="5" width="1" style="182" customWidth="1"/>
    <col min="6" max="6" width="13.125" style="182" customWidth="1"/>
    <col min="7" max="7" width="1" style="182" customWidth="1"/>
    <col min="8" max="8" width="13.125" style="182" customWidth="1"/>
    <col min="9" max="9" width="1" style="182" customWidth="1"/>
    <col min="10" max="10" width="13.125" style="182" customWidth="1"/>
    <col min="11" max="16384" width="9.125" style="182"/>
  </cols>
  <sheetData>
    <row r="1" spans="1:10" s="56" customFormat="1" ht="21" customHeight="1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58"/>
    </row>
    <row r="2" spans="1:10" s="56" customFormat="1" ht="21" customHeight="1">
      <c r="A2" s="61" t="s">
        <v>55</v>
      </c>
      <c r="B2" s="62"/>
      <c r="C2" s="62"/>
      <c r="D2" s="62"/>
      <c r="E2" s="62"/>
      <c r="F2" s="62"/>
      <c r="G2" s="62"/>
      <c r="H2" s="62"/>
      <c r="I2" s="62"/>
      <c r="J2" s="58"/>
    </row>
    <row r="3" spans="1:10" s="56" customFormat="1" ht="21" customHeight="1">
      <c r="A3" s="61"/>
      <c r="B3" s="62"/>
      <c r="C3" s="62"/>
      <c r="D3" s="62"/>
      <c r="E3" s="62"/>
      <c r="F3" s="62"/>
      <c r="G3" s="62"/>
      <c r="H3" s="62"/>
      <c r="I3" s="62"/>
      <c r="J3" s="62"/>
    </row>
    <row r="4" spans="1:10" s="56" customFormat="1" ht="21" customHeight="1">
      <c r="A4" s="61"/>
      <c r="B4" s="62"/>
      <c r="C4" s="62"/>
      <c r="D4" s="232" t="s">
        <v>2</v>
      </c>
      <c r="E4" s="232"/>
      <c r="F4" s="232"/>
      <c r="G4" s="72"/>
      <c r="H4" s="232" t="s">
        <v>3</v>
      </c>
      <c r="I4" s="232"/>
      <c r="J4" s="232"/>
    </row>
    <row r="5" spans="1:10" s="56" customFormat="1" ht="21" customHeight="1">
      <c r="A5" s="63"/>
      <c r="B5" s="62"/>
      <c r="C5" s="62"/>
      <c r="D5" s="232" t="s">
        <v>4</v>
      </c>
      <c r="E5" s="232"/>
      <c r="F5" s="232"/>
      <c r="G5" s="72"/>
      <c r="H5" s="232" t="s">
        <v>4</v>
      </c>
      <c r="I5" s="232"/>
      <c r="J5" s="232"/>
    </row>
    <row r="6" spans="1:10" s="56" customFormat="1" ht="21" customHeight="1">
      <c r="B6" s="64"/>
      <c r="C6" s="182"/>
      <c r="D6" s="229" t="s">
        <v>56</v>
      </c>
      <c r="E6" s="229"/>
      <c r="F6" s="229"/>
      <c r="G6" s="72"/>
      <c r="H6" s="229" t="s">
        <v>56</v>
      </c>
      <c r="I6" s="229"/>
      <c r="J6" s="229"/>
    </row>
    <row r="7" spans="1:10" s="72" customFormat="1" ht="21" customHeight="1">
      <c r="A7" s="59"/>
      <c r="B7" s="65"/>
      <c r="C7" s="73"/>
      <c r="D7" s="230" t="s">
        <v>217</v>
      </c>
      <c r="E7" s="229"/>
      <c r="F7" s="229"/>
      <c r="H7" s="230" t="s">
        <v>217</v>
      </c>
      <c r="I7" s="229"/>
      <c r="J7" s="229"/>
    </row>
    <row r="8" spans="1:10" s="72" customFormat="1" ht="21" customHeight="1">
      <c r="A8" s="59"/>
      <c r="B8" s="65"/>
      <c r="C8" s="73"/>
      <c r="D8" s="8">
        <v>2025</v>
      </c>
      <c r="E8" s="8"/>
      <c r="F8" s="8">
        <v>2024</v>
      </c>
      <c r="G8" s="8"/>
      <c r="H8" s="8">
        <v>2025</v>
      </c>
      <c r="I8" s="8"/>
      <c r="J8" s="8">
        <v>2024</v>
      </c>
    </row>
    <row r="9" spans="1:10" s="72" customFormat="1" ht="21" customHeight="1">
      <c r="A9" s="59"/>
      <c r="B9" s="73"/>
      <c r="C9" s="73"/>
      <c r="D9" s="231" t="s">
        <v>9</v>
      </c>
      <c r="E9" s="231"/>
      <c r="F9" s="231"/>
      <c r="G9" s="231"/>
      <c r="H9" s="231"/>
      <c r="I9" s="231"/>
      <c r="J9" s="231"/>
    </row>
    <row r="10" spans="1:10" ht="19.5">
      <c r="A10" s="192" t="s">
        <v>57</v>
      </c>
      <c r="B10" s="43"/>
      <c r="C10" s="44"/>
      <c r="D10" s="45">
        <v>40628086</v>
      </c>
      <c r="E10" s="45"/>
      <c r="F10" s="45">
        <v>41379867</v>
      </c>
      <c r="G10" s="45"/>
      <c r="H10" s="45">
        <v>1154451</v>
      </c>
      <c r="J10" s="45">
        <v>1098922</v>
      </c>
    </row>
    <row r="11" spans="1:10" ht="21" customHeight="1">
      <c r="A11" s="195" t="s">
        <v>58</v>
      </c>
      <c r="B11" s="43"/>
      <c r="C11" s="44"/>
      <c r="D11" s="45">
        <v>9580816</v>
      </c>
      <c r="E11" s="45"/>
      <c r="F11" s="45">
        <v>9618709</v>
      </c>
      <c r="G11" s="45"/>
      <c r="H11" s="45">
        <v>1141456</v>
      </c>
      <c r="J11" s="45">
        <v>1165836</v>
      </c>
    </row>
    <row r="12" spans="1:10" ht="21" customHeight="1">
      <c r="A12" s="192" t="s">
        <v>59</v>
      </c>
      <c r="B12" s="43"/>
      <c r="C12" s="44"/>
      <c r="D12" s="46">
        <f>D10-D11</f>
        <v>31047270</v>
      </c>
      <c r="E12" s="47"/>
      <c r="F12" s="46">
        <f>F10-F11</f>
        <v>31761158</v>
      </c>
      <c r="G12" s="47"/>
      <c r="H12" s="46">
        <f>H10-H11</f>
        <v>12995</v>
      </c>
      <c r="J12" s="46">
        <f>J10-J11</f>
        <v>-66914</v>
      </c>
    </row>
    <row r="13" spans="1:10" ht="21" customHeight="1">
      <c r="A13" s="192" t="s">
        <v>60</v>
      </c>
      <c r="B13" s="43"/>
      <c r="C13" s="44"/>
      <c r="D13" s="47">
        <v>10814946</v>
      </c>
      <c r="E13" s="47"/>
      <c r="F13" s="47">
        <v>11168070</v>
      </c>
      <c r="G13" s="47"/>
      <c r="H13" s="47">
        <v>639540</v>
      </c>
      <c r="J13" s="47">
        <v>617181</v>
      </c>
    </row>
    <row r="14" spans="1:10" ht="21" customHeight="1">
      <c r="A14" s="192" t="s">
        <v>61</v>
      </c>
      <c r="B14" s="43"/>
      <c r="C14" s="44"/>
      <c r="D14" s="47">
        <v>3187715</v>
      </c>
      <c r="E14" s="47"/>
      <c r="F14" s="47">
        <v>3271236</v>
      </c>
      <c r="G14" s="47"/>
      <c r="H14" s="47">
        <v>0</v>
      </c>
      <c r="J14" s="47">
        <v>0</v>
      </c>
    </row>
    <row r="15" spans="1:10" ht="21" customHeight="1">
      <c r="A15" s="192" t="s">
        <v>62</v>
      </c>
      <c r="B15" s="43"/>
      <c r="C15" s="44"/>
      <c r="D15" s="46">
        <f>D13-D14</f>
        <v>7627231</v>
      </c>
      <c r="E15" s="47"/>
      <c r="F15" s="46">
        <f>F13-F14</f>
        <v>7896834</v>
      </c>
      <c r="G15" s="47"/>
      <c r="H15" s="46">
        <f>H13-H14</f>
        <v>639540</v>
      </c>
      <c r="J15" s="46">
        <f>J13-J14</f>
        <v>617181</v>
      </c>
    </row>
    <row r="16" spans="1:10" ht="21" customHeight="1">
      <c r="A16" s="192" t="s">
        <v>63</v>
      </c>
      <c r="B16" s="43"/>
      <c r="C16" s="44"/>
      <c r="D16" s="47"/>
      <c r="E16" s="47"/>
      <c r="F16" s="47"/>
      <c r="G16" s="47"/>
      <c r="H16" s="47"/>
      <c r="J16" s="47"/>
    </row>
    <row r="17" spans="1:10" ht="21" customHeight="1">
      <c r="A17" s="192" t="s">
        <v>64</v>
      </c>
      <c r="B17" s="43"/>
      <c r="C17" s="44"/>
      <c r="D17" s="47">
        <v>3401741</v>
      </c>
      <c r="E17" s="47"/>
      <c r="F17" s="47">
        <v>2716608</v>
      </c>
      <c r="G17" s="47"/>
      <c r="H17" s="47">
        <v>-861411</v>
      </c>
      <c r="J17" s="47">
        <v>-1219164</v>
      </c>
    </row>
    <row r="18" spans="1:10" ht="21" customHeight="1">
      <c r="A18" s="192" t="s">
        <v>226</v>
      </c>
      <c r="B18" s="43"/>
      <c r="C18" s="44"/>
      <c r="D18" s="47">
        <v>93361</v>
      </c>
      <c r="E18" s="47"/>
      <c r="F18" s="47">
        <v>68497</v>
      </c>
      <c r="G18" s="47"/>
      <c r="H18" s="47">
        <v>0</v>
      </c>
      <c r="J18" s="47">
        <v>0</v>
      </c>
    </row>
    <row r="19" spans="1:10" ht="21" customHeight="1">
      <c r="A19" s="195" t="s">
        <v>65</v>
      </c>
      <c r="B19" s="43"/>
      <c r="C19" s="44"/>
      <c r="D19" s="48">
        <v>82749</v>
      </c>
      <c r="E19" s="47"/>
      <c r="F19" s="48">
        <v>148239</v>
      </c>
      <c r="G19" s="47"/>
      <c r="H19" s="48">
        <v>0</v>
      </c>
      <c r="J19" s="48">
        <v>0</v>
      </c>
    </row>
    <row r="20" spans="1:10" ht="21" customHeight="1">
      <c r="A20" s="195" t="s">
        <v>66</v>
      </c>
      <c r="B20" s="43"/>
      <c r="C20" s="44"/>
      <c r="D20" s="47">
        <v>28502</v>
      </c>
      <c r="E20" s="47"/>
      <c r="F20" s="47">
        <v>34459</v>
      </c>
      <c r="G20" s="47"/>
      <c r="H20" s="47">
        <v>32049913</v>
      </c>
      <c r="J20" s="47">
        <v>26998555</v>
      </c>
    </row>
    <row r="21" spans="1:10" ht="21" customHeight="1">
      <c r="A21" s="192" t="s">
        <v>67</v>
      </c>
      <c r="B21" s="43"/>
      <c r="C21" s="44"/>
      <c r="D21" s="47">
        <v>715905</v>
      </c>
      <c r="E21" s="47"/>
      <c r="F21" s="47">
        <v>369544</v>
      </c>
      <c r="G21" s="47"/>
      <c r="H21" s="47">
        <v>53619</v>
      </c>
      <c r="J21" s="47">
        <v>0</v>
      </c>
    </row>
    <row r="22" spans="1:10" ht="21" customHeight="1">
      <c r="A22" s="195" t="s">
        <v>68</v>
      </c>
      <c r="B22" s="43"/>
      <c r="C22" s="44"/>
      <c r="D22" s="46">
        <f>SUM(D12,D15,D16:D21)</f>
        <v>42996759</v>
      </c>
      <c r="E22" s="47"/>
      <c r="F22" s="46">
        <f>SUM(F12,F15,F17,F18:F21)</f>
        <v>42995339</v>
      </c>
      <c r="G22" s="47"/>
      <c r="H22" s="46">
        <f>SUM(H12,H15,H16:H21)</f>
        <v>31894656</v>
      </c>
      <c r="J22" s="46">
        <f>SUM(J12,J15,,J17,J18:J21)</f>
        <v>26329658</v>
      </c>
    </row>
    <row r="23" spans="1:10" ht="21" customHeight="1">
      <c r="A23" s="192" t="s">
        <v>69</v>
      </c>
      <c r="B23" s="43"/>
      <c r="C23" s="44"/>
      <c r="D23" s="47"/>
      <c r="E23" s="47"/>
      <c r="F23" s="47"/>
      <c r="G23" s="47"/>
      <c r="H23" s="47"/>
      <c r="J23" s="47"/>
    </row>
    <row r="24" spans="1:10" ht="21" customHeight="1">
      <c r="A24" s="195" t="s">
        <v>70</v>
      </c>
      <c r="B24" s="43"/>
      <c r="C24" s="44"/>
      <c r="D24" s="47">
        <v>9205448</v>
      </c>
      <c r="E24" s="47"/>
      <c r="F24" s="47">
        <v>8684195</v>
      </c>
      <c r="G24" s="47"/>
      <c r="H24" s="47">
        <v>565538</v>
      </c>
      <c r="J24" s="47">
        <v>298925</v>
      </c>
    </row>
    <row r="25" spans="1:10" ht="21" customHeight="1">
      <c r="A25" s="195" t="s">
        <v>71</v>
      </c>
      <c r="B25" s="43"/>
      <c r="C25" s="44"/>
      <c r="D25" s="47">
        <v>47231</v>
      </c>
      <c r="E25" s="47"/>
      <c r="F25" s="47">
        <v>65950</v>
      </c>
      <c r="G25" s="47"/>
      <c r="H25" s="47">
        <v>23464</v>
      </c>
      <c r="J25" s="47">
        <v>26339</v>
      </c>
    </row>
    <row r="26" spans="1:10" ht="21" customHeight="1">
      <c r="A26" s="195" t="s">
        <v>72</v>
      </c>
      <c r="B26" s="43"/>
      <c r="C26" s="44"/>
      <c r="D26" s="47">
        <v>2778767</v>
      </c>
      <c r="E26" s="47"/>
      <c r="F26" s="47">
        <v>2833186</v>
      </c>
      <c r="G26" s="47"/>
      <c r="H26" s="47">
        <v>38142</v>
      </c>
      <c r="J26" s="47">
        <v>10292</v>
      </c>
    </row>
    <row r="27" spans="1:10" ht="21" customHeight="1">
      <c r="A27" s="195" t="s">
        <v>73</v>
      </c>
      <c r="B27" s="43"/>
      <c r="C27" s="44"/>
      <c r="D27" s="47">
        <v>1321763</v>
      </c>
      <c r="E27" s="47"/>
      <c r="F27" s="47">
        <v>1341354</v>
      </c>
      <c r="G27" s="47"/>
      <c r="H27" s="47">
        <v>1989</v>
      </c>
      <c r="J27" s="47">
        <v>84</v>
      </c>
    </row>
    <row r="28" spans="1:10" ht="21" customHeight="1">
      <c r="A28" s="195" t="s">
        <v>74</v>
      </c>
      <c r="B28" s="43"/>
      <c r="C28" s="44"/>
      <c r="D28" s="47">
        <v>3786713</v>
      </c>
      <c r="E28" s="47"/>
      <c r="F28" s="47">
        <v>5175636</v>
      </c>
      <c r="G28" s="47"/>
      <c r="H28" s="47">
        <v>192625</v>
      </c>
      <c r="J28" s="47">
        <v>227216</v>
      </c>
    </row>
    <row r="29" spans="1:10" ht="21" customHeight="1">
      <c r="A29" s="195" t="s">
        <v>75</v>
      </c>
      <c r="B29" s="43"/>
      <c r="C29" s="44"/>
      <c r="D29" s="46">
        <f>SUM(D24:D28)</f>
        <v>17139922</v>
      </c>
      <c r="E29" s="47"/>
      <c r="F29" s="46">
        <f>SUM(F24:F28)</f>
        <v>18100321</v>
      </c>
      <c r="G29" s="47"/>
      <c r="H29" s="46">
        <f>SUM(H24:H28)</f>
        <v>821758</v>
      </c>
      <c r="J29" s="46">
        <f>SUM(J24:J28)</f>
        <v>562856</v>
      </c>
    </row>
    <row r="30" spans="1:10" ht="21" customHeight="1">
      <c r="A30" s="195" t="s">
        <v>76</v>
      </c>
      <c r="B30" s="43"/>
      <c r="C30" s="44"/>
      <c r="D30" s="47">
        <v>9569788</v>
      </c>
      <c r="E30" s="47"/>
      <c r="F30" s="47">
        <v>10201279</v>
      </c>
      <c r="G30" s="47"/>
      <c r="H30" s="47">
        <v>-1753</v>
      </c>
      <c r="J30" s="47">
        <v>82466</v>
      </c>
    </row>
    <row r="31" spans="1:10" ht="21" customHeight="1">
      <c r="A31" s="192" t="s">
        <v>77</v>
      </c>
      <c r="B31" s="43"/>
      <c r="C31" s="44"/>
      <c r="D31" s="49">
        <f>D22-D29-D30</f>
        <v>16287049</v>
      </c>
      <c r="E31" s="47"/>
      <c r="F31" s="49">
        <f>F22-F29-F30</f>
        <v>14693739</v>
      </c>
      <c r="G31" s="47"/>
      <c r="H31" s="49">
        <f>H22-H29-H30</f>
        <v>31074651</v>
      </c>
      <c r="J31" s="49">
        <f>J22-J29-J30</f>
        <v>25684336</v>
      </c>
    </row>
    <row r="32" spans="1:10" ht="21" customHeight="1">
      <c r="A32" s="195" t="s">
        <v>213</v>
      </c>
      <c r="B32" s="43"/>
      <c r="C32" s="44"/>
      <c r="D32" s="47">
        <v>3544930</v>
      </c>
      <c r="E32" s="47"/>
      <c r="F32" s="47">
        <v>3353656</v>
      </c>
      <c r="G32" s="47"/>
      <c r="H32" s="47">
        <v>0</v>
      </c>
      <c r="J32" s="47">
        <v>0</v>
      </c>
    </row>
    <row r="33" spans="1:10" ht="21" customHeight="1">
      <c r="A33" s="50" t="s">
        <v>78</v>
      </c>
      <c r="B33" s="51"/>
      <c r="C33" s="44"/>
      <c r="D33" s="52">
        <f>D31-D32</f>
        <v>12742119</v>
      </c>
      <c r="E33" s="53"/>
      <c r="F33" s="52">
        <f>F31-F32</f>
        <v>11340083</v>
      </c>
      <c r="G33" s="53"/>
      <c r="H33" s="52">
        <f>H31-H32</f>
        <v>31074651</v>
      </c>
      <c r="J33" s="52">
        <f>J31-J32</f>
        <v>25684336</v>
      </c>
    </row>
    <row r="34" spans="1:10" ht="21" customHeight="1">
      <c r="A34" s="192"/>
      <c r="B34" s="66"/>
      <c r="C34" s="44"/>
      <c r="D34" s="197"/>
      <c r="E34" s="197"/>
      <c r="F34" s="197"/>
      <c r="G34" s="198"/>
      <c r="H34" s="197"/>
      <c r="I34" s="198"/>
      <c r="J34" s="197"/>
    </row>
    <row r="35" spans="1:10" ht="21" customHeight="1">
      <c r="A35" s="192"/>
      <c r="B35" s="66"/>
      <c r="C35" s="44"/>
      <c r="D35" s="197"/>
      <c r="E35" s="197"/>
      <c r="F35" s="197"/>
      <c r="G35" s="198"/>
      <c r="H35" s="197"/>
      <c r="I35" s="198"/>
      <c r="J35" s="197"/>
    </row>
    <row r="36" spans="1:10" ht="21" customHeight="1">
      <c r="A36" s="192"/>
      <c r="B36" s="66"/>
      <c r="C36" s="44"/>
      <c r="D36" s="197"/>
      <c r="E36" s="197"/>
      <c r="F36" s="197"/>
      <c r="G36" s="198"/>
      <c r="H36" s="197"/>
      <c r="I36" s="198"/>
      <c r="J36" s="197"/>
    </row>
    <row r="37" spans="1:10" s="56" customFormat="1" ht="21" customHeight="1">
      <c r="A37" s="59" t="s">
        <v>0</v>
      </c>
      <c r="B37" s="66"/>
      <c r="C37" s="44"/>
      <c r="D37" s="197"/>
      <c r="E37" s="197"/>
      <c r="F37" s="197"/>
      <c r="G37" s="198"/>
      <c r="H37" s="197"/>
      <c r="I37" s="198"/>
      <c r="J37" s="197"/>
    </row>
    <row r="38" spans="1:10" s="56" customFormat="1" ht="21" customHeight="1">
      <c r="A38" s="61" t="s">
        <v>55</v>
      </c>
      <c r="B38" s="66"/>
      <c r="C38" s="44"/>
      <c r="D38" s="197"/>
      <c r="E38" s="197"/>
      <c r="F38" s="197"/>
      <c r="G38" s="198"/>
      <c r="H38" s="197"/>
      <c r="I38" s="198"/>
      <c r="J38" s="197"/>
    </row>
    <row r="39" spans="1:10" s="56" customFormat="1" ht="21" customHeight="1">
      <c r="A39" s="61"/>
      <c r="B39" s="66"/>
      <c r="C39" s="44"/>
      <c r="D39" s="197"/>
      <c r="E39" s="197"/>
      <c r="F39" s="197"/>
      <c r="G39" s="198"/>
      <c r="H39" s="197"/>
      <c r="I39" s="198"/>
      <c r="J39" s="197"/>
    </row>
    <row r="40" spans="1:10" s="56" customFormat="1" ht="21" customHeight="1">
      <c r="A40" s="61"/>
      <c r="B40" s="66"/>
      <c r="C40" s="44"/>
      <c r="D40" s="232" t="s">
        <v>2</v>
      </c>
      <c r="E40" s="232"/>
      <c r="F40" s="232"/>
      <c r="G40" s="72"/>
      <c r="H40" s="232" t="s">
        <v>3</v>
      </c>
      <c r="I40" s="232"/>
      <c r="J40" s="232"/>
    </row>
    <row r="41" spans="1:10" s="56" customFormat="1" ht="21" customHeight="1">
      <c r="A41" s="63"/>
      <c r="B41" s="66"/>
      <c r="C41" s="44"/>
      <c r="D41" s="232" t="s">
        <v>4</v>
      </c>
      <c r="E41" s="232"/>
      <c r="F41" s="232"/>
      <c r="G41" s="72"/>
      <c r="H41" s="232" t="s">
        <v>4</v>
      </c>
      <c r="I41" s="232"/>
      <c r="J41" s="232"/>
    </row>
    <row r="42" spans="1:10" s="56" customFormat="1" ht="21" customHeight="1">
      <c r="A42" s="63"/>
      <c r="B42" s="66"/>
      <c r="C42" s="44"/>
      <c r="D42" s="229" t="s">
        <v>56</v>
      </c>
      <c r="E42" s="229"/>
      <c r="F42" s="229"/>
      <c r="G42" s="72"/>
      <c r="H42" s="229" t="s">
        <v>56</v>
      </c>
      <c r="I42" s="229"/>
      <c r="J42" s="229"/>
    </row>
    <row r="43" spans="1:10" s="56" customFormat="1" ht="21" customHeight="1">
      <c r="A43" s="63"/>
      <c r="B43" s="66"/>
      <c r="C43" s="44"/>
      <c r="D43" s="230" t="s">
        <v>217</v>
      </c>
      <c r="E43" s="229"/>
      <c r="F43" s="229"/>
      <c r="G43" s="72"/>
      <c r="H43" s="230" t="s">
        <v>217</v>
      </c>
      <c r="I43" s="229"/>
      <c r="J43" s="229"/>
    </row>
    <row r="44" spans="1:10" s="56" customFormat="1" ht="21" customHeight="1">
      <c r="A44" s="63"/>
      <c r="B44" s="66"/>
      <c r="C44" s="44"/>
      <c r="D44" s="8">
        <v>2025</v>
      </c>
      <c r="E44" s="8"/>
      <c r="F44" s="8">
        <v>2024</v>
      </c>
      <c r="G44" s="8"/>
      <c r="H44" s="8">
        <v>2025</v>
      </c>
      <c r="I44" s="8"/>
      <c r="J44" s="8">
        <v>2024</v>
      </c>
    </row>
    <row r="45" spans="1:10" s="72" customFormat="1" ht="21" customHeight="1">
      <c r="A45" s="59"/>
      <c r="B45" s="73"/>
      <c r="C45" s="73"/>
      <c r="E45" s="197"/>
      <c r="G45" s="71" t="s">
        <v>9</v>
      </c>
      <c r="H45" s="197"/>
      <c r="I45" s="198"/>
      <c r="J45" s="197"/>
    </row>
    <row r="46" spans="1:10" ht="21" customHeight="1">
      <c r="A46" s="182" t="s">
        <v>79</v>
      </c>
      <c r="B46" s="66"/>
      <c r="C46" s="44"/>
      <c r="D46" s="199"/>
      <c r="E46" s="199"/>
      <c r="F46" s="199"/>
      <c r="G46" s="199"/>
      <c r="H46" s="199"/>
      <c r="J46" s="199"/>
    </row>
    <row r="47" spans="1:10" ht="21" customHeight="1">
      <c r="A47" s="64" t="s">
        <v>80</v>
      </c>
      <c r="B47" s="66"/>
      <c r="C47" s="44"/>
      <c r="D47" s="199"/>
      <c r="E47" s="199"/>
      <c r="F47" s="199"/>
      <c r="G47" s="199"/>
      <c r="H47" s="199"/>
      <c r="J47" s="199"/>
    </row>
    <row r="48" spans="1:10" ht="21" customHeight="1">
      <c r="A48" s="182" t="s">
        <v>227</v>
      </c>
      <c r="B48" s="66"/>
      <c r="C48" s="44"/>
      <c r="E48" s="199"/>
      <c r="F48" s="199"/>
      <c r="G48" s="199"/>
      <c r="H48" s="199"/>
      <c r="J48" s="199"/>
    </row>
    <row r="49" spans="1:10" ht="21" customHeight="1">
      <c r="A49" s="182" t="s">
        <v>81</v>
      </c>
      <c r="B49" s="66"/>
      <c r="C49" s="44"/>
      <c r="D49" s="193">
        <v>1231382</v>
      </c>
      <c r="E49" s="200"/>
      <c r="F49" s="193">
        <v>338090</v>
      </c>
      <c r="G49" s="200"/>
      <c r="H49" s="193">
        <v>0</v>
      </c>
      <c r="I49" s="200"/>
      <c r="J49" s="193">
        <v>0</v>
      </c>
    </row>
    <row r="50" spans="1:10" ht="21" customHeight="1">
      <c r="A50" s="182" t="s">
        <v>210</v>
      </c>
      <c r="B50" s="66"/>
      <c r="C50" s="44"/>
      <c r="D50" s="193"/>
      <c r="E50" s="193"/>
      <c r="F50" s="193"/>
      <c r="G50" s="193"/>
      <c r="H50" s="201"/>
      <c r="I50" s="201"/>
      <c r="J50" s="201"/>
    </row>
    <row r="51" spans="1:10" ht="21" customHeight="1">
      <c r="A51" s="182" t="s">
        <v>82</v>
      </c>
      <c r="B51" s="66"/>
      <c r="C51" s="44"/>
      <c r="D51" s="193">
        <v>7523</v>
      </c>
      <c r="E51" s="193"/>
      <c r="F51" s="193">
        <v>-64014</v>
      </c>
      <c r="G51" s="200"/>
      <c r="H51" s="193">
        <v>0</v>
      </c>
      <c r="I51" s="193"/>
      <c r="J51" s="193">
        <v>0</v>
      </c>
    </row>
    <row r="52" spans="1:10" ht="21" customHeight="1">
      <c r="A52" s="182" t="s">
        <v>83</v>
      </c>
      <c r="B52" s="66"/>
      <c r="C52" s="44"/>
      <c r="D52" s="193">
        <v>0</v>
      </c>
      <c r="E52" s="193"/>
      <c r="F52" s="193">
        <v>42129</v>
      </c>
      <c r="G52" s="200"/>
      <c r="H52" s="193">
        <v>0</v>
      </c>
      <c r="I52" s="193"/>
      <c r="J52" s="193">
        <v>0</v>
      </c>
    </row>
    <row r="53" spans="1:10" ht="21" customHeight="1">
      <c r="A53" s="182" t="s">
        <v>84</v>
      </c>
      <c r="B53" s="66"/>
      <c r="C53" s="44"/>
      <c r="D53" s="47"/>
      <c r="E53" s="193"/>
      <c r="F53" s="47"/>
      <c r="G53" s="200"/>
      <c r="H53" s="193"/>
      <c r="I53" s="193"/>
      <c r="J53" s="193"/>
    </row>
    <row r="54" spans="1:10" ht="21" customHeight="1">
      <c r="A54" s="182" t="s">
        <v>85</v>
      </c>
      <c r="B54" s="66"/>
      <c r="C54" s="44"/>
      <c r="D54" s="202">
        <v>-246276</v>
      </c>
      <c r="E54" s="193"/>
      <c r="F54" s="202">
        <v>-76044</v>
      </c>
      <c r="G54" s="200"/>
      <c r="H54" s="202">
        <v>0</v>
      </c>
      <c r="I54" s="193"/>
      <c r="J54" s="202">
        <v>0</v>
      </c>
    </row>
    <row r="55" spans="1:10" ht="21" customHeight="1">
      <c r="B55" s="66"/>
      <c r="C55" s="44"/>
      <c r="D55" s="194">
        <f>SUM(D49:D54)</f>
        <v>992629</v>
      </c>
      <c r="E55" s="193"/>
      <c r="F55" s="194">
        <f>SUM(F49:F54)</f>
        <v>240161</v>
      </c>
      <c r="G55" s="200"/>
      <c r="H55" s="202">
        <f>SUM(H48:H54)</f>
        <v>0</v>
      </c>
      <c r="I55" s="193"/>
      <c r="J55" s="202">
        <f>SUM(J48:J54)</f>
        <v>0</v>
      </c>
    </row>
    <row r="56" spans="1:10" ht="21" customHeight="1">
      <c r="A56" s="64" t="s">
        <v>86</v>
      </c>
      <c r="B56" s="66"/>
      <c r="C56" s="44"/>
      <c r="D56" s="193"/>
      <c r="E56" s="193"/>
      <c r="F56" s="193"/>
      <c r="G56" s="200"/>
      <c r="H56" s="193"/>
      <c r="I56" s="193"/>
      <c r="J56" s="193"/>
    </row>
    <row r="57" spans="1:10" ht="21" customHeight="1">
      <c r="A57" s="182" t="s">
        <v>211</v>
      </c>
      <c r="B57" s="66"/>
      <c r="C57" s="44"/>
      <c r="D57" s="193"/>
      <c r="E57" s="193"/>
      <c r="F57" s="193"/>
      <c r="G57" s="193"/>
      <c r="H57" s="193"/>
      <c r="I57" s="193"/>
      <c r="J57" s="193"/>
    </row>
    <row r="58" spans="1:10" ht="21" customHeight="1">
      <c r="A58" s="182" t="s">
        <v>81</v>
      </c>
      <c r="B58" s="182"/>
      <c r="D58" s="193">
        <v>24112</v>
      </c>
      <c r="F58" s="193">
        <v>57176</v>
      </c>
      <c r="H58" s="193">
        <v>0</v>
      </c>
      <c r="J58" s="193">
        <v>0</v>
      </c>
    </row>
    <row r="59" spans="1:10" ht="21" customHeight="1">
      <c r="A59" s="182" t="s">
        <v>87</v>
      </c>
      <c r="B59" s="66"/>
      <c r="C59" s="44"/>
      <c r="D59" s="193"/>
      <c r="E59" s="193"/>
      <c r="F59" s="193"/>
      <c r="G59" s="193"/>
      <c r="H59" s="193"/>
      <c r="I59" s="193"/>
      <c r="J59" s="193"/>
    </row>
    <row r="60" spans="1:10" ht="21" customHeight="1">
      <c r="A60" s="182" t="s">
        <v>88</v>
      </c>
      <c r="B60" s="66"/>
      <c r="C60" s="44"/>
      <c r="D60" s="202">
        <v>-4823</v>
      </c>
      <c r="E60" s="193"/>
      <c r="F60" s="202">
        <v>-11435</v>
      </c>
      <c r="G60" s="200"/>
      <c r="H60" s="202">
        <v>0</v>
      </c>
      <c r="I60" s="193"/>
      <c r="J60" s="202">
        <v>0</v>
      </c>
    </row>
    <row r="61" spans="1:10" ht="21" customHeight="1">
      <c r="B61" s="66"/>
      <c r="C61" s="44"/>
      <c r="D61" s="194">
        <f>SUM(D57:D60)</f>
        <v>19289</v>
      </c>
      <c r="E61" s="193"/>
      <c r="F61" s="194">
        <f>SUM(F57:F60)</f>
        <v>45741</v>
      </c>
      <c r="G61" s="193"/>
      <c r="H61" s="194">
        <f>SUM(H57:H60)</f>
        <v>0</v>
      </c>
      <c r="I61" s="193"/>
      <c r="J61" s="194">
        <f>SUM(J57:J60)</f>
        <v>0</v>
      </c>
    </row>
    <row r="62" spans="1:10" ht="20.45" customHeight="1">
      <c r="A62" s="182" t="s">
        <v>89</v>
      </c>
      <c r="B62" s="66"/>
      <c r="C62" s="44"/>
      <c r="D62" s="196">
        <f>SUM(D55,D61)</f>
        <v>1011918</v>
      </c>
      <c r="E62" s="193"/>
      <c r="F62" s="196">
        <f>SUM(F55,F61)</f>
        <v>285902</v>
      </c>
      <c r="G62" s="193"/>
      <c r="H62" s="202">
        <f>SUM(H55,H61)</f>
        <v>0</v>
      </c>
      <c r="I62" s="193"/>
      <c r="J62" s="202">
        <f>SUM(J55,J61)</f>
        <v>0</v>
      </c>
    </row>
    <row r="63" spans="1:10" s="68" customFormat="1" ht="20.45" customHeight="1" thickBot="1">
      <c r="A63" s="56" t="s">
        <v>90</v>
      </c>
      <c r="B63" s="67"/>
      <c r="C63" s="44"/>
      <c r="D63" s="54">
        <f>D33+D62</f>
        <v>13754037</v>
      </c>
      <c r="E63" s="55"/>
      <c r="F63" s="54">
        <f>F33+F62</f>
        <v>11625985</v>
      </c>
      <c r="G63" s="55"/>
      <c r="H63" s="54">
        <f>H33+H62</f>
        <v>31074651</v>
      </c>
      <c r="I63" s="56"/>
      <c r="J63" s="54">
        <f>J33+J62</f>
        <v>25684336</v>
      </c>
    </row>
    <row r="64" spans="1:10" ht="21" customHeight="1" thickTop="1">
      <c r="B64" s="66"/>
      <c r="C64" s="44"/>
      <c r="D64" s="193"/>
      <c r="E64" s="193"/>
      <c r="F64" s="193"/>
      <c r="G64" s="193"/>
      <c r="H64" s="193"/>
      <c r="I64" s="193"/>
      <c r="J64" s="193"/>
    </row>
    <row r="65" spans="1:10" ht="21" customHeight="1">
      <c r="A65" s="182" t="s">
        <v>91</v>
      </c>
      <c r="B65" s="66"/>
      <c r="C65" s="44"/>
      <c r="D65" s="193"/>
      <c r="E65" s="193"/>
      <c r="F65" s="193"/>
      <c r="G65" s="193"/>
      <c r="H65" s="193"/>
      <c r="I65" s="193"/>
      <c r="J65" s="193"/>
    </row>
    <row r="66" spans="1:10" ht="21" customHeight="1">
      <c r="A66" s="182" t="s">
        <v>92</v>
      </c>
      <c r="B66" s="66"/>
      <c r="C66" s="44"/>
      <c r="D66" s="193">
        <v>12502095</v>
      </c>
      <c r="E66" s="193"/>
      <c r="F66" s="193">
        <v>11281023</v>
      </c>
      <c r="G66" s="193"/>
      <c r="H66" s="193">
        <v>31074651</v>
      </c>
      <c r="I66" s="193"/>
      <c r="J66" s="193">
        <v>25684336</v>
      </c>
    </row>
    <row r="67" spans="1:10" ht="21" customHeight="1">
      <c r="A67" s="182" t="s">
        <v>93</v>
      </c>
      <c r="B67" s="66"/>
      <c r="C67" s="44"/>
      <c r="D67" s="193">
        <v>240024</v>
      </c>
      <c r="E67" s="193"/>
      <c r="F67" s="193">
        <v>59060</v>
      </c>
      <c r="G67" s="193"/>
      <c r="H67" s="47">
        <v>0</v>
      </c>
      <c r="I67" s="193"/>
      <c r="J67" s="47">
        <v>0</v>
      </c>
    </row>
    <row r="68" spans="1:10" ht="21" customHeight="1">
      <c r="B68" s="66"/>
      <c r="C68" s="44"/>
      <c r="D68" s="193"/>
      <c r="E68" s="193"/>
      <c r="F68" s="193"/>
      <c r="G68" s="193"/>
      <c r="H68" s="193"/>
      <c r="I68" s="193"/>
      <c r="J68" s="193"/>
    </row>
    <row r="69" spans="1:10" ht="21" customHeight="1">
      <c r="A69" s="182" t="s">
        <v>94</v>
      </c>
      <c r="B69" s="66"/>
      <c r="C69" s="44"/>
      <c r="D69" s="193"/>
      <c r="E69" s="193"/>
      <c r="F69" s="193"/>
      <c r="G69" s="193"/>
      <c r="H69" s="193"/>
      <c r="I69" s="193"/>
      <c r="J69" s="193"/>
    </row>
    <row r="70" spans="1:10" ht="21" customHeight="1">
      <c r="A70" s="182" t="s">
        <v>95</v>
      </c>
      <c r="B70" s="66"/>
      <c r="C70" s="44"/>
      <c r="D70" s="193">
        <v>13509599</v>
      </c>
      <c r="E70" s="193"/>
      <c r="F70" s="193">
        <v>11565587</v>
      </c>
      <c r="G70" s="193"/>
      <c r="H70" s="193">
        <v>31074651</v>
      </c>
      <c r="I70" s="193"/>
      <c r="J70" s="193">
        <v>25684336</v>
      </c>
    </row>
    <row r="71" spans="1:10" ht="21" customHeight="1">
      <c r="A71" s="182" t="s">
        <v>96</v>
      </c>
      <c r="B71" s="66"/>
      <c r="C71" s="44"/>
      <c r="D71" s="193">
        <v>244438</v>
      </c>
      <c r="E71" s="193"/>
      <c r="F71" s="193">
        <v>60398</v>
      </c>
      <c r="G71" s="193"/>
      <c r="H71" s="47">
        <v>0</v>
      </c>
      <c r="I71" s="193"/>
      <c r="J71" s="47">
        <v>0</v>
      </c>
    </row>
    <row r="72" spans="1:10" ht="21" customHeight="1">
      <c r="B72" s="66"/>
      <c r="C72" s="44"/>
      <c r="D72" s="193"/>
      <c r="E72" s="193"/>
      <c r="F72" s="193"/>
      <c r="G72" s="193"/>
      <c r="H72" s="193"/>
      <c r="I72" s="193"/>
      <c r="J72" s="193"/>
    </row>
    <row r="73" spans="1:10" ht="21" customHeight="1">
      <c r="A73" s="182" t="s">
        <v>97</v>
      </c>
      <c r="B73" s="66"/>
      <c r="C73" s="44"/>
      <c r="D73" s="200"/>
      <c r="E73" s="200"/>
      <c r="F73" s="200"/>
      <c r="G73" s="200"/>
      <c r="H73" s="200"/>
      <c r="I73" s="200"/>
      <c r="J73" s="200"/>
    </row>
    <row r="74" spans="1:10" ht="21" customHeight="1" thickBot="1">
      <c r="A74" s="182" t="s">
        <v>98</v>
      </c>
      <c r="B74" s="66"/>
      <c r="C74" s="44"/>
      <c r="D74" s="203">
        <v>3.7130076169482646</v>
      </c>
      <c r="E74" s="204"/>
      <c r="F74" s="203">
        <v>3.3503604256701429</v>
      </c>
      <c r="G74" s="204"/>
      <c r="H74" s="203">
        <v>9.2288865071821178</v>
      </c>
      <c r="I74" s="204"/>
      <c r="J74" s="203">
        <v>7.6280123614689002</v>
      </c>
    </row>
    <row r="75" spans="1:10" ht="21" customHeight="1" thickTop="1">
      <c r="A75" s="195"/>
      <c r="B75" s="66"/>
      <c r="C75" s="44"/>
      <c r="D75" s="199"/>
      <c r="E75" s="199"/>
      <c r="F75" s="199"/>
      <c r="G75" s="199"/>
      <c r="H75" s="199"/>
      <c r="J75" s="199"/>
    </row>
    <row r="76" spans="1:10" ht="21" customHeight="1">
      <c r="A76" s="195"/>
      <c r="B76" s="66"/>
      <c r="C76" s="44"/>
      <c r="D76" s="199"/>
      <c r="E76" s="199"/>
      <c r="F76" s="199"/>
      <c r="G76" s="199"/>
      <c r="H76" s="199"/>
      <c r="J76" s="199"/>
    </row>
    <row r="77" spans="1:10" ht="21" customHeight="1">
      <c r="A77" s="195"/>
      <c r="B77" s="66"/>
      <c r="C77" s="44"/>
      <c r="D77" s="199"/>
      <c r="E77" s="199"/>
      <c r="F77" s="199"/>
      <c r="G77" s="199"/>
      <c r="H77" s="199"/>
      <c r="J77" s="199"/>
    </row>
    <row r="78" spans="1:10" ht="21" customHeight="1">
      <c r="A78" s="195"/>
      <c r="B78" s="66"/>
      <c r="C78" s="44"/>
      <c r="D78" s="199"/>
      <c r="E78" s="199"/>
      <c r="F78" s="199"/>
      <c r="G78" s="199"/>
      <c r="H78" s="199"/>
      <c r="J78" s="199"/>
    </row>
    <row r="79" spans="1:10" ht="21" customHeight="1">
      <c r="A79" s="195"/>
      <c r="B79" s="66"/>
      <c r="C79" s="44"/>
      <c r="D79" s="199"/>
      <c r="E79" s="199"/>
      <c r="F79" s="199"/>
      <c r="G79" s="199"/>
      <c r="H79" s="199"/>
      <c r="J79" s="199"/>
    </row>
    <row r="80" spans="1:10" ht="21" customHeight="1">
      <c r="A80" s="195"/>
      <c r="B80" s="66"/>
      <c r="C80" s="44"/>
      <c r="D80" s="199"/>
      <c r="E80" s="199"/>
      <c r="F80" s="199"/>
      <c r="G80" s="199"/>
      <c r="H80" s="199"/>
      <c r="J80" s="199"/>
    </row>
    <row r="81" spans="1:10" s="64" customFormat="1" ht="21" customHeight="1">
      <c r="A81" s="57"/>
      <c r="B81" s="66"/>
      <c r="C81" s="67"/>
      <c r="D81" s="69"/>
      <c r="E81" s="69"/>
      <c r="F81" s="69"/>
      <c r="G81" s="69"/>
      <c r="H81" s="69"/>
      <c r="J81" s="69"/>
    </row>
    <row r="82" spans="1:10" ht="21" customHeight="1">
      <c r="A82" s="229" t="s">
        <v>53</v>
      </c>
      <c r="B82" s="229"/>
      <c r="C82" s="229"/>
      <c r="D82" s="229"/>
      <c r="E82" s="229"/>
      <c r="F82" s="229"/>
      <c r="G82" s="229"/>
      <c r="H82" s="229"/>
      <c r="I82" s="229"/>
      <c r="J82" s="229"/>
    </row>
    <row r="83" spans="1:10" ht="21" customHeight="1">
      <c r="A83" s="229" t="s">
        <v>54</v>
      </c>
      <c r="B83" s="229"/>
      <c r="C83" s="229"/>
      <c r="D83" s="229"/>
      <c r="E83" s="229"/>
      <c r="F83" s="229"/>
      <c r="G83" s="229"/>
      <c r="H83" s="229"/>
      <c r="I83" s="229"/>
      <c r="J83" s="229"/>
    </row>
  </sheetData>
  <mergeCells count="19">
    <mergeCell ref="D4:F4"/>
    <mergeCell ref="H4:J4"/>
    <mergeCell ref="D5:F5"/>
    <mergeCell ref="H5:J5"/>
    <mergeCell ref="D6:F6"/>
    <mergeCell ref="H6:J6"/>
    <mergeCell ref="A83:J83"/>
    <mergeCell ref="D7:F7"/>
    <mergeCell ref="H7:J7"/>
    <mergeCell ref="D9:J9"/>
    <mergeCell ref="D40:F40"/>
    <mergeCell ref="H40:J40"/>
    <mergeCell ref="D41:F41"/>
    <mergeCell ref="H41:J41"/>
    <mergeCell ref="D42:F42"/>
    <mergeCell ref="H42:J42"/>
    <mergeCell ref="D43:F43"/>
    <mergeCell ref="H43:J43"/>
    <mergeCell ref="A82:J82"/>
  </mergeCells>
  <pageMargins left="0.8" right="0.8" top="0.48" bottom="0.5" header="0.5" footer="0.5"/>
  <pageSetup paperSize="9" scale="59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45FC-28D9-458A-9A78-EA3161D89E58}">
  <sheetPr>
    <pageSetUpPr fitToPage="1"/>
  </sheetPr>
  <dimension ref="A1:AE36"/>
  <sheetViews>
    <sheetView view="pageBreakPreview" zoomScale="85" zoomScaleNormal="40" zoomScaleSheetLayoutView="85" workbookViewId="0"/>
  </sheetViews>
  <sheetFormatPr defaultColWidth="9.125" defaultRowHeight="24" customHeight="1"/>
  <cols>
    <col min="1" max="1" width="50" style="186" customWidth="1"/>
    <col min="2" max="2" width="1.75" style="82" customWidth="1"/>
    <col min="3" max="3" width="13.875" style="186" customWidth="1"/>
    <col min="4" max="4" width="0.875" style="186" customWidth="1"/>
    <col min="5" max="5" width="14.125" style="186" customWidth="1"/>
    <col min="6" max="6" width="0.875" style="186" customWidth="1"/>
    <col min="7" max="7" width="15.5" style="186" customWidth="1"/>
    <col min="8" max="8" width="0.875" style="186" customWidth="1"/>
    <col min="9" max="9" width="14.875" style="186" bestFit="1" customWidth="1"/>
    <col min="10" max="10" width="0.875" style="186" customWidth="1"/>
    <col min="11" max="11" width="12.875" style="186" bestFit="1" customWidth="1"/>
    <col min="12" max="12" width="0.875" style="186" customWidth="1"/>
    <col min="13" max="13" width="13.125" style="186" customWidth="1"/>
    <col min="14" max="14" width="0.875" style="186" customWidth="1"/>
    <col min="15" max="15" width="14.875" style="186" bestFit="1" customWidth="1"/>
    <col min="16" max="16" width="0.875" style="186" customWidth="1"/>
    <col min="17" max="17" width="12.875" style="186" bestFit="1" customWidth="1"/>
    <col min="18" max="18" width="0.875" style="186" customWidth="1"/>
    <col min="19" max="19" width="10.875" style="186" customWidth="1"/>
    <col min="20" max="20" width="0.875" style="186" customWidth="1"/>
    <col min="21" max="21" width="12.875" style="186" bestFit="1" customWidth="1"/>
    <col min="22" max="22" width="0.875" style="186" customWidth="1"/>
    <col min="23" max="23" width="11.5" style="186" customWidth="1"/>
    <col min="24" max="24" width="0.875" style="186" customWidth="1"/>
    <col min="25" max="25" width="15.125" style="186" customWidth="1"/>
    <col min="26" max="26" width="0.875" style="186" customWidth="1"/>
    <col min="27" max="27" width="14" style="186" bestFit="1" customWidth="1"/>
    <col min="28" max="28" width="0.875" style="186" customWidth="1"/>
    <col min="29" max="29" width="11.875" style="186" bestFit="1" customWidth="1"/>
    <col min="30" max="30" width="0.875" style="186" customWidth="1"/>
    <col min="31" max="31" width="13" style="186" customWidth="1"/>
    <col min="32" max="16384" width="9.125" style="186"/>
  </cols>
  <sheetData>
    <row r="1" spans="1:31" ht="23.45" customHeight="1">
      <c r="A1" s="59" t="s">
        <v>0</v>
      </c>
      <c r="B1" s="74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6"/>
    </row>
    <row r="2" spans="1:31" ht="23.45" customHeight="1">
      <c r="A2" s="77" t="s">
        <v>99</v>
      </c>
      <c r="B2" s="78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6"/>
    </row>
    <row r="3" spans="1:31" ht="23.45" customHeight="1">
      <c r="A3" s="79"/>
      <c r="B3" s="80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81"/>
    </row>
    <row r="4" spans="1:31" ht="23.45" customHeight="1">
      <c r="A4" s="79"/>
      <c r="B4" s="80"/>
      <c r="C4" s="233" t="s">
        <v>2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</row>
    <row r="5" spans="1:31" ht="23.45" customHeight="1">
      <c r="G5" s="234" t="s">
        <v>44</v>
      </c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79"/>
      <c r="W5" s="79"/>
      <c r="AE5" s="83"/>
    </row>
    <row r="6" spans="1:31" ht="23.45" customHeight="1">
      <c r="C6" s="187"/>
      <c r="E6" s="115"/>
      <c r="F6" s="115"/>
      <c r="G6" s="115"/>
      <c r="H6" s="187"/>
      <c r="I6" s="189" t="s">
        <v>228</v>
      </c>
      <c r="J6" s="187"/>
      <c r="M6" s="188"/>
      <c r="N6" s="115"/>
      <c r="O6" s="187"/>
      <c r="P6" s="187"/>
      <c r="Q6" s="187"/>
      <c r="R6" s="187"/>
      <c r="S6" s="187"/>
      <c r="T6" s="187"/>
      <c r="U6" s="187"/>
      <c r="W6" s="187"/>
      <c r="AC6" s="83"/>
      <c r="AD6" s="84"/>
      <c r="AE6" s="84"/>
    </row>
    <row r="7" spans="1:31" ht="23.45" customHeight="1">
      <c r="C7" s="187"/>
      <c r="E7" s="115"/>
      <c r="F7" s="115"/>
      <c r="G7" s="115"/>
      <c r="H7" s="187"/>
      <c r="I7" s="188" t="s">
        <v>101</v>
      </c>
      <c r="J7" s="187"/>
      <c r="K7" s="189" t="s">
        <v>212</v>
      </c>
      <c r="M7" s="188"/>
      <c r="N7" s="115"/>
      <c r="O7" s="187" t="s">
        <v>103</v>
      </c>
      <c r="P7" s="187"/>
      <c r="Q7" s="187"/>
      <c r="R7" s="187"/>
      <c r="S7" s="187"/>
      <c r="T7" s="187"/>
      <c r="U7" s="187"/>
      <c r="W7" s="187"/>
      <c r="AC7" s="83"/>
      <c r="AD7" s="84"/>
      <c r="AE7" s="84"/>
    </row>
    <row r="8" spans="1:31" ht="23.45" customHeight="1">
      <c r="C8" s="187"/>
      <c r="E8" s="115"/>
      <c r="F8" s="115"/>
      <c r="G8" s="115"/>
      <c r="H8" s="187"/>
      <c r="I8" s="187" t="s">
        <v>104</v>
      </c>
      <c r="J8" s="187"/>
      <c r="K8" s="85" t="s">
        <v>105</v>
      </c>
      <c r="M8" s="188"/>
      <c r="N8" s="115"/>
      <c r="O8" s="187" t="s">
        <v>106</v>
      </c>
      <c r="P8" s="187"/>
      <c r="Q8" s="187"/>
      <c r="R8" s="187"/>
      <c r="S8" s="187"/>
      <c r="T8" s="187"/>
      <c r="U8" s="187"/>
      <c r="W8" s="187"/>
      <c r="AC8" s="83"/>
      <c r="AD8" s="84"/>
      <c r="AE8" s="84"/>
    </row>
    <row r="9" spans="1:31" ht="23.45" customHeight="1">
      <c r="H9" s="187"/>
      <c r="I9" s="187" t="s">
        <v>107</v>
      </c>
      <c r="J9" s="187"/>
      <c r="K9" s="188" t="s">
        <v>108</v>
      </c>
      <c r="M9" s="187"/>
      <c r="N9" s="115"/>
      <c r="O9" s="187" t="s">
        <v>109</v>
      </c>
      <c r="P9" s="187"/>
      <c r="Q9" s="187"/>
      <c r="R9" s="187"/>
      <c r="S9" s="187"/>
      <c r="T9" s="187"/>
      <c r="U9" s="187"/>
      <c r="W9" s="187"/>
      <c r="AC9" s="83"/>
      <c r="AD9" s="84"/>
      <c r="AE9" s="84"/>
    </row>
    <row r="10" spans="1:31" ht="23.45" customHeight="1">
      <c r="C10" s="187"/>
      <c r="E10" s="86"/>
      <c r="F10" s="115"/>
      <c r="G10" s="115"/>
      <c r="H10" s="187"/>
      <c r="I10" s="187" t="s">
        <v>110</v>
      </c>
      <c r="J10" s="187"/>
      <c r="K10" s="187" t="s">
        <v>111</v>
      </c>
      <c r="M10" s="187"/>
      <c r="N10" s="115"/>
      <c r="O10" s="187" t="s">
        <v>112</v>
      </c>
      <c r="T10" s="187"/>
    </row>
    <row r="11" spans="1:31" ht="23.45" customHeight="1">
      <c r="C11" s="187" t="s">
        <v>113</v>
      </c>
      <c r="E11" s="86" t="s">
        <v>114</v>
      </c>
      <c r="F11" s="187"/>
      <c r="G11" s="189" t="s">
        <v>115</v>
      </c>
      <c r="H11" s="187"/>
      <c r="I11" s="187" t="s">
        <v>116</v>
      </c>
      <c r="J11" s="187"/>
      <c r="K11" s="187" t="s">
        <v>117</v>
      </c>
      <c r="M11" s="187" t="s">
        <v>118</v>
      </c>
      <c r="N11" s="115"/>
      <c r="O11" s="187" t="s">
        <v>119</v>
      </c>
      <c r="P11" s="187"/>
      <c r="Q11" s="187" t="s">
        <v>118</v>
      </c>
      <c r="R11" s="187"/>
      <c r="S11" s="187"/>
      <c r="T11" s="187"/>
      <c r="U11" s="187" t="s">
        <v>120</v>
      </c>
      <c r="W11" s="234" t="s">
        <v>45</v>
      </c>
      <c r="X11" s="234"/>
      <c r="Y11" s="234"/>
      <c r="AA11" s="83" t="s">
        <v>120</v>
      </c>
      <c r="AC11" s="83" t="s">
        <v>121</v>
      </c>
      <c r="AD11" s="84"/>
      <c r="AE11" s="83"/>
    </row>
    <row r="12" spans="1:31" ht="23.45" customHeight="1">
      <c r="C12" s="187" t="s">
        <v>122</v>
      </c>
      <c r="D12" s="187"/>
      <c r="E12" s="85" t="s">
        <v>123</v>
      </c>
      <c r="F12" s="187"/>
      <c r="G12" s="189" t="s">
        <v>124</v>
      </c>
      <c r="H12" s="187"/>
      <c r="I12" s="187" t="s">
        <v>125</v>
      </c>
      <c r="J12" s="187"/>
      <c r="K12" s="187" t="s">
        <v>126</v>
      </c>
      <c r="M12" s="187" t="s">
        <v>127</v>
      </c>
      <c r="N12" s="115"/>
      <c r="O12" s="187" t="s">
        <v>128</v>
      </c>
      <c r="P12" s="187"/>
      <c r="Q12" s="187" t="s">
        <v>129</v>
      </c>
      <c r="R12" s="187"/>
      <c r="S12" s="187"/>
      <c r="T12" s="187"/>
      <c r="U12" s="187" t="s">
        <v>130</v>
      </c>
      <c r="W12" s="187" t="s">
        <v>131</v>
      </c>
      <c r="AA12" s="83" t="s">
        <v>132</v>
      </c>
      <c r="AC12" s="83" t="s">
        <v>133</v>
      </c>
      <c r="AD12" s="84"/>
      <c r="AE12" s="83"/>
    </row>
    <row r="13" spans="1:31" ht="23.45" customHeight="1">
      <c r="C13" s="187" t="s">
        <v>134</v>
      </c>
      <c r="D13" s="187"/>
      <c r="E13" s="85" t="s">
        <v>135</v>
      </c>
      <c r="F13" s="187"/>
      <c r="G13" s="189" t="s">
        <v>136</v>
      </c>
      <c r="H13" s="187"/>
      <c r="I13" s="187" t="s">
        <v>137</v>
      </c>
      <c r="J13" s="187"/>
      <c r="K13" s="187" t="s">
        <v>138</v>
      </c>
      <c r="M13" s="187" t="s">
        <v>139</v>
      </c>
      <c r="N13" s="87"/>
      <c r="O13" s="187" t="s">
        <v>140</v>
      </c>
      <c r="P13" s="187"/>
      <c r="Q13" s="187" t="s">
        <v>141</v>
      </c>
      <c r="R13" s="187"/>
      <c r="S13" s="188" t="s">
        <v>142</v>
      </c>
      <c r="T13" s="187"/>
      <c r="U13" s="187" t="s">
        <v>143</v>
      </c>
      <c r="W13" s="187" t="s">
        <v>144</v>
      </c>
      <c r="Y13" s="187" t="s">
        <v>145</v>
      </c>
      <c r="AA13" s="83" t="s">
        <v>146</v>
      </c>
      <c r="AC13" s="83" t="s">
        <v>147</v>
      </c>
      <c r="AD13" s="84"/>
      <c r="AE13" s="83" t="s">
        <v>120</v>
      </c>
    </row>
    <row r="14" spans="1:31" ht="23.45" customHeight="1">
      <c r="C14" s="235" t="s">
        <v>9</v>
      </c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</row>
    <row r="15" spans="1:31" ht="23.45" customHeight="1">
      <c r="A15" s="88" t="s">
        <v>219</v>
      </c>
      <c r="B15" s="80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</row>
    <row r="16" spans="1:31" ht="24" customHeight="1">
      <c r="A16" s="210" t="s">
        <v>220</v>
      </c>
      <c r="B16" s="89"/>
      <c r="C16" s="92">
        <v>33671073</v>
      </c>
      <c r="D16" s="53"/>
      <c r="E16" s="92">
        <v>11019190</v>
      </c>
      <c r="F16" s="53"/>
      <c r="G16" s="92">
        <v>1128</v>
      </c>
      <c r="H16" s="93"/>
      <c r="I16" s="92">
        <v>370783</v>
      </c>
      <c r="J16" s="93"/>
      <c r="K16" s="92">
        <v>-880044</v>
      </c>
      <c r="L16" s="93"/>
      <c r="M16" s="92">
        <v>23</v>
      </c>
      <c r="N16" s="93"/>
      <c r="O16" s="92">
        <v>1092417</v>
      </c>
      <c r="P16" s="93"/>
      <c r="Q16" s="92">
        <v>20928623</v>
      </c>
      <c r="R16" s="94"/>
      <c r="S16" s="92">
        <v>-718176</v>
      </c>
      <c r="T16" s="93"/>
      <c r="U16" s="92">
        <f>SUM(G16:S16)</f>
        <v>20794754</v>
      </c>
      <c r="V16" s="93"/>
      <c r="W16" s="92">
        <v>3400000</v>
      </c>
      <c r="X16" s="93"/>
      <c r="Y16" s="92">
        <v>419750578</v>
      </c>
      <c r="Z16" s="93"/>
      <c r="AA16" s="92">
        <f>SUM(U16:Y16)+C16+E16</f>
        <v>488635595</v>
      </c>
      <c r="AB16" s="93"/>
      <c r="AC16" s="92">
        <v>6201479</v>
      </c>
      <c r="AD16" s="93"/>
      <c r="AE16" s="92">
        <f>SUM(AA16:AC16)</f>
        <v>494837074</v>
      </c>
    </row>
    <row r="17" spans="1:31" ht="23.45" customHeight="1">
      <c r="A17" s="95"/>
      <c r="B17" s="96"/>
      <c r="C17" s="97"/>
      <c r="D17" s="97"/>
      <c r="E17" s="97"/>
      <c r="F17" s="97"/>
      <c r="G17" s="97"/>
      <c r="H17" s="97"/>
      <c r="I17" s="97"/>
      <c r="J17" s="97"/>
      <c r="K17" s="97"/>
      <c r="L17" s="98"/>
      <c r="M17" s="98"/>
      <c r="N17" s="98"/>
      <c r="O17" s="97"/>
      <c r="P17" s="98"/>
      <c r="Q17" s="53"/>
      <c r="R17" s="53"/>
      <c r="S17" s="53"/>
      <c r="T17" s="53"/>
      <c r="U17" s="97"/>
      <c r="V17" s="47"/>
      <c r="W17" s="47"/>
      <c r="X17" s="47"/>
      <c r="Y17" s="99"/>
      <c r="Z17" s="47"/>
      <c r="AA17" s="47"/>
      <c r="AB17" s="47"/>
      <c r="AC17" s="47"/>
      <c r="AD17" s="47"/>
      <c r="AE17" s="47"/>
    </row>
    <row r="18" spans="1:31" ht="23.45" customHeight="1">
      <c r="A18" s="210" t="s">
        <v>149</v>
      </c>
      <c r="B18" s="96"/>
      <c r="C18" s="97"/>
      <c r="D18" s="97"/>
      <c r="E18" s="97"/>
      <c r="F18" s="97"/>
      <c r="G18" s="97"/>
      <c r="H18" s="97"/>
      <c r="I18" s="97"/>
      <c r="J18" s="97"/>
      <c r="K18" s="97"/>
      <c r="L18" s="98"/>
      <c r="M18" s="98"/>
      <c r="N18" s="98"/>
      <c r="O18" s="97"/>
      <c r="P18" s="98"/>
      <c r="Q18" s="53"/>
      <c r="R18" s="53"/>
      <c r="S18" s="53"/>
      <c r="T18" s="53"/>
      <c r="U18" s="97"/>
      <c r="V18" s="47"/>
      <c r="W18" s="47"/>
      <c r="X18" s="47"/>
      <c r="Y18" s="99"/>
      <c r="Z18" s="47"/>
      <c r="AA18" s="47"/>
      <c r="AB18" s="47"/>
      <c r="AC18" s="47"/>
      <c r="AD18" s="47"/>
      <c r="AE18" s="47"/>
    </row>
    <row r="19" spans="1:31" ht="23.45" customHeight="1">
      <c r="A19" s="95" t="s">
        <v>150</v>
      </c>
      <c r="B19" s="12"/>
      <c r="C19" s="97">
        <v>0</v>
      </c>
      <c r="D19" s="97"/>
      <c r="E19" s="97">
        <v>0</v>
      </c>
      <c r="F19" s="97"/>
      <c r="G19" s="97">
        <v>0</v>
      </c>
      <c r="H19" s="97"/>
      <c r="I19" s="97">
        <v>0</v>
      </c>
      <c r="J19" s="97"/>
      <c r="K19" s="97">
        <v>0</v>
      </c>
      <c r="L19" s="98"/>
      <c r="M19" s="97">
        <v>0</v>
      </c>
      <c r="N19" s="98"/>
      <c r="O19" s="97">
        <v>0</v>
      </c>
      <c r="P19" s="98"/>
      <c r="Q19" s="97">
        <v>0</v>
      </c>
      <c r="R19" s="53"/>
      <c r="S19" s="97">
        <v>0</v>
      </c>
      <c r="T19" s="53"/>
      <c r="U19" s="47">
        <f t="shared" ref="U19" si="0">SUM(G19:S19)</f>
        <v>0</v>
      </c>
      <c r="V19" s="47"/>
      <c r="W19" s="47">
        <v>0</v>
      </c>
      <c r="X19" s="47"/>
      <c r="Y19" s="99">
        <v>0</v>
      </c>
      <c r="Z19" s="47"/>
      <c r="AA19" s="47">
        <f>SUM(C19:E19,U19:Y19)</f>
        <v>0</v>
      </c>
      <c r="AB19" s="47"/>
      <c r="AC19" s="47">
        <v>-140437</v>
      </c>
      <c r="AD19" s="47"/>
      <c r="AE19" s="100">
        <f t="shared" ref="AE19" si="1">SUM(AA19:AC19)</f>
        <v>-140437</v>
      </c>
    </row>
    <row r="20" spans="1:31" ht="23.45" customHeight="1">
      <c r="A20" s="95" t="s">
        <v>151</v>
      </c>
      <c r="B20" s="96"/>
      <c r="C20" s="100"/>
      <c r="D20" s="104"/>
      <c r="E20" s="100"/>
      <c r="F20" s="100"/>
      <c r="G20" s="100"/>
      <c r="H20" s="97"/>
      <c r="I20" s="100"/>
      <c r="J20" s="97"/>
      <c r="K20" s="100"/>
      <c r="L20" s="98"/>
      <c r="M20" s="100"/>
      <c r="N20" s="98"/>
      <c r="O20" s="100"/>
      <c r="P20" s="98"/>
      <c r="Q20" s="100"/>
      <c r="R20" s="100"/>
      <c r="S20" s="100"/>
      <c r="T20" s="47"/>
      <c r="U20" s="47"/>
      <c r="V20" s="47"/>
      <c r="W20" s="97"/>
      <c r="X20" s="47"/>
      <c r="Y20" s="97"/>
      <c r="Z20" s="98"/>
      <c r="AA20" s="100"/>
      <c r="AB20" s="47"/>
      <c r="AC20" s="100"/>
      <c r="AD20" s="47"/>
      <c r="AE20" s="100"/>
    </row>
    <row r="21" spans="1:31" ht="23.45" customHeight="1">
      <c r="A21" s="95" t="s">
        <v>152</v>
      </c>
      <c r="B21" s="96"/>
      <c r="C21" s="100">
        <v>0</v>
      </c>
      <c r="D21" s="104"/>
      <c r="E21" s="100">
        <v>0</v>
      </c>
      <c r="F21" s="100"/>
      <c r="G21" s="100">
        <v>0</v>
      </c>
      <c r="H21" s="97"/>
      <c r="I21" s="100">
        <v>0</v>
      </c>
      <c r="J21" s="97"/>
      <c r="K21" s="100">
        <v>0</v>
      </c>
      <c r="L21" s="98"/>
      <c r="M21" s="100">
        <v>0</v>
      </c>
      <c r="N21" s="98"/>
      <c r="O21" s="100">
        <v>0</v>
      </c>
      <c r="P21" s="98"/>
      <c r="Q21" s="100">
        <v>0</v>
      </c>
      <c r="R21" s="100"/>
      <c r="S21" s="100">
        <v>0</v>
      </c>
      <c r="T21" s="47"/>
      <c r="U21" s="47">
        <f t="shared" ref="U21" si="2">SUM(G21:S21)</f>
        <v>0</v>
      </c>
      <c r="V21" s="47"/>
      <c r="W21" s="97">
        <v>0</v>
      </c>
      <c r="X21" s="47"/>
      <c r="Y21" s="97">
        <v>0</v>
      </c>
      <c r="Z21" s="98"/>
      <c r="AA21" s="100">
        <f t="shared" ref="AA21" si="3">SUM(C21:E21,U21:Y21)</f>
        <v>0</v>
      </c>
      <c r="AB21" s="47"/>
      <c r="AC21" s="100">
        <v>1774</v>
      </c>
      <c r="AD21" s="47"/>
      <c r="AE21" s="100">
        <f t="shared" ref="AE21" si="4">SUM(AA21:AC21)</f>
        <v>1774</v>
      </c>
    </row>
    <row r="22" spans="1:31" ht="23.45" customHeight="1">
      <c r="A22" s="95" t="s">
        <v>153</v>
      </c>
      <c r="B22" s="96"/>
      <c r="C22" s="100"/>
      <c r="D22" s="104"/>
      <c r="E22" s="100"/>
      <c r="F22" s="100"/>
      <c r="G22" s="100"/>
      <c r="H22" s="97"/>
      <c r="I22" s="100"/>
      <c r="J22" s="97"/>
      <c r="K22" s="100"/>
      <c r="L22" s="98"/>
      <c r="M22" s="100"/>
      <c r="N22" s="98"/>
      <c r="O22" s="100"/>
      <c r="P22" s="98"/>
      <c r="Q22" s="100"/>
      <c r="R22" s="100"/>
      <c r="S22" s="100"/>
      <c r="T22" s="47"/>
      <c r="U22" s="47"/>
      <c r="V22" s="47"/>
      <c r="W22" s="97"/>
      <c r="X22" s="47"/>
      <c r="Y22" s="97"/>
      <c r="Z22" s="98"/>
      <c r="AA22" s="100"/>
      <c r="AB22" s="47"/>
      <c r="AC22" s="100"/>
      <c r="AD22" s="47"/>
      <c r="AE22" s="100"/>
    </row>
    <row r="23" spans="1:31" ht="23.45" customHeight="1">
      <c r="A23" s="95" t="s">
        <v>154</v>
      </c>
      <c r="C23" s="100">
        <v>0</v>
      </c>
      <c r="D23" s="104"/>
      <c r="E23" s="100">
        <v>0</v>
      </c>
      <c r="F23" s="100"/>
      <c r="G23" s="100">
        <v>0</v>
      </c>
      <c r="H23" s="97"/>
      <c r="I23" s="100">
        <v>0</v>
      </c>
      <c r="J23" s="97"/>
      <c r="K23" s="100">
        <v>0</v>
      </c>
      <c r="L23" s="98"/>
      <c r="M23" s="100">
        <v>0</v>
      </c>
      <c r="N23" s="98"/>
      <c r="O23" s="100">
        <v>0</v>
      </c>
      <c r="P23" s="98"/>
      <c r="Q23" s="100">
        <v>0</v>
      </c>
      <c r="R23" s="100"/>
      <c r="S23" s="100">
        <v>-886791</v>
      </c>
      <c r="T23" s="47"/>
      <c r="U23" s="47">
        <f t="shared" ref="U23" si="5">SUM(G23:S23)</f>
        <v>-886791</v>
      </c>
      <c r="V23" s="47"/>
      <c r="W23" s="97">
        <v>0</v>
      </c>
      <c r="X23" s="47"/>
      <c r="Y23" s="97">
        <v>0</v>
      </c>
      <c r="Z23" s="98"/>
      <c r="AA23" s="100">
        <f t="shared" ref="AA23" si="6">SUM(C23:E23,U23:Y23)</f>
        <v>-886791</v>
      </c>
      <c r="AB23" s="47"/>
      <c r="AC23" s="100">
        <v>-136325</v>
      </c>
      <c r="AD23" s="47"/>
      <c r="AE23" s="100">
        <f t="shared" ref="AE23" si="7">SUM(AA23:AC23)</f>
        <v>-1023116</v>
      </c>
    </row>
    <row r="24" spans="1:31" ht="23.45" customHeight="1">
      <c r="A24" s="95" t="s">
        <v>155</v>
      </c>
      <c r="B24" s="96"/>
      <c r="C24" s="105">
        <v>0</v>
      </c>
      <c r="D24" s="100"/>
      <c r="E24" s="105">
        <v>0</v>
      </c>
      <c r="F24" s="99"/>
      <c r="G24" s="105">
        <v>-963</v>
      </c>
      <c r="H24" s="99"/>
      <c r="I24" s="105">
        <v>0</v>
      </c>
      <c r="J24" s="99"/>
      <c r="K24" s="105">
        <v>0</v>
      </c>
      <c r="L24" s="98"/>
      <c r="M24" s="105">
        <v>0</v>
      </c>
      <c r="N24" s="98"/>
      <c r="O24" s="105">
        <v>0</v>
      </c>
      <c r="P24" s="98"/>
      <c r="Q24" s="105">
        <v>0</v>
      </c>
      <c r="R24" s="99"/>
      <c r="S24" s="105">
        <v>0</v>
      </c>
      <c r="T24" s="99"/>
      <c r="U24" s="106">
        <f t="shared" ref="U24" si="8">SUM(G24:S24)</f>
        <v>-963</v>
      </c>
      <c r="V24" s="97"/>
      <c r="W24" s="106">
        <v>0</v>
      </c>
      <c r="X24" s="100"/>
      <c r="Y24" s="106">
        <v>0</v>
      </c>
      <c r="Z24" s="47"/>
      <c r="AA24" s="106">
        <f t="shared" ref="AA24" si="9">SUM(C24:E24,U24:Y24)</f>
        <v>-963</v>
      </c>
      <c r="AB24" s="47"/>
      <c r="AC24" s="106">
        <v>-811</v>
      </c>
      <c r="AD24" s="47"/>
      <c r="AE24" s="106">
        <f t="shared" ref="AE24" si="10">SUM(AA24:AC24)</f>
        <v>-1774</v>
      </c>
    </row>
    <row r="25" spans="1:31" s="88" customFormat="1" ht="23.45" customHeight="1">
      <c r="A25" s="210" t="s">
        <v>156</v>
      </c>
      <c r="B25" s="107"/>
      <c r="C25" s="108">
        <f>SUM(C19:C24)</f>
        <v>0</v>
      </c>
      <c r="D25" s="211"/>
      <c r="E25" s="108">
        <f>SUM(E19:E24)</f>
        <v>0</v>
      </c>
      <c r="F25" s="109"/>
      <c r="G25" s="108">
        <f>SUM(G19:G24)</f>
        <v>-963</v>
      </c>
      <c r="H25" s="109"/>
      <c r="I25" s="108">
        <f>SUM(I19:I24)</f>
        <v>0</v>
      </c>
      <c r="J25" s="109"/>
      <c r="K25" s="108">
        <f>SUM(K19:K24)</f>
        <v>0</v>
      </c>
      <c r="L25" s="212"/>
      <c r="M25" s="108">
        <f>SUM(M19:M24)</f>
        <v>0</v>
      </c>
      <c r="N25" s="212"/>
      <c r="O25" s="108">
        <f>SUM(O19:O24)</f>
        <v>0</v>
      </c>
      <c r="P25" s="212"/>
      <c r="Q25" s="108">
        <f>SUM(Q19:Q24)</f>
        <v>0</v>
      </c>
      <c r="R25" s="109"/>
      <c r="S25" s="108">
        <f>SUM(S19:S24)</f>
        <v>-886791</v>
      </c>
      <c r="T25" s="109"/>
      <c r="U25" s="108">
        <f>SUM(U19:U24)</f>
        <v>-887754</v>
      </c>
      <c r="V25" s="91"/>
      <c r="W25" s="108">
        <f>SUM(W19:W24)</f>
        <v>0</v>
      </c>
      <c r="X25" s="211"/>
      <c r="Y25" s="108">
        <f>SUM(Y19:Y24)</f>
        <v>0</v>
      </c>
      <c r="Z25" s="53"/>
      <c r="AA25" s="108">
        <f>SUM(AA19:AA24)</f>
        <v>-887754</v>
      </c>
      <c r="AB25" s="53"/>
      <c r="AC25" s="108">
        <f>SUM(AC19:AC24)</f>
        <v>-275799</v>
      </c>
      <c r="AD25" s="53"/>
      <c r="AE25" s="108">
        <f>SUM(AE19:AE24)</f>
        <v>-1163553</v>
      </c>
    </row>
    <row r="26" spans="1:31" ht="23.45" customHeight="1">
      <c r="C26" s="47"/>
      <c r="D26" s="97"/>
      <c r="E26" s="47"/>
      <c r="F26" s="47"/>
      <c r="G26" s="47"/>
      <c r="H26" s="97"/>
      <c r="I26" s="47"/>
      <c r="J26" s="97"/>
      <c r="K26" s="47"/>
      <c r="L26" s="97"/>
      <c r="M26" s="97"/>
      <c r="N26" s="97"/>
      <c r="O26" s="47"/>
      <c r="P26" s="97"/>
      <c r="Q26" s="47"/>
      <c r="R26" s="47"/>
      <c r="S26" s="47"/>
      <c r="T26" s="97"/>
      <c r="U26" s="47"/>
      <c r="V26" s="97"/>
      <c r="W26" s="47"/>
      <c r="X26" s="97"/>
      <c r="Y26" s="47"/>
      <c r="Z26" s="97"/>
      <c r="AA26" s="47"/>
      <c r="AB26" s="97"/>
      <c r="AC26" s="47"/>
      <c r="AD26" s="97"/>
      <c r="AE26" s="47"/>
    </row>
    <row r="27" spans="1:31" ht="23.45" customHeight="1">
      <c r="A27" s="88" t="s">
        <v>157</v>
      </c>
      <c r="C27" s="47"/>
      <c r="D27" s="97"/>
      <c r="E27" s="47"/>
      <c r="F27" s="47"/>
      <c r="G27" s="47"/>
      <c r="H27" s="97"/>
      <c r="I27" s="47"/>
      <c r="J27" s="97"/>
      <c r="K27" s="47"/>
      <c r="L27" s="97"/>
      <c r="M27" s="97"/>
      <c r="N27" s="97"/>
      <c r="O27" s="47"/>
      <c r="P27" s="97"/>
      <c r="Q27" s="47"/>
      <c r="R27" s="47"/>
      <c r="S27" s="47"/>
      <c r="T27" s="97"/>
      <c r="U27" s="47"/>
      <c r="V27" s="97"/>
      <c r="W27" s="47"/>
      <c r="X27" s="97"/>
      <c r="Y27" s="47"/>
      <c r="Z27" s="97"/>
      <c r="AA27" s="47"/>
      <c r="AB27" s="97"/>
      <c r="AC27" s="47"/>
      <c r="AD27" s="97"/>
      <c r="AE27" s="47"/>
    </row>
    <row r="28" spans="1:31" ht="23.45" customHeight="1">
      <c r="A28" s="190" t="s">
        <v>161</v>
      </c>
      <c r="C28" s="99">
        <v>0</v>
      </c>
      <c r="D28" s="100"/>
      <c r="E28" s="99">
        <v>0</v>
      </c>
      <c r="F28" s="99"/>
      <c r="G28" s="99">
        <v>0</v>
      </c>
      <c r="H28" s="97"/>
      <c r="I28" s="99">
        <v>0</v>
      </c>
      <c r="J28" s="97"/>
      <c r="K28" s="99">
        <v>0</v>
      </c>
      <c r="L28" s="97"/>
      <c r="M28" s="99">
        <v>0</v>
      </c>
      <c r="N28" s="97"/>
      <c r="O28" s="99">
        <v>0</v>
      </c>
      <c r="P28" s="97"/>
      <c r="Q28" s="99">
        <v>0</v>
      </c>
      <c r="R28" s="99"/>
      <c r="S28" s="99">
        <v>0</v>
      </c>
      <c r="T28" s="99"/>
      <c r="U28" s="47">
        <f t="shared" ref="U28" si="11">SUM(G28:S28)</f>
        <v>0</v>
      </c>
      <c r="V28" s="100"/>
      <c r="W28" s="99">
        <v>0</v>
      </c>
      <c r="X28" s="100"/>
      <c r="Y28" s="47">
        <f>PL!D66</f>
        <v>12502095</v>
      </c>
      <c r="Z28" s="97"/>
      <c r="AA28" s="47">
        <f t="shared" ref="AA28:AA29" si="12">SUM(C28:E28,U28:Y28)</f>
        <v>12502095</v>
      </c>
      <c r="AB28" s="47"/>
      <c r="AC28" s="47">
        <f>PL!D67</f>
        <v>240024</v>
      </c>
      <c r="AD28" s="47"/>
      <c r="AE28" s="47">
        <f t="shared" ref="AE28:AE29" si="13">SUM(AA28:AC28)</f>
        <v>12742119</v>
      </c>
    </row>
    <row r="29" spans="1:31" ht="23.45" customHeight="1">
      <c r="A29" s="190" t="s">
        <v>158</v>
      </c>
      <c r="B29" s="116"/>
      <c r="C29" s="105">
        <v>0</v>
      </c>
      <c r="D29" s="100"/>
      <c r="E29" s="105">
        <v>0</v>
      </c>
      <c r="F29" s="99"/>
      <c r="G29" s="105">
        <v>0</v>
      </c>
      <c r="H29" s="99"/>
      <c r="I29" s="105">
        <v>980808</v>
      </c>
      <c r="J29" s="98"/>
      <c r="K29" s="105">
        <v>7490</v>
      </c>
      <c r="L29" s="98"/>
      <c r="M29" s="105">
        <v>0</v>
      </c>
      <c r="N29" s="98"/>
      <c r="O29" s="105">
        <v>19206</v>
      </c>
      <c r="P29" s="98"/>
      <c r="Q29" s="105">
        <v>0</v>
      </c>
      <c r="R29" s="99"/>
      <c r="S29" s="105">
        <v>0</v>
      </c>
      <c r="T29" s="99"/>
      <c r="U29" s="47">
        <f>SUM(G29:S29)</f>
        <v>1007504</v>
      </c>
      <c r="V29" s="97"/>
      <c r="W29" s="105">
        <v>0</v>
      </c>
      <c r="X29" s="100"/>
      <c r="Y29" s="105">
        <v>0</v>
      </c>
      <c r="Z29" s="47"/>
      <c r="AA29" s="106">
        <f t="shared" si="12"/>
        <v>1007504</v>
      </c>
      <c r="AB29" s="47"/>
      <c r="AC29" s="106">
        <v>4414</v>
      </c>
      <c r="AD29" s="47"/>
      <c r="AE29" s="106">
        <f t="shared" si="13"/>
        <v>1011918</v>
      </c>
    </row>
    <row r="30" spans="1:31" s="88" customFormat="1" ht="23.45" customHeight="1">
      <c r="A30" s="110" t="s">
        <v>159</v>
      </c>
      <c r="B30" s="111"/>
      <c r="C30" s="52">
        <f>SUM(C28:C29)</f>
        <v>0</v>
      </c>
      <c r="D30" s="109"/>
      <c r="E30" s="52">
        <f>SUM(E28:E29)</f>
        <v>0</v>
      </c>
      <c r="F30" s="53"/>
      <c r="G30" s="52">
        <f>SUM(G28:G29)</f>
        <v>0</v>
      </c>
      <c r="H30" s="112"/>
      <c r="I30" s="52">
        <f>SUM(I28:I29)</f>
        <v>980808</v>
      </c>
      <c r="J30" s="112"/>
      <c r="K30" s="52">
        <f>SUM(K28:K29)</f>
        <v>7490</v>
      </c>
      <c r="L30" s="112"/>
      <c r="M30" s="52">
        <f>SUM(M28:M29)</f>
        <v>0</v>
      </c>
      <c r="N30" s="112"/>
      <c r="O30" s="52">
        <f>SUM(O28:O29)</f>
        <v>19206</v>
      </c>
      <c r="P30" s="112"/>
      <c r="Q30" s="52">
        <f>SUM(Q28:Q29)</f>
        <v>0</v>
      </c>
      <c r="R30" s="53"/>
      <c r="S30" s="52">
        <f>SUM(S28:S29)</f>
        <v>0</v>
      </c>
      <c r="T30" s="53"/>
      <c r="U30" s="52">
        <f>SUM(U28:U29)</f>
        <v>1007504</v>
      </c>
      <c r="V30" s="112">
        <v>0</v>
      </c>
      <c r="W30" s="52">
        <f>SUM(W28:W29)</f>
        <v>0</v>
      </c>
      <c r="X30" s="112"/>
      <c r="Y30" s="52">
        <f>SUM(Y28:Y29)</f>
        <v>12502095</v>
      </c>
      <c r="Z30" s="112">
        <v>0</v>
      </c>
      <c r="AA30" s="52">
        <f>SUM(AA28:AA29)</f>
        <v>13509599</v>
      </c>
      <c r="AB30" s="112">
        <v>0</v>
      </c>
      <c r="AC30" s="52">
        <f>SUM(AC28:AC29)</f>
        <v>244438</v>
      </c>
      <c r="AD30" s="112"/>
      <c r="AE30" s="52">
        <f>SUM(AE28:AE29)</f>
        <v>13754037</v>
      </c>
    </row>
    <row r="31" spans="1:31" ht="23.45" customHeight="1">
      <c r="A31" s="113"/>
      <c r="B31" s="89"/>
      <c r="C31" s="53"/>
      <c r="D31" s="53"/>
      <c r="E31" s="53"/>
      <c r="F31" s="53"/>
      <c r="G31" s="53"/>
      <c r="H31" s="47"/>
      <c r="I31" s="53"/>
      <c r="J31" s="47"/>
      <c r="K31" s="53"/>
      <c r="L31" s="47"/>
      <c r="M31" s="47"/>
      <c r="N31" s="47"/>
      <c r="O31" s="53"/>
      <c r="P31" s="47"/>
      <c r="Q31" s="47"/>
      <c r="R31" s="47"/>
      <c r="S31" s="47"/>
      <c r="T31" s="47"/>
      <c r="U31" s="47"/>
      <c r="V31" s="47"/>
      <c r="W31" s="53"/>
      <c r="X31" s="53"/>
      <c r="Y31" s="53"/>
      <c r="Z31" s="53"/>
      <c r="AA31" s="53"/>
      <c r="AB31" s="47"/>
      <c r="AC31" s="53"/>
      <c r="AD31" s="47"/>
      <c r="AE31" s="53"/>
    </row>
    <row r="32" spans="1:31" ht="23.45" customHeight="1">
      <c r="A32" s="191" t="s">
        <v>160</v>
      </c>
      <c r="B32" s="89"/>
      <c r="C32" s="90">
        <v>0</v>
      </c>
      <c r="D32" s="53"/>
      <c r="E32" s="90">
        <v>0</v>
      </c>
      <c r="F32" s="53"/>
      <c r="G32" s="90">
        <v>0</v>
      </c>
      <c r="H32" s="47"/>
      <c r="I32" s="90">
        <v>0</v>
      </c>
      <c r="J32" s="47"/>
      <c r="K32" s="90">
        <v>0</v>
      </c>
      <c r="L32" s="47"/>
      <c r="M32" s="90">
        <v>0</v>
      </c>
      <c r="N32" s="47"/>
      <c r="O32" s="106">
        <v>98992</v>
      </c>
      <c r="P32" s="47"/>
      <c r="Q32" s="106">
        <v>-77133</v>
      </c>
      <c r="R32" s="47"/>
      <c r="S32" s="106">
        <v>0</v>
      </c>
      <c r="T32" s="47"/>
      <c r="U32" s="106">
        <f>SUM(G32:S32)</f>
        <v>21859</v>
      </c>
      <c r="V32" s="47"/>
      <c r="W32" s="106">
        <v>0</v>
      </c>
      <c r="X32" s="53"/>
      <c r="Y32" s="106">
        <v>-21859</v>
      </c>
      <c r="Z32" s="47"/>
      <c r="AA32" s="106">
        <f>SUM(C32:E32,U32:Y32)</f>
        <v>0</v>
      </c>
      <c r="AB32" s="47"/>
      <c r="AC32" s="106">
        <v>0</v>
      </c>
      <c r="AD32" s="47"/>
      <c r="AE32" s="106">
        <f t="shared" ref="AE32" si="14">SUM(AA32:AC32)</f>
        <v>0</v>
      </c>
    </row>
    <row r="33" spans="1:31" ht="24" customHeight="1">
      <c r="C33" s="108">
        <f>SUM(C32:C32)</f>
        <v>0</v>
      </c>
      <c r="D33" s="211"/>
      <c r="E33" s="108">
        <f>SUM(E32:E32)</f>
        <v>0</v>
      </c>
      <c r="F33" s="109"/>
      <c r="G33" s="108">
        <f>SUM(G32:G32)</f>
        <v>0</v>
      </c>
      <c r="H33" s="109"/>
      <c r="I33" s="108">
        <f>SUM(I32:I32)</f>
        <v>0</v>
      </c>
      <c r="J33" s="109"/>
      <c r="K33" s="108">
        <f>SUM(K32:K32)</f>
        <v>0</v>
      </c>
      <c r="L33" s="212"/>
      <c r="M33" s="108">
        <f>SUM(M32:M32)</f>
        <v>0</v>
      </c>
      <c r="N33" s="212"/>
      <c r="O33" s="108">
        <f>SUM(O32:O32)</f>
        <v>98992</v>
      </c>
      <c r="P33" s="212"/>
      <c r="Q33" s="108">
        <f>SUM(Q32:Q32)</f>
        <v>-77133</v>
      </c>
      <c r="R33" s="109"/>
      <c r="S33" s="108">
        <f>SUM(S32:S32)</f>
        <v>0</v>
      </c>
      <c r="T33" s="109"/>
      <c r="U33" s="90">
        <f>SUM(U32:U32)</f>
        <v>21859</v>
      </c>
      <c r="V33" s="91"/>
      <c r="W33" s="108">
        <f>SUM(W32:W32)</f>
        <v>0</v>
      </c>
      <c r="X33" s="211"/>
      <c r="Y33" s="108">
        <f>SUM(Y32:Y32)</f>
        <v>-21859</v>
      </c>
      <c r="Z33" s="53"/>
      <c r="AA33" s="90">
        <f>SUM(AA32:AA32)</f>
        <v>0</v>
      </c>
      <c r="AB33" s="53"/>
      <c r="AC33" s="90">
        <f>SUM(AC32:AC32)</f>
        <v>0</v>
      </c>
      <c r="AD33" s="53"/>
      <c r="AE33" s="90">
        <f>SUM(AE32:AE32)</f>
        <v>0</v>
      </c>
    </row>
    <row r="34" spans="1:31" ht="24" customHeight="1">
      <c r="C34" s="99"/>
      <c r="D34" s="117"/>
      <c r="E34" s="99"/>
      <c r="F34" s="99"/>
      <c r="G34" s="99"/>
      <c r="H34" s="97"/>
      <c r="I34" s="99"/>
      <c r="J34" s="97"/>
      <c r="K34" s="99"/>
      <c r="L34" s="47"/>
      <c r="M34" s="99"/>
      <c r="N34" s="47"/>
      <c r="O34" s="99"/>
      <c r="P34" s="47"/>
      <c r="Q34" s="47"/>
      <c r="R34" s="47"/>
      <c r="S34" s="47"/>
      <c r="T34" s="47"/>
      <c r="U34" s="47"/>
      <c r="V34" s="47"/>
      <c r="W34" s="99"/>
      <c r="X34" s="99"/>
      <c r="Y34" s="99"/>
      <c r="Z34" s="97"/>
      <c r="AA34" s="47"/>
      <c r="AB34" s="97"/>
      <c r="AC34" s="47"/>
      <c r="AD34" s="97"/>
      <c r="AE34" s="99"/>
    </row>
    <row r="35" spans="1:31" ht="24" customHeight="1" thickBot="1">
      <c r="A35" s="88" t="s">
        <v>222</v>
      </c>
      <c r="B35" s="80"/>
      <c r="C35" s="114">
        <f>SUM(C16,C25,C30,C33)</f>
        <v>33671073</v>
      </c>
      <c r="D35" s="53"/>
      <c r="E35" s="114">
        <f>SUM(E16,E25,E30,E33)</f>
        <v>11019190</v>
      </c>
      <c r="F35" s="53"/>
      <c r="G35" s="114">
        <f>SUM(G16,G25,G30,G33)</f>
        <v>165</v>
      </c>
      <c r="H35" s="53"/>
      <c r="I35" s="114">
        <f>SUM(I16,I25,I30,I33)</f>
        <v>1351591</v>
      </c>
      <c r="J35" s="53"/>
      <c r="K35" s="114">
        <f>SUM(K16,K25,K30,K33)</f>
        <v>-872554</v>
      </c>
      <c r="L35" s="53"/>
      <c r="M35" s="114">
        <f>SUM(M16,M25,M30,M33)</f>
        <v>23</v>
      </c>
      <c r="N35" s="53"/>
      <c r="O35" s="114">
        <f>SUM(O16,O25,O30,O33)</f>
        <v>1210615</v>
      </c>
      <c r="P35" s="53"/>
      <c r="Q35" s="114">
        <f>SUM(Q16,Q25,Q30,Q33)</f>
        <v>20851490</v>
      </c>
      <c r="R35" s="53"/>
      <c r="S35" s="114">
        <f>SUM(S16,S25,S30,S33)</f>
        <v>-1604967</v>
      </c>
      <c r="T35" s="53"/>
      <c r="U35" s="114">
        <f>SUM(U16,U25,U30,U33)</f>
        <v>20936363</v>
      </c>
      <c r="V35" s="53"/>
      <c r="W35" s="114">
        <f>SUM(W16,W25,W30,W33)</f>
        <v>3400000</v>
      </c>
      <c r="X35" s="53"/>
      <c r="Y35" s="114">
        <f>SUM(Y16,Y25,Y30,Y33)</f>
        <v>432230814</v>
      </c>
      <c r="Z35" s="53"/>
      <c r="AA35" s="114">
        <f>SUM(AA16,AA25,AA30,AA33)</f>
        <v>501257440</v>
      </c>
      <c r="AB35" s="53"/>
      <c r="AC35" s="114">
        <f>SUM(AC16,AC25,AC30,AC33)</f>
        <v>6170118</v>
      </c>
      <c r="AD35" s="53"/>
      <c r="AE35" s="114">
        <f>SUM(AE16,AE25,AE30,AE33)</f>
        <v>507427558</v>
      </c>
    </row>
    <row r="36" spans="1:31" ht="24" customHeight="1" thickTop="1"/>
  </sheetData>
  <mergeCells count="4">
    <mergeCell ref="C4:AE4"/>
    <mergeCell ref="G5:U5"/>
    <mergeCell ref="W11:Y11"/>
    <mergeCell ref="C14:AE14"/>
  </mergeCells>
  <pageMargins left="0.8" right="0.5" top="0.48" bottom="0.5" header="0.5" footer="0.5"/>
  <pageSetup paperSize="9" scale="46" firstPageNumber="6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09972-302E-4793-86BB-82B17159A3BB}">
  <sheetPr>
    <pageSetUpPr fitToPage="1"/>
  </sheetPr>
  <dimension ref="A1:AG31"/>
  <sheetViews>
    <sheetView view="pageBreakPreview" zoomScale="85" zoomScaleNormal="60" zoomScaleSheetLayoutView="85" workbookViewId="0"/>
  </sheetViews>
  <sheetFormatPr defaultColWidth="9.125" defaultRowHeight="24" customHeight="1"/>
  <cols>
    <col min="1" max="1" width="53.5" style="186" customWidth="1"/>
    <col min="2" max="2" width="5.5" style="82" customWidth="1"/>
    <col min="3" max="3" width="12.875" style="186" bestFit="1" customWidth="1"/>
    <col min="4" max="4" width="0.875" style="186" customWidth="1"/>
    <col min="5" max="5" width="12.875" style="186" bestFit="1" customWidth="1"/>
    <col min="6" max="6" width="0.875" style="186" customWidth="1"/>
    <col min="7" max="7" width="13.5" style="186" bestFit="1" customWidth="1"/>
    <col min="8" max="8" width="0.875" style="186" customWidth="1"/>
    <col min="9" max="9" width="14.125" style="186" bestFit="1" customWidth="1"/>
    <col min="10" max="10" width="0.875" style="186" customWidth="1"/>
    <col min="11" max="11" width="12.5" style="186" bestFit="1" customWidth="1"/>
    <col min="12" max="12" width="0.875" style="186" customWidth="1"/>
    <col min="13" max="13" width="9.5" style="186" bestFit="1" customWidth="1"/>
    <col min="14" max="14" width="0.875" style="186" customWidth="1"/>
    <col min="15" max="15" width="14.125" style="186" bestFit="1" customWidth="1"/>
    <col min="16" max="16" width="0.875" style="186" customWidth="1"/>
    <col min="17" max="17" width="12.875" style="186" bestFit="1" customWidth="1"/>
    <col min="18" max="18" width="0.875" style="186" customWidth="1"/>
    <col min="19" max="19" width="9.875" style="186" customWidth="1"/>
    <col min="20" max="20" width="0.875" style="186" customWidth="1"/>
    <col min="21" max="21" width="12.875" style="186" bestFit="1" customWidth="1"/>
    <col min="22" max="22" width="0.875" style="186" customWidth="1"/>
    <col min="23" max="23" width="11.5" style="186" bestFit="1" customWidth="1"/>
    <col min="24" max="24" width="0.875" style="186" customWidth="1"/>
    <col min="25" max="25" width="14.5" style="186" bestFit="1" customWidth="1"/>
    <col min="26" max="26" width="0.875" style="186" customWidth="1"/>
    <col min="27" max="27" width="14" style="186" bestFit="1" customWidth="1"/>
    <col min="28" max="28" width="0.875" style="186" customWidth="1"/>
    <col min="29" max="29" width="11.5" style="186" bestFit="1" customWidth="1"/>
    <col min="30" max="30" width="0.875" style="186" customWidth="1"/>
    <col min="31" max="31" width="14" style="186" bestFit="1" customWidth="1"/>
    <col min="32" max="16384" width="9.125" style="186"/>
  </cols>
  <sheetData>
    <row r="1" spans="1:31" ht="23.45" customHeight="1">
      <c r="A1" s="59" t="s">
        <v>0</v>
      </c>
      <c r="B1" s="74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6"/>
    </row>
    <row r="2" spans="1:31" ht="23.45" customHeight="1">
      <c r="A2" s="77" t="s">
        <v>99</v>
      </c>
      <c r="B2" s="78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6"/>
    </row>
    <row r="3" spans="1:31" ht="23.45" customHeight="1">
      <c r="A3" s="79"/>
      <c r="B3" s="80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81"/>
    </row>
    <row r="4" spans="1:31" ht="23.45" customHeight="1">
      <c r="A4" s="79"/>
      <c r="B4" s="80"/>
      <c r="C4" s="233" t="s">
        <v>100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</row>
    <row r="5" spans="1:31" ht="23.45" customHeight="1">
      <c r="G5" s="234" t="s">
        <v>44</v>
      </c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79"/>
      <c r="W5" s="79"/>
      <c r="AE5" s="83"/>
    </row>
    <row r="6" spans="1:31" ht="23.45" customHeight="1">
      <c r="C6" s="187"/>
      <c r="E6" s="115"/>
      <c r="F6" s="115"/>
      <c r="G6" s="115"/>
      <c r="H6" s="187"/>
      <c r="I6" s="189" t="s">
        <v>229</v>
      </c>
      <c r="J6" s="187"/>
      <c r="M6" s="188"/>
      <c r="N6" s="115"/>
      <c r="O6" s="187"/>
      <c r="P6" s="187"/>
      <c r="Q6" s="187"/>
      <c r="R6" s="187"/>
      <c r="S6" s="187"/>
      <c r="T6" s="187"/>
      <c r="U6" s="187"/>
      <c r="W6" s="187"/>
      <c r="AC6" s="83"/>
      <c r="AD6" s="84"/>
      <c r="AE6" s="84"/>
    </row>
    <row r="7" spans="1:31" ht="23.45" customHeight="1">
      <c r="C7" s="187"/>
      <c r="E7" s="115"/>
      <c r="F7" s="115"/>
      <c r="G7" s="115"/>
      <c r="H7" s="187"/>
      <c r="I7" s="188" t="s">
        <v>101</v>
      </c>
      <c r="J7" s="187"/>
      <c r="K7" s="189" t="s">
        <v>102</v>
      </c>
      <c r="M7" s="188"/>
      <c r="N7" s="115"/>
      <c r="O7" s="187" t="s">
        <v>212</v>
      </c>
      <c r="P7" s="187"/>
      <c r="Q7" s="187"/>
      <c r="R7" s="187"/>
      <c r="S7" s="187"/>
      <c r="T7" s="187"/>
      <c r="U7" s="187"/>
      <c r="W7" s="187"/>
      <c r="AC7" s="83"/>
      <c r="AD7" s="84"/>
      <c r="AE7" s="84"/>
    </row>
    <row r="8" spans="1:31" ht="23.45" customHeight="1">
      <c r="C8" s="187"/>
      <c r="E8" s="115"/>
      <c r="F8" s="115"/>
      <c r="G8" s="115"/>
      <c r="H8" s="187"/>
      <c r="I8" s="187" t="s">
        <v>104</v>
      </c>
      <c r="J8" s="187"/>
      <c r="K8" s="85" t="s">
        <v>105</v>
      </c>
      <c r="M8" s="188"/>
      <c r="N8" s="115"/>
      <c r="O8" s="187" t="s">
        <v>106</v>
      </c>
      <c r="P8" s="187"/>
      <c r="Q8" s="187"/>
      <c r="R8" s="187"/>
      <c r="S8" s="187"/>
      <c r="T8" s="187"/>
      <c r="U8" s="187"/>
      <c r="W8" s="187"/>
      <c r="AC8" s="83"/>
      <c r="AD8" s="84"/>
      <c r="AE8" s="84"/>
    </row>
    <row r="9" spans="1:31" ht="23.45" customHeight="1">
      <c r="H9" s="187"/>
      <c r="I9" s="187" t="s">
        <v>107</v>
      </c>
      <c r="J9" s="187"/>
      <c r="K9" s="188" t="s">
        <v>108</v>
      </c>
      <c r="M9" s="187"/>
      <c r="N9" s="115"/>
      <c r="O9" s="187" t="s">
        <v>109</v>
      </c>
      <c r="P9" s="187"/>
      <c r="Q9" s="187"/>
      <c r="R9" s="187"/>
      <c r="S9" s="187"/>
      <c r="T9" s="187"/>
      <c r="U9" s="187"/>
      <c r="W9" s="187"/>
      <c r="AC9" s="83"/>
      <c r="AD9" s="84"/>
      <c r="AE9" s="84"/>
    </row>
    <row r="10" spans="1:31" ht="23.45" customHeight="1">
      <c r="C10" s="187"/>
      <c r="E10" s="86"/>
      <c r="F10" s="115"/>
      <c r="G10" s="115"/>
      <c r="H10" s="187"/>
      <c r="I10" s="187" t="s">
        <v>110</v>
      </c>
      <c r="J10" s="187"/>
      <c r="K10" s="187" t="s">
        <v>111</v>
      </c>
      <c r="M10" s="187"/>
      <c r="N10" s="115"/>
      <c r="O10" s="187" t="s">
        <v>112</v>
      </c>
      <c r="T10" s="187"/>
    </row>
    <row r="11" spans="1:31" ht="23.45" customHeight="1">
      <c r="C11" s="187" t="s">
        <v>113</v>
      </c>
      <c r="E11" s="86" t="s">
        <v>114</v>
      </c>
      <c r="F11" s="187"/>
      <c r="G11" s="189" t="s">
        <v>115</v>
      </c>
      <c r="H11" s="187"/>
      <c r="I11" s="187" t="s">
        <v>116</v>
      </c>
      <c r="J11" s="187"/>
      <c r="K11" s="187" t="s">
        <v>117</v>
      </c>
      <c r="M11" s="187" t="s">
        <v>118</v>
      </c>
      <c r="N11" s="115"/>
      <c r="O11" s="187" t="s">
        <v>119</v>
      </c>
      <c r="P11" s="187"/>
      <c r="Q11" s="187" t="s">
        <v>118</v>
      </c>
      <c r="R11" s="187"/>
      <c r="S11" s="187"/>
      <c r="T11" s="187"/>
      <c r="U11" s="187" t="s">
        <v>120</v>
      </c>
      <c r="W11" s="234" t="s">
        <v>45</v>
      </c>
      <c r="X11" s="234"/>
      <c r="Y11" s="234"/>
      <c r="AA11" s="83" t="s">
        <v>120</v>
      </c>
      <c r="AC11" s="83" t="s">
        <v>121</v>
      </c>
      <c r="AD11" s="84"/>
      <c r="AE11" s="83"/>
    </row>
    <row r="12" spans="1:31" ht="23.45" customHeight="1">
      <c r="C12" s="187" t="s">
        <v>122</v>
      </c>
      <c r="D12" s="187"/>
      <c r="E12" s="85" t="s">
        <v>123</v>
      </c>
      <c r="F12" s="187"/>
      <c r="G12" s="189" t="s">
        <v>124</v>
      </c>
      <c r="H12" s="187"/>
      <c r="I12" s="187" t="s">
        <v>125</v>
      </c>
      <c r="J12" s="187"/>
      <c r="K12" s="187" t="s">
        <v>126</v>
      </c>
      <c r="M12" s="187" t="s">
        <v>127</v>
      </c>
      <c r="N12" s="115"/>
      <c r="O12" s="187" t="s">
        <v>128</v>
      </c>
      <c r="P12" s="187"/>
      <c r="Q12" s="187" t="s">
        <v>129</v>
      </c>
      <c r="R12" s="187"/>
      <c r="S12" s="187"/>
      <c r="T12" s="187"/>
      <c r="U12" s="187" t="s">
        <v>130</v>
      </c>
      <c r="W12" s="187" t="s">
        <v>131</v>
      </c>
      <c r="AA12" s="83" t="s">
        <v>132</v>
      </c>
      <c r="AC12" s="83" t="s">
        <v>133</v>
      </c>
      <c r="AD12" s="84"/>
      <c r="AE12" s="83"/>
    </row>
    <row r="13" spans="1:31" ht="23.45" customHeight="1">
      <c r="C13" s="187" t="s">
        <v>134</v>
      </c>
      <c r="D13" s="187"/>
      <c r="E13" s="85" t="s">
        <v>135</v>
      </c>
      <c r="F13" s="187"/>
      <c r="G13" s="189" t="s">
        <v>136</v>
      </c>
      <c r="H13" s="187"/>
      <c r="I13" s="187" t="s">
        <v>137</v>
      </c>
      <c r="J13" s="187"/>
      <c r="K13" s="187" t="s">
        <v>138</v>
      </c>
      <c r="M13" s="187" t="s">
        <v>139</v>
      </c>
      <c r="N13" s="87"/>
      <c r="O13" s="187" t="s">
        <v>140</v>
      </c>
      <c r="P13" s="187"/>
      <c r="Q13" s="187" t="s">
        <v>141</v>
      </c>
      <c r="R13" s="187"/>
      <c r="S13" s="188" t="s">
        <v>142</v>
      </c>
      <c r="T13" s="187"/>
      <c r="U13" s="187" t="s">
        <v>143</v>
      </c>
      <c r="W13" s="187" t="s">
        <v>144</v>
      </c>
      <c r="Y13" s="187" t="s">
        <v>145</v>
      </c>
      <c r="AA13" s="83" t="s">
        <v>146</v>
      </c>
      <c r="AC13" s="83" t="s">
        <v>147</v>
      </c>
      <c r="AD13" s="84"/>
      <c r="AE13" s="83" t="s">
        <v>120</v>
      </c>
    </row>
    <row r="14" spans="1:31" ht="23.45" customHeight="1">
      <c r="C14" s="235" t="s">
        <v>9</v>
      </c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</row>
    <row r="15" spans="1:31" ht="23.45" customHeight="1">
      <c r="A15" s="88" t="s">
        <v>218</v>
      </c>
      <c r="B15" s="80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</row>
    <row r="16" spans="1:31" ht="24" customHeight="1">
      <c r="A16" s="210" t="s">
        <v>148</v>
      </c>
      <c r="B16" s="89"/>
      <c r="C16" s="90">
        <v>33671073</v>
      </c>
      <c r="D16" s="91"/>
      <c r="E16" s="90">
        <v>11019190</v>
      </c>
      <c r="F16" s="53"/>
      <c r="G16" s="92">
        <v>10216</v>
      </c>
      <c r="H16" s="93"/>
      <c r="I16" s="92">
        <v>-13887</v>
      </c>
      <c r="J16" s="93"/>
      <c r="K16" s="92">
        <v>-833486</v>
      </c>
      <c r="L16" s="93"/>
      <c r="M16" s="92">
        <v>-61134</v>
      </c>
      <c r="N16" s="93"/>
      <c r="O16" s="92">
        <v>1055876</v>
      </c>
      <c r="P16" s="94"/>
      <c r="Q16" s="92">
        <v>21282357</v>
      </c>
      <c r="R16" s="94"/>
      <c r="S16" s="92">
        <v>-606555</v>
      </c>
      <c r="T16" s="93"/>
      <c r="U16" s="92">
        <f>SUM(G16:S16)</f>
        <v>20833387</v>
      </c>
      <c r="V16" s="93"/>
      <c r="W16" s="92">
        <v>3400000</v>
      </c>
      <c r="X16" s="93"/>
      <c r="Y16" s="92">
        <v>409158569</v>
      </c>
      <c r="Z16" s="93"/>
      <c r="AA16" s="92">
        <f>SUM(U16:Y16)+C16+E16</f>
        <v>478082219</v>
      </c>
      <c r="AB16" s="93"/>
      <c r="AC16" s="92">
        <v>5651096</v>
      </c>
      <c r="AD16" s="93"/>
      <c r="AE16" s="92">
        <f>SUM(AA16:AC16)</f>
        <v>483733315</v>
      </c>
    </row>
    <row r="17" spans="1:33" ht="23.45" customHeight="1">
      <c r="A17" s="95"/>
      <c r="B17" s="96"/>
      <c r="C17" s="53"/>
      <c r="D17" s="53"/>
      <c r="E17" s="97"/>
      <c r="F17" s="97"/>
      <c r="G17" s="97"/>
      <c r="H17" s="97"/>
      <c r="I17" s="97"/>
      <c r="J17" s="97"/>
      <c r="K17" s="97"/>
      <c r="L17" s="98"/>
      <c r="M17" s="97"/>
      <c r="N17" s="98"/>
      <c r="O17" s="53"/>
      <c r="P17" s="53"/>
      <c r="Q17" s="53"/>
      <c r="R17" s="53"/>
      <c r="S17" s="53"/>
      <c r="T17" s="53"/>
      <c r="U17" s="97"/>
      <c r="V17" s="47"/>
      <c r="W17" s="47"/>
      <c r="X17" s="47"/>
      <c r="Y17" s="99"/>
      <c r="Z17" s="47"/>
      <c r="AA17" s="47"/>
      <c r="AB17" s="47"/>
      <c r="AC17" s="47"/>
      <c r="AD17" s="47"/>
      <c r="AE17" s="47"/>
    </row>
    <row r="18" spans="1:33" ht="23.45" customHeight="1">
      <c r="A18" s="210" t="s">
        <v>149</v>
      </c>
      <c r="B18" s="96"/>
      <c r="C18" s="53"/>
      <c r="D18" s="53"/>
      <c r="E18" s="97"/>
      <c r="F18" s="97"/>
      <c r="G18" s="97"/>
      <c r="H18" s="97"/>
      <c r="I18" s="97"/>
      <c r="J18" s="97"/>
      <c r="K18" s="97"/>
      <c r="L18" s="98"/>
      <c r="M18" s="97"/>
      <c r="N18" s="98"/>
      <c r="O18" s="53"/>
      <c r="P18" s="53"/>
      <c r="Q18" s="53"/>
      <c r="R18" s="53"/>
      <c r="S18" s="53"/>
      <c r="T18" s="53"/>
      <c r="U18" s="97"/>
      <c r="V18" s="47"/>
      <c r="W18" s="47"/>
      <c r="X18" s="47"/>
      <c r="Y18" s="99"/>
      <c r="Z18" s="47"/>
      <c r="AA18" s="47"/>
      <c r="AB18" s="47"/>
      <c r="AC18" s="47"/>
      <c r="AD18" s="47"/>
      <c r="AE18" s="47"/>
    </row>
    <row r="19" spans="1:33" ht="23.45" customHeight="1">
      <c r="A19" s="95" t="s">
        <v>150</v>
      </c>
      <c r="B19" s="12"/>
      <c r="C19" s="100">
        <v>0</v>
      </c>
      <c r="D19" s="104"/>
      <c r="E19" s="100">
        <v>0</v>
      </c>
      <c r="F19" s="100"/>
      <c r="G19" s="100">
        <v>0</v>
      </c>
      <c r="H19" s="47"/>
      <c r="I19" s="100">
        <v>0</v>
      </c>
      <c r="J19" s="47"/>
      <c r="K19" s="100">
        <v>0</v>
      </c>
      <c r="L19" s="47"/>
      <c r="M19" s="100">
        <v>0</v>
      </c>
      <c r="N19" s="47"/>
      <c r="O19" s="100">
        <v>0</v>
      </c>
      <c r="P19" s="100"/>
      <c r="Q19" s="100">
        <v>0</v>
      </c>
      <c r="R19" s="100"/>
      <c r="S19" s="100">
        <v>0</v>
      </c>
      <c r="T19" s="99"/>
      <c r="U19" s="100">
        <f t="shared" ref="U19" si="0">SUM(G19:S19)</f>
        <v>0</v>
      </c>
      <c r="V19" s="47"/>
      <c r="W19" s="100">
        <v>0</v>
      </c>
      <c r="X19" s="101"/>
      <c r="Y19" s="102">
        <v>0</v>
      </c>
      <c r="Z19" s="101"/>
      <c r="AA19" s="47">
        <f>SUM(C19:E19,U19:Y19)</f>
        <v>0</v>
      </c>
      <c r="AB19" s="101"/>
      <c r="AC19" s="101">
        <v>-126999</v>
      </c>
      <c r="AD19" s="101"/>
      <c r="AE19" s="101">
        <f t="shared" ref="AE19:AE20" si="1">SUM(AA19:AC19)</f>
        <v>-126999</v>
      </c>
      <c r="AF19" s="205"/>
      <c r="AG19" s="103"/>
    </row>
    <row r="20" spans="1:33" ht="23.45" customHeight="1">
      <c r="A20" s="95" t="s">
        <v>155</v>
      </c>
      <c r="B20" s="96"/>
      <c r="C20" s="105">
        <v>0</v>
      </c>
      <c r="D20" s="100"/>
      <c r="E20" s="105">
        <v>0</v>
      </c>
      <c r="F20" s="99"/>
      <c r="G20" s="105">
        <v>6218</v>
      </c>
      <c r="H20" s="99"/>
      <c r="I20" s="105">
        <v>0</v>
      </c>
      <c r="J20" s="99"/>
      <c r="K20" s="105">
        <v>0</v>
      </c>
      <c r="L20" s="98"/>
      <c r="M20" s="105">
        <v>0</v>
      </c>
      <c r="N20" s="98"/>
      <c r="O20" s="105">
        <v>0</v>
      </c>
      <c r="P20" s="99"/>
      <c r="Q20" s="105">
        <v>0</v>
      </c>
      <c r="R20" s="99"/>
      <c r="S20" s="105">
        <v>0</v>
      </c>
      <c r="T20" s="99"/>
      <c r="U20" s="106">
        <f t="shared" ref="U20" si="2">SUM(G20:S20)</f>
        <v>6218</v>
      </c>
      <c r="V20" s="97"/>
      <c r="W20" s="106">
        <v>0</v>
      </c>
      <c r="X20" s="100"/>
      <c r="Y20" s="106">
        <v>0</v>
      </c>
      <c r="Z20" s="47"/>
      <c r="AA20" s="106">
        <f t="shared" ref="AA20" si="3">SUM(C20:E20,U20:Y20)</f>
        <v>6218</v>
      </c>
      <c r="AB20" s="47"/>
      <c r="AC20" s="106">
        <v>4689</v>
      </c>
      <c r="AD20" s="47"/>
      <c r="AE20" s="106">
        <f t="shared" si="1"/>
        <v>10907</v>
      </c>
    </row>
    <row r="21" spans="1:33" s="88" customFormat="1" ht="23.45" customHeight="1">
      <c r="A21" s="210" t="s">
        <v>156</v>
      </c>
      <c r="B21" s="107"/>
      <c r="C21" s="108">
        <f>SUM(C19:C20)</f>
        <v>0</v>
      </c>
      <c r="D21" s="211"/>
      <c r="E21" s="108">
        <f>SUM(E19:E20)</f>
        <v>0</v>
      </c>
      <c r="F21" s="109"/>
      <c r="G21" s="108">
        <f>SUM(G19:G20)</f>
        <v>6218</v>
      </c>
      <c r="H21" s="109"/>
      <c r="I21" s="108">
        <f>SUM(I19:I20)</f>
        <v>0</v>
      </c>
      <c r="J21" s="109"/>
      <c r="K21" s="108">
        <f>SUM(K19:K20)</f>
        <v>0</v>
      </c>
      <c r="L21" s="212"/>
      <c r="M21" s="108">
        <f>SUM(M19:M20)</f>
        <v>0</v>
      </c>
      <c r="N21" s="212"/>
      <c r="O21" s="108">
        <f>SUM(O19:O20)</f>
        <v>0</v>
      </c>
      <c r="P21" s="109"/>
      <c r="Q21" s="108">
        <f>SUM(Q19:Q20)</f>
        <v>0</v>
      </c>
      <c r="R21" s="109"/>
      <c r="S21" s="108">
        <f>SUM(S19:S20)</f>
        <v>0</v>
      </c>
      <c r="T21" s="109"/>
      <c r="U21" s="90">
        <f>SUM(U19:U20)</f>
        <v>6218</v>
      </c>
      <c r="V21" s="91"/>
      <c r="W21" s="108">
        <f>SUM(W19:W20)</f>
        <v>0</v>
      </c>
      <c r="X21" s="211"/>
      <c r="Y21" s="108">
        <f>SUM(Y19:Y20)</f>
        <v>0</v>
      </c>
      <c r="Z21" s="53"/>
      <c r="AA21" s="90">
        <f>SUM(AA19:AA20)</f>
        <v>6218</v>
      </c>
      <c r="AB21" s="53"/>
      <c r="AC21" s="90">
        <f>SUM(AC19:AC20)</f>
        <v>-122310</v>
      </c>
      <c r="AD21" s="53"/>
      <c r="AE21" s="90">
        <f>SUM(AE19:AE20)</f>
        <v>-116092</v>
      </c>
    </row>
    <row r="22" spans="1:33" ht="23.45" customHeight="1">
      <c r="C22" s="47"/>
      <c r="D22" s="97"/>
      <c r="E22" s="47"/>
      <c r="F22" s="47"/>
      <c r="G22" s="47"/>
      <c r="H22" s="97"/>
      <c r="I22" s="47"/>
      <c r="J22" s="97"/>
      <c r="K22" s="47"/>
      <c r="L22" s="97"/>
      <c r="M22" s="47"/>
      <c r="N22" s="97"/>
      <c r="O22" s="47"/>
      <c r="P22" s="47"/>
      <c r="Q22" s="47"/>
      <c r="R22" s="47"/>
      <c r="S22" s="47"/>
      <c r="T22" s="97"/>
      <c r="U22" s="47"/>
      <c r="V22" s="97"/>
      <c r="W22" s="47"/>
      <c r="X22" s="97"/>
      <c r="Y22" s="47"/>
      <c r="Z22" s="97"/>
      <c r="AA22" s="47"/>
      <c r="AB22" s="97"/>
      <c r="AC22" s="47"/>
      <c r="AD22" s="97"/>
      <c r="AE22" s="47"/>
    </row>
    <row r="23" spans="1:33" ht="23.45" customHeight="1">
      <c r="A23" s="110" t="s">
        <v>157</v>
      </c>
      <c r="C23" s="47"/>
      <c r="D23" s="97"/>
      <c r="E23" s="47"/>
      <c r="F23" s="47"/>
      <c r="G23" s="47"/>
      <c r="H23" s="97"/>
      <c r="I23" s="47"/>
      <c r="J23" s="97"/>
      <c r="K23" s="47"/>
      <c r="L23" s="97"/>
      <c r="M23" s="47"/>
      <c r="N23" s="97"/>
      <c r="O23" s="47"/>
      <c r="P23" s="47"/>
      <c r="Q23" s="47"/>
      <c r="R23" s="47"/>
      <c r="S23" s="47"/>
      <c r="T23" s="97"/>
      <c r="U23" s="47"/>
      <c r="V23" s="97"/>
      <c r="W23" s="47"/>
      <c r="X23" s="97"/>
      <c r="Y23" s="47"/>
      <c r="Z23" s="97"/>
      <c r="AA23" s="47"/>
      <c r="AB23" s="97"/>
      <c r="AC23" s="47"/>
      <c r="AD23" s="97"/>
      <c r="AE23" s="47"/>
    </row>
    <row r="24" spans="1:33" ht="23.45" customHeight="1">
      <c r="A24" s="190" t="s">
        <v>161</v>
      </c>
      <c r="C24" s="99">
        <v>0</v>
      </c>
      <c r="D24" s="100"/>
      <c r="E24" s="99">
        <v>0</v>
      </c>
      <c r="F24" s="99"/>
      <c r="G24" s="99">
        <v>0</v>
      </c>
      <c r="H24" s="97"/>
      <c r="I24" s="99">
        <v>0</v>
      </c>
      <c r="J24" s="97"/>
      <c r="K24" s="99">
        <v>0</v>
      </c>
      <c r="L24" s="97"/>
      <c r="M24" s="99">
        <v>0</v>
      </c>
      <c r="N24" s="97"/>
      <c r="O24" s="99">
        <v>0</v>
      </c>
      <c r="P24" s="99"/>
      <c r="Q24" s="99">
        <v>0</v>
      </c>
      <c r="R24" s="99"/>
      <c r="S24" s="99">
        <v>0</v>
      </c>
      <c r="T24" s="99"/>
      <c r="U24" s="47">
        <f>SUM(G24:S24)</f>
        <v>0</v>
      </c>
      <c r="V24" s="100"/>
      <c r="W24" s="99">
        <v>0</v>
      </c>
      <c r="X24" s="100"/>
      <c r="Y24" s="47">
        <f>PL!F66</f>
        <v>11281023</v>
      </c>
      <c r="Z24" s="97"/>
      <c r="AA24" s="47">
        <f t="shared" ref="AA24:AA25" si="4">SUM(C24:E24,U24:Y24)</f>
        <v>11281023</v>
      </c>
      <c r="AB24" s="47"/>
      <c r="AC24" s="47">
        <f>PL!F67</f>
        <v>59060</v>
      </c>
      <c r="AD24" s="47"/>
      <c r="AE24" s="47">
        <f t="shared" ref="AE24:AE25" si="5">SUM(AA24:AC24)</f>
        <v>11340083</v>
      </c>
    </row>
    <row r="25" spans="1:33" ht="23.45" customHeight="1">
      <c r="A25" s="191" t="s">
        <v>158</v>
      </c>
      <c r="B25" s="116"/>
      <c r="C25" s="105">
        <v>0</v>
      </c>
      <c r="D25" s="100"/>
      <c r="E25" s="105">
        <v>0</v>
      </c>
      <c r="F25" s="99"/>
      <c r="G25" s="105">
        <v>0</v>
      </c>
      <c r="H25" s="99"/>
      <c r="I25" s="105">
        <v>269206</v>
      </c>
      <c r="J25" s="98"/>
      <c r="K25" s="105">
        <v>-63714</v>
      </c>
      <c r="L25" s="98"/>
      <c r="M25" s="105">
        <v>33545</v>
      </c>
      <c r="N25" s="98"/>
      <c r="O25" s="105">
        <v>45527</v>
      </c>
      <c r="P25" s="99"/>
      <c r="Q25" s="105">
        <v>0</v>
      </c>
      <c r="R25" s="99"/>
      <c r="S25" s="105">
        <v>0</v>
      </c>
      <c r="T25" s="99"/>
      <c r="U25" s="47">
        <f>SUM(G25:S25)</f>
        <v>284564</v>
      </c>
      <c r="V25" s="97"/>
      <c r="W25" s="105">
        <v>0</v>
      </c>
      <c r="X25" s="100"/>
      <c r="Y25" s="105">
        <v>0</v>
      </c>
      <c r="Z25" s="47"/>
      <c r="AA25" s="106">
        <f t="shared" si="4"/>
        <v>284564</v>
      </c>
      <c r="AB25" s="47"/>
      <c r="AC25" s="106">
        <v>1338</v>
      </c>
      <c r="AD25" s="47"/>
      <c r="AE25" s="106">
        <f t="shared" si="5"/>
        <v>285902</v>
      </c>
    </row>
    <row r="26" spans="1:33" s="88" customFormat="1" ht="23.45" customHeight="1">
      <c r="A26" s="110" t="s">
        <v>159</v>
      </c>
      <c r="B26" s="111"/>
      <c r="C26" s="52">
        <f>SUM(C24:C25)</f>
        <v>0</v>
      </c>
      <c r="D26" s="109"/>
      <c r="E26" s="52">
        <f>SUM(E24:E25)</f>
        <v>0</v>
      </c>
      <c r="F26" s="53"/>
      <c r="G26" s="52">
        <f>SUM(G24:G25)</f>
        <v>0</v>
      </c>
      <c r="H26" s="112"/>
      <c r="I26" s="52">
        <f>SUM(I24:I25)</f>
        <v>269206</v>
      </c>
      <c r="J26" s="112"/>
      <c r="K26" s="52">
        <f>SUM(K24:K25)</f>
        <v>-63714</v>
      </c>
      <c r="L26" s="112"/>
      <c r="M26" s="52">
        <f>SUM(M24:M25)</f>
        <v>33545</v>
      </c>
      <c r="N26" s="112"/>
      <c r="O26" s="52">
        <f>SUM(O24:O25)</f>
        <v>45527</v>
      </c>
      <c r="P26" s="53"/>
      <c r="Q26" s="52">
        <f>SUM(Q24:Q25)</f>
        <v>0</v>
      </c>
      <c r="R26" s="53"/>
      <c r="S26" s="52">
        <f>SUM(S24:S25)</f>
        <v>0</v>
      </c>
      <c r="T26" s="53"/>
      <c r="U26" s="52">
        <f>SUM(U24:U25)</f>
        <v>284564</v>
      </c>
      <c r="V26" s="112"/>
      <c r="W26" s="108">
        <f>SUM(W24:W25)</f>
        <v>0</v>
      </c>
      <c r="X26" s="112"/>
      <c r="Y26" s="52">
        <f>SUM(Y24:Y25)</f>
        <v>11281023</v>
      </c>
      <c r="Z26" s="112"/>
      <c r="AA26" s="90">
        <f>SUM(AA24:AA25)</f>
        <v>11565587</v>
      </c>
      <c r="AB26" s="112"/>
      <c r="AC26" s="52">
        <f>SUM(AC24:AC25)</f>
        <v>60398</v>
      </c>
      <c r="AD26" s="112"/>
      <c r="AE26" s="52">
        <f>SUM(AE24:AE25)</f>
        <v>11625985</v>
      </c>
    </row>
    <row r="27" spans="1:33" ht="23.45" customHeight="1">
      <c r="A27" s="113"/>
      <c r="B27" s="89"/>
      <c r="C27" s="53"/>
      <c r="D27" s="53"/>
      <c r="E27" s="53"/>
      <c r="F27" s="53"/>
      <c r="G27" s="53"/>
      <c r="H27" s="47"/>
      <c r="I27" s="53"/>
      <c r="J27" s="47"/>
      <c r="K27" s="53"/>
      <c r="L27" s="47"/>
      <c r="M27" s="53"/>
      <c r="N27" s="47"/>
      <c r="O27" s="47"/>
      <c r="P27" s="47"/>
      <c r="Q27" s="47"/>
      <c r="R27" s="47"/>
      <c r="S27" s="47"/>
      <c r="T27" s="47"/>
      <c r="U27" s="47"/>
      <c r="V27" s="47"/>
      <c r="W27" s="53"/>
      <c r="X27" s="53"/>
      <c r="Y27" s="53"/>
      <c r="Z27" s="53"/>
      <c r="AA27" s="53"/>
      <c r="AB27" s="47"/>
      <c r="AC27" s="53"/>
      <c r="AD27" s="47"/>
      <c r="AE27" s="53"/>
    </row>
    <row r="28" spans="1:33" ht="23.45" customHeight="1">
      <c r="A28" s="191" t="s">
        <v>160</v>
      </c>
      <c r="B28" s="116"/>
      <c r="C28" s="105">
        <v>0</v>
      </c>
      <c r="D28" s="100"/>
      <c r="E28" s="105">
        <v>0</v>
      </c>
      <c r="F28" s="99"/>
      <c r="G28" s="105">
        <v>0</v>
      </c>
      <c r="H28" s="99"/>
      <c r="I28" s="105">
        <v>0</v>
      </c>
      <c r="J28" s="99"/>
      <c r="K28" s="105">
        <v>0</v>
      </c>
      <c r="L28" s="98"/>
      <c r="M28" s="105">
        <v>0</v>
      </c>
      <c r="N28" s="98"/>
      <c r="O28" s="105">
        <v>-46979</v>
      </c>
      <c r="P28" s="99"/>
      <c r="Q28" s="105">
        <v>-75480</v>
      </c>
      <c r="R28" s="99"/>
      <c r="S28" s="105">
        <v>0</v>
      </c>
      <c r="T28" s="99"/>
      <c r="U28" s="106">
        <f>SUM(G28:S28)</f>
        <v>-122459</v>
      </c>
      <c r="V28" s="97"/>
      <c r="W28" s="105">
        <v>0</v>
      </c>
      <c r="X28" s="100"/>
      <c r="Y28" s="105">
        <v>122459</v>
      </c>
      <c r="Z28" s="47"/>
      <c r="AA28" s="106">
        <f>SUM(C28:E28,U28:Y28)</f>
        <v>0</v>
      </c>
      <c r="AB28" s="47"/>
      <c r="AC28" s="106">
        <v>0</v>
      </c>
      <c r="AD28" s="47"/>
      <c r="AE28" s="106">
        <f t="shared" ref="AE28" si="6">SUM(AA28:AC28)</f>
        <v>0</v>
      </c>
    </row>
    <row r="29" spans="1:33" ht="23.45" customHeight="1">
      <c r="C29" s="99"/>
      <c r="D29" s="100"/>
      <c r="E29" s="99"/>
      <c r="F29" s="99"/>
      <c r="G29" s="99"/>
      <c r="H29" s="97"/>
      <c r="I29" s="99"/>
      <c r="J29" s="97"/>
      <c r="K29" s="99"/>
      <c r="L29" s="47"/>
      <c r="M29" s="99"/>
      <c r="N29" s="47"/>
      <c r="O29" s="47"/>
      <c r="P29" s="47"/>
      <c r="Q29" s="47"/>
      <c r="R29" s="47"/>
      <c r="S29" s="47"/>
      <c r="T29" s="47"/>
      <c r="U29" s="47"/>
      <c r="V29" s="47"/>
      <c r="W29" s="99"/>
      <c r="X29" s="99"/>
      <c r="Y29" s="99"/>
      <c r="Z29" s="97"/>
      <c r="AA29" s="47"/>
      <c r="AB29" s="97"/>
      <c r="AC29" s="47"/>
      <c r="AD29" s="97"/>
      <c r="AE29" s="99"/>
    </row>
    <row r="30" spans="1:33" ht="23.45" customHeight="1" thickBot="1">
      <c r="A30" s="88" t="s">
        <v>221</v>
      </c>
      <c r="B30" s="80"/>
      <c r="C30" s="114">
        <f>SUM(C16,C21,C26,C28)</f>
        <v>33671073</v>
      </c>
      <c r="D30" s="53"/>
      <c r="E30" s="114">
        <f>SUM(E16,E21,E26,E28)</f>
        <v>11019190</v>
      </c>
      <c r="F30" s="53"/>
      <c r="G30" s="114">
        <f>SUM(G16,G21,G26,G28)</f>
        <v>16434</v>
      </c>
      <c r="H30" s="53"/>
      <c r="I30" s="114">
        <f>SUM(I16,I21,I26,I28)</f>
        <v>255319</v>
      </c>
      <c r="J30" s="53"/>
      <c r="K30" s="114">
        <f>SUM(K16,K21,K26,K28)</f>
        <v>-897200</v>
      </c>
      <c r="L30" s="53"/>
      <c r="M30" s="114">
        <f>SUM(M16,M21,M26,M28)</f>
        <v>-27589</v>
      </c>
      <c r="N30" s="53"/>
      <c r="O30" s="114">
        <f>SUM(O16,O21,O26,O28)</f>
        <v>1054424</v>
      </c>
      <c r="P30" s="53"/>
      <c r="Q30" s="114">
        <f>SUM(Q16,Q21,Q26,Q28)</f>
        <v>21206877</v>
      </c>
      <c r="R30" s="53"/>
      <c r="S30" s="114">
        <f>SUM(S16,S21,S26,S28)</f>
        <v>-606555</v>
      </c>
      <c r="T30" s="53"/>
      <c r="U30" s="114">
        <f>SUM(U16,U21,U26,U28)</f>
        <v>21001710</v>
      </c>
      <c r="V30" s="53"/>
      <c r="W30" s="114">
        <f>SUM(W16,W21,W26,W28)</f>
        <v>3400000</v>
      </c>
      <c r="X30" s="53"/>
      <c r="Y30" s="114">
        <f>SUM(Y16,Y21,Y26,Y28)</f>
        <v>420562051</v>
      </c>
      <c r="Z30" s="53"/>
      <c r="AA30" s="114">
        <f>SUM(AA16,AA21,AA26,AA28)</f>
        <v>489654024</v>
      </c>
      <c r="AB30" s="53"/>
      <c r="AC30" s="114">
        <f>SUM(AC16,AC21,AC26,AC28)</f>
        <v>5589184</v>
      </c>
      <c r="AD30" s="53"/>
      <c r="AE30" s="114">
        <f>SUM(AE16,AE21,AE26,AE28)</f>
        <v>495243208</v>
      </c>
    </row>
    <row r="31" spans="1:33" ht="24" customHeight="1" thickTop="1"/>
  </sheetData>
  <mergeCells count="4">
    <mergeCell ref="C4:AE4"/>
    <mergeCell ref="G5:U5"/>
    <mergeCell ref="W11:Y11"/>
    <mergeCell ref="C14:AE14"/>
  </mergeCells>
  <pageMargins left="0.8" right="0.8" top="0.48" bottom="0.5" header="0.5" footer="0.5"/>
  <pageSetup paperSize="9" scale="46" firstPageNumber="7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A3D75-B715-4D3A-9C50-02E28C2B3145}">
  <sheetPr>
    <pageSetUpPr autoPageBreaks="0" fitToPage="1"/>
  </sheetPr>
  <dimension ref="A1:K23"/>
  <sheetViews>
    <sheetView view="pageBreakPreview" zoomScale="85" zoomScaleNormal="70" zoomScaleSheetLayoutView="85" workbookViewId="0"/>
  </sheetViews>
  <sheetFormatPr defaultColWidth="7.875" defaultRowHeight="22.5" customHeight="1"/>
  <cols>
    <col min="1" max="1" width="54" style="146" customWidth="1"/>
    <col min="2" max="2" width="4.625" style="146" customWidth="1"/>
    <col min="3" max="3" width="16.125" style="146" customWidth="1"/>
    <col min="4" max="4" width="1.125" style="146" customWidth="1"/>
    <col min="5" max="5" width="16.5" style="146" customWidth="1"/>
    <col min="6" max="6" width="1.125" style="146" customWidth="1"/>
    <col min="7" max="7" width="16.5" style="146" customWidth="1"/>
    <col min="8" max="8" width="1.125" style="146" customWidth="1"/>
    <col min="9" max="9" width="16.5" style="146" customWidth="1"/>
    <col min="10" max="10" width="1.125" style="146" customWidth="1"/>
    <col min="11" max="11" width="15.125" style="146" customWidth="1"/>
    <col min="12" max="16384" width="7.875" style="146"/>
  </cols>
  <sheetData>
    <row r="1" spans="1:11" ht="22.5" customHeight="1">
      <c r="A1" s="118" t="s">
        <v>0</v>
      </c>
      <c r="B1" s="118"/>
      <c r="C1" s="118"/>
      <c r="D1" s="145"/>
      <c r="E1" s="145"/>
      <c r="F1" s="145"/>
      <c r="G1" s="145"/>
      <c r="H1" s="145"/>
      <c r="I1" s="145"/>
      <c r="J1" s="145"/>
      <c r="K1" s="145"/>
    </row>
    <row r="2" spans="1:11" ht="22.5" customHeight="1">
      <c r="A2" s="120" t="s">
        <v>99</v>
      </c>
      <c r="B2" s="120"/>
      <c r="C2" s="120"/>
      <c r="D2" s="145"/>
      <c r="E2" s="145"/>
      <c r="F2" s="145"/>
      <c r="G2" s="145"/>
      <c r="H2" s="145"/>
      <c r="I2" s="145"/>
      <c r="J2" s="145"/>
      <c r="K2" s="145"/>
    </row>
    <row r="3" spans="1:11" s="148" customFormat="1" ht="22.5" customHeight="1">
      <c r="A3" s="147"/>
      <c r="B3" s="147"/>
      <c r="C3" s="147"/>
      <c r="D3" s="147"/>
      <c r="E3" s="236"/>
      <c r="F3" s="236"/>
      <c r="G3" s="236"/>
      <c r="H3" s="236"/>
      <c r="I3" s="236"/>
      <c r="J3" s="236"/>
      <c r="K3" s="236"/>
    </row>
    <row r="4" spans="1:11" s="148" customFormat="1" ht="21.95" customHeight="1">
      <c r="A4" s="149"/>
      <c r="B4" s="149"/>
      <c r="C4" s="239" t="s">
        <v>162</v>
      </c>
      <c r="D4" s="239"/>
      <c r="E4" s="239"/>
      <c r="F4" s="239"/>
      <c r="G4" s="239"/>
      <c r="H4" s="239"/>
      <c r="I4" s="239"/>
      <c r="J4" s="239"/>
      <c r="K4" s="239"/>
    </row>
    <row r="5" spans="1:11" s="124" customFormat="1" ht="21.95" customHeight="1">
      <c r="A5" s="122"/>
      <c r="B5" s="122"/>
      <c r="C5" s="121"/>
      <c r="D5" s="121"/>
      <c r="E5" s="121"/>
      <c r="F5" s="121"/>
      <c r="G5" s="238" t="s">
        <v>45</v>
      </c>
      <c r="H5" s="238"/>
      <c r="I5" s="238"/>
      <c r="J5" s="121"/>
      <c r="K5" s="121"/>
    </row>
    <row r="6" spans="1:11" s="124" customFormat="1" ht="21.95" customHeight="1">
      <c r="A6" s="122"/>
      <c r="B6" s="122"/>
      <c r="C6" s="123" t="s">
        <v>163</v>
      </c>
      <c r="D6" s="125"/>
      <c r="E6" s="123" t="s">
        <v>114</v>
      </c>
      <c r="F6" s="125"/>
      <c r="G6" s="123" t="s">
        <v>164</v>
      </c>
      <c r="J6" s="125"/>
      <c r="K6" s="123"/>
    </row>
    <row r="7" spans="1:11" s="124" customFormat="1" ht="21.95" customHeight="1">
      <c r="A7" s="122"/>
      <c r="B7" s="82"/>
      <c r="C7" s="123" t="s">
        <v>134</v>
      </c>
      <c r="D7" s="125"/>
      <c r="E7" s="123" t="s">
        <v>134</v>
      </c>
      <c r="F7" s="125"/>
      <c r="G7" s="123" t="s">
        <v>139</v>
      </c>
      <c r="H7" s="123"/>
      <c r="I7" s="123" t="s">
        <v>145</v>
      </c>
      <c r="J7" s="125"/>
      <c r="K7" s="123" t="s">
        <v>120</v>
      </c>
    </row>
    <row r="8" spans="1:11" s="124" customFormat="1" ht="21.95" customHeight="1">
      <c r="A8" s="122"/>
      <c r="B8" s="122"/>
      <c r="C8" s="240" t="s">
        <v>9</v>
      </c>
      <c r="D8" s="240"/>
      <c r="E8" s="240"/>
      <c r="F8" s="240"/>
      <c r="G8" s="240"/>
      <c r="H8" s="240"/>
      <c r="I8" s="240"/>
      <c r="J8" s="240"/>
      <c r="K8" s="240"/>
    </row>
    <row r="9" spans="1:11" s="124" customFormat="1" ht="22.35" customHeight="1">
      <c r="A9" s="88" t="s">
        <v>219</v>
      </c>
      <c r="B9" s="88"/>
      <c r="C9" s="88"/>
      <c r="D9" s="125"/>
      <c r="E9" s="125"/>
      <c r="F9" s="125"/>
      <c r="G9" s="125"/>
      <c r="I9" s="125"/>
      <c r="K9" s="125"/>
    </row>
    <row r="10" spans="1:11" s="124" customFormat="1" ht="22.35" customHeight="1">
      <c r="A10" s="127" t="s">
        <v>220</v>
      </c>
      <c r="B10" s="127"/>
      <c r="C10" s="128">
        <v>33671073</v>
      </c>
      <c r="E10" s="128">
        <v>407069914</v>
      </c>
      <c r="G10" s="129">
        <v>3400000</v>
      </c>
      <c r="H10" s="129"/>
      <c r="I10" s="129">
        <v>65650859</v>
      </c>
      <c r="K10" s="129">
        <f>SUM(C10:I10)</f>
        <v>509791846</v>
      </c>
    </row>
    <row r="11" spans="1:11" s="124" customFormat="1" ht="22.35" customHeight="1">
      <c r="A11" s="127"/>
      <c r="B11" s="127"/>
      <c r="C11" s="128"/>
      <c r="E11" s="128"/>
      <c r="G11" s="129"/>
      <c r="H11" s="129"/>
      <c r="I11" s="129"/>
      <c r="K11" s="129"/>
    </row>
    <row r="12" spans="1:11" s="124" customFormat="1" ht="22.35" customHeight="1">
      <c r="A12" s="126" t="s">
        <v>157</v>
      </c>
      <c r="B12" s="126"/>
      <c r="C12" s="128"/>
      <c r="D12" s="123"/>
      <c r="E12" s="123"/>
      <c r="F12" s="123"/>
      <c r="G12" s="130"/>
      <c r="H12" s="130"/>
      <c r="I12" s="130"/>
      <c r="J12" s="123"/>
      <c r="K12" s="130"/>
    </row>
    <row r="13" spans="1:11" s="124" customFormat="1" ht="22.35" customHeight="1">
      <c r="A13" s="122" t="s">
        <v>165</v>
      </c>
      <c r="B13" s="122"/>
      <c r="C13" s="131">
        <v>0</v>
      </c>
      <c r="D13" s="131"/>
      <c r="E13" s="131">
        <v>0</v>
      </c>
      <c r="F13" s="131"/>
      <c r="G13" s="131">
        <v>0</v>
      </c>
      <c r="H13" s="132"/>
      <c r="I13" s="133">
        <f>PL!H66</f>
        <v>31074651</v>
      </c>
      <c r="J13" s="131"/>
      <c r="K13" s="133">
        <f>SUM(G13,I13)</f>
        <v>31074651</v>
      </c>
    </row>
    <row r="14" spans="1:11" s="124" customFormat="1" ht="22.35" customHeight="1">
      <c r="A14" s="126" t="s">
        <v>159</v>
      </c>
      <c r="B14" s="126"/>
      <c r="C14" s="134">
        <f>SUM(C13)</f>
        <v>0</v>
      </c>
      <c r="D14" s="135"/>
      <c r="E14" s="134">
        <f>SUM(E13)</f>
        <v>0</v>
      </c>
      <c r="F14" s="135"/>
      <c r="G14" s="134">
        <f>SUM(G13)</f>
        <v>0</v>
      </c>
      <c r="H14" s="136"/>
      <c r="I14" s="137">
        <f>SUM(I13)</f>
        <v>31074651</v>
      </c>
      <c r="J14" s="135"/>
      <c r="K14" s="137">
        <f>SUM(K13)</f>
        <v>31074651</v>
      </c>
    </row>
    <row r="15" spans="1:11" s="124" customFormat="1" ht="22.35" customHeight="1">
      <c r="A15" s="122"/>
      <c r="B15" s="122"/>
      <c r="C15" s="138"/>
      <c r="D15" s="131"/>
      <c r="E15" s="138"/>
      <c r="F15" s="131"/>
      <c r="G15" s="138"/>
      <c r="H15" s="139"/>
      <c r="I15" s="138"/>
      <c r="J15" s="131"/>
      <c r="K15" s="140"/>
    </row>
    <row r="16" spans="1:11" s="124" customFormat="1" ht="22.35" customHeight="1" thickBot="1">
      <c r="A16" s="141" t="s">
        <v>222</v>
      </c>
      <c r="B16" s="141"/>
      <c r="C16" s="142">
        <f>SUM(C10,C14)</f>
        <v>33671073</v>
      </c>
      <c r="D16" s="84"/>
      <c r="E16" s="142">
        <f>SUM(E10,E14)</f>
        <v>407069914</v>
      </c>
      <c r="F16" s="84"/>
      <c r="G16" s="142">
        <f>SUM(G10,G14)</f>
        <v>3400000</v>
      </c>
      <c r="H16" s="143"/>
      <c r="I16" s="142">
        <f>SUM(I10,I14)</f>
        <v>96725510</v>
      </c>
      <c r="J16" s="144"/>
      <c r="K16" s="142">
        <f>SUM(C16:I16)</f>
        <v>540866497</v>
      </c>
    </row>
    <row r="17" spans="1:11" s="148" customFormat="1" ht="22.5" customHeight="1" thickTop="1"/>
    <row r="18" spans="1:11" s="148" customFormat="1" ht="22.5" customHeight="1"/>
    <row r="19" spans="1:11" s="148" customFormat="1" ht="22.5" customHeight="1"/>
    <row r="20" spans="1:11" s="148" customFormat="1" ht="22.5" customHeight="1"/>
    <row r="21" spans="1:11" s="148" customFormat="1" ht="22.5" customHeight="1"/>
    <row r="22" spans="1:11" s="148" customFormat="1" ht="22.5" customHeight="1">
      <c r="A22" s="237"/>
      <c r="B22" s="237"/>
      <c r="C22" s="237"/>
      <c r="D22" s="237"/>
      <c r="E22" s="237"/>
      <c r="F22" s="237"/>
      <c r="G22" s="237"/>
      <c r="H22" s="237"/>
      <c r="I22" s="237"/>
      <c r="J22" s="237"/>
      <c r="K22" s="237"/>
    </row>
    <row r="23" spans="1:11" s="150" customFormat="1" ht="22.5" customHeight="1">
      <c r="A23" s="237"/>
      <c r="B23" s="237"/>
      <c r="C23" s="237"/>
      <c r="D23" s="237"/>
      <c r="E23" s="237"/>
      <c r="F23" s="237"/>
      <c r="G23" s="237"/>
      <c r="H23" s="237"/>
      <c r="I23" s="237"/>
      <c r="J23" s="237"/>
      <c r="K23" s="237"/>
    </row>
  </sheetData>
  <mergeCells count="6">
    <mergeCell ref="E3:K3"/>
    <mergeCell ref="A22:K22"/>
    <mergeCell ref="A23:K23"/>
    <mergeCell ref="G5:I5"/>
    <mergeCell ref="C4:K4"/>
    <mergeCell ref="C8:K8"/>
  </mergeCells>
  <pageMargins left="0.8" right="0.8" top="0.48" bottom="0.5" header="0.5" footer="0.5"/>
  <pageSetup paperSize="9" scale="84" firstPageNumber="8" fitToHeight="0" orientation="landscape" useFirstPageNumber="1" r:id="rId1"/>
  <headerFooter>
    <oddFooter>&amp;L&amp;"Times New Roman,Regular"The accompanying notes form an integral part of the interim financial statements. 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710A4-6C7C-420B-9F1C-B321808BB971}">
  <sheetPr>
    <pageSetUpPr autoPageBreaks="0" fitToPage="1"/>
  </sheetPr>
  <dimension ref="A1:K22"/>
  <sheetViews>
    <sheetView view="pageBreakPreview" zoomScale="85" zoomScaleNormal="80" zoomScaleSheetLayoutView="85" workbookViewId="0"/>
  </sheetViews>
  <sheetFormatPr defaultColWidth="7.875" defaultRowHeight="22.5" customHeight="1"/>
  <cols>
    <col min="1" max="1" width="54.125" style="119" customWidth="1"/>
    <col min="2" max="2" width="5.375" style="119" customWidth="1"/>
    <col min="3" max="3" width="16.125" style="119" customWidth="1"/>
    <col min="4" max="4" width="1.125" style="119" customWidth="1"/>
    <col min="5" max="5" width="16.5" style="119" customWidth="1"/>
    <col min="6" max="6" width="1.125" style="119" customWidth="1"/>
    <col min="7" max="7" width="16.5" style="119" customWidth="1"/>
    <col min="8" max="8" width="1.125" style="119" customWidth="1"/>
    <col min="9" max="9" width="16.5" style="119" customWidth="1"/>
    <col min="10" max="10" width="1.125" style="119" customWidth="1"/>
    <col min="11" max="11" width="15.375" style="119" customWidth="1"/>
    <col min="12" max="16384" width="7.875" style="119"/>
  </cols>
  <sheetData>
    <row r="1" spans="1:11" ht="22.5" customHeight="1">
      <c r="A1" s="118" t="s">
        <v>0</v>
      </c>
      <c r="B1" s="118"/>
    </row>
    <row r="2" spans="1:11" ht="22.5" customHeight="1">
      <c r="A2" s="120" t="s">
        <v>99</v>
      </c>
      <c r="B2" s="120"/>
    </row>
    <row r="3" spans="1:11" ht="19.5" customHeight="1">
      <c r="A3" s="120"/>
      <c r="B3" s="120"/>
    </row>
    <row r="4" spans="1:11" ht="22.5" customHeight="1">
      <c r="A4" s="120"/>
      <c r="B4" s="120"/>
      <c r="C4" s="241" t="s">
        <v>162</v>
      </c>
      <c r="D4" s="241"/>
      <c r="E4" s="241"/>
      <c r="F4" s="241"/>
      <c r="G4" s="241"/>
      <c r="H4" s="241"/>
      <c r="I4" s="241"/>
      <c r="J4" s="241"/>
      <c r="K4" s="241"/>
    </row>
    <row r="5" spans="1:11" ht="22.5" customHeight="1">
      <c r="A5" s="120"/>
      <c r="B5" s="120"/>
      <c r="C5" s="121"/>
      <c r="D5" s="121"/>
      <c r="E5" s="121"/>
      <c r="F5" s="121"/>
      <c r="G5" s="238" t="s">
        <v>45</v>
      </c>
      <c r="H5" s="238"/>
      <c r="I5" s="238"/>
      <c r="J5" s="121"/>
      <c r="K5" s="121"/>
    </row>
    <row r="6" spans="1:11" s="124" customFormat="1" ht="21.95" customHeight="1">
      <c r="A6" s="122"/>
      <c r="B6" s="122"/>
      <c r="C6" s="123" t="s">
        <v>163</v>
      </c>
      <c r="D6" s="125"/>
      <c r="E6" s="123" t="s">
        <v>114</v>
      </c>
      <c r="F6" s="125"/>
      <c r="G6" s="123" t="s">
        <v>164</v>
      </c>
      <c r="J6" s="125"/>
      <c r="K6" s="123"/>
    </row>
    <row r="7" spans="1:11" s="124" customFormat="1" ht="21.95" customHeight="1">
      <c r="A7" s="122"/>
      <c r="B7" s="82"/>
      <c r="C7" s="123" t="s">
        <v>134</v>
      </c>
      <c r="D7" s="125"/>
      <c r="E7" s="123" t="s">
        <v>134</v>
      </c>
      <c r="F7" s="125"/>
      <c r="G7" s="123" t="s">
        <v>139</v>
      </c>
      <c r="H7" s="123"/>
      <c r="I7" s="123" t="s">
        <v>145</v>
      </c>
      <c r="J7" s="125"/>
      <c r="K7" s="123" t="s">
        <v>120</v>
      </c>
    </row>
    <row r="8" spans="1:11" s="124" customFormat="1" ht="21.95" customHeight="1">
      <c r="A8" s="122"/>
      <c r="C8" s="240" t="s">
        <v>9</v>
      </c>
      <c r="D8" s="240"/>
      <c r="E8" s="240"/>
      <c r="F8" s="240"/>
      <c r="G8" s="240"/>
      <c r="H8" s="240"/>
      <c r="I8" s="240"/>
      <c r="J8" s="240"/>
      <c r="K8" s="240"/>
    </row>
    <row r="9" spans="1:11" s="124" customFormat="1" ht="22.35" customHeight="1">
      <c r="A9" s="88" t="s">
        <v>218</v>
      </c>
      <c r="B9" s="126"/>
      <c r="C9" s="125"/>
      <c r="G9" s="125"/>
      <c r="H9" s="125"/>
      <c r="I9" s="125"/>
      <c r="K9" s="125"/>
    </row>
    <row r="10" spans="1:11" s="124" customFormat="1" ht="22.35" customHeight="1">
      <c r="A10" s="127" t="s">
        <v>148</v>
      </c>
      <c r="B10" s="126"/>
      <c r="C10" s="128">
        <v>33671073</v>
      </c>
      <c r="E10" s="128">
        <v>407069914</v>
      </c>
      <c r="G10" s="129">
        <v>3400000</v>
      </c>
      <c r="H10" s="129"/>
      <c r="I10" s="129">
        <v>75279271</v>
      </c>
      <c r="K10" s="129">
        <f>SUM(C10:I10)</f>
        <v>519420258</v>
      </c>
    </row>
    <row r="11" spans="1:11" s="124" customFormat="1" ht="22.35" customHeight="1">
      <c r="A11" s="127"/>
      <c r="B11" s="126"/>
      <c r="C11" s="128"/>
      <c r="E11" s="128"/>
      <c r="G11" s="129"/>
      <c r="H11" s="129"/>
      <c r="I11" s="129"/>
      <c r="K11" s="129"/>
    </row>
    <row r="12" spans="1:11" s="124" customFormat="1" ht="22.35" customHeight="1">
      <c r="A12" s="126" t="s">
        <v>157</v>
      </c>
      <c r="B12" s="126"/>
      <c r="C12" s="128"/>
      <c r="D12" s="123"/>
      <c r="E12" s="123"/>
      <c r="F12" s="123"/>
      <c r="G12" s="130"/>
      <c r="H12" s="130"/>
      <c r="I12" s="130"/>
      <c r="J12" s="123"/>
      <c r="K12" s="130"/>
    </row>
    <row r="13" spans="1:11" s="124" customFormat="1" ht="22.35" customHeight="1">
      <c r="A13" s="185" t="s">
        <v>165</v>
      </c>
      <c r="B13" s="122"/>
      <c r="C13" s="131">
        <v>0</v>
      </c>
      <c r="D13" s="131"/>
      <c r="E13" s="131">
        <v>0</v>
      </c>
      <c r="F13" s="131"/>
      <c r="G13" s="131">
        <v>0</v>
      </c>
      <c r="H13" s="132"/>
      <c r="I13" s="133">
        <f>PL!J66</f>
        <v>25684336</v>
      </c>
      <c r="J13" s="131"/>
      <c r="K13" s="133">
        <f>SUM(G13,I13)</f>
        <v>25684336</v>
      </c>
    </row>
    <row r="14" spans="1:11" s="124" customFormat="1" ht="22.35" customHeight="1">
      <c r="A14" s="126" t="s">
        <v>159</v>
      </c>
      <c r="B14" s="122"/>
      <c r="C14" s="134">
        <f>SUM(C13)</f>
        <v>0</v>
      </c>
      <c r="D14" s="135"/>
      <c r="E14" s="134">
        <f>SUM(E13)</f>
        <v>0</v>
      </c>
      <c r="F14" s="135"/>
      <c r="G14" s="134">
        <f>SUM(G13)</f>
        <v>0</v>
      </c>
      <c r="H14" s="136"/>
      <c r="I14" s="137">
        <f>SUM(I13)</f>
        <v>25684336</v>
      </c>
      <c r="J14" s="135"/>
      <c r="K14" s="137">
        <f>SUM(K13)</f>
        <v>25684336</v>
      </c>
    </row>
    <row r="15" spans="1:11" s="124" customFormat="1" ht="22.35" customHeight="1">
      <c r="A15" s="122"/>
      <c r="B15" s="122"/>
      <c r="C15" s="138"/>
      <c r="D15" s="131"/>
      <c r="E15" s="138"/>
      <c r="F15" s="131"/>
      <c r="G15" s="138"/>
      <c r="H15" s="139"/>
      <c r="I15" s="138"/>
      <c r="J15" s="131"/>
      <c r="K15" s="140"/>
    </row>
    <row r="16" spans="1:11" s="124" customFormat="1" ht="22.35" customHeight="1" thickBot="1">
      <c r="A16" s="141" t="s">
        <v>221</v>
      </c>
      <c r="B16" s="141"/>
      <c r="C16" s="142">
        <f>SUM(C10:C11,C14)</f>
        <v>33671073</v>
      </c>
      <c r="D16" s="84"/>
      <c r="E16" s="142">
        <f>SUM(E10:E11,E14)</f>
        <v>407069914</v>
      </c>
      <c r="F16" s="84"/>
      <c r="G16" s="142">
        <f>SUM(G10:G11,G14)</f>
        <v>3400000</v>
      </c>
      <c r="H16" s="143"/>
      <c r="I16" s="142">
        <f>SUM(I10:I11,I14)</f>
        <v>100963607</v>
      </c>
      <c r="J16" s="144"/>
      <c r="K16" s="142">
        <f>SUM(K10:K11,K14)</f>
        <v>545104594</v>
      </c>
    </row>
    <row r="17" spans="1:11" ht="22.5" customHeight="1" thickTop="1"/>
    <row r="21" spans="1:11" s="148" customFormat="1" ht="21" customHeight="1">
      <c r="A21" s="237" t="s">
        <v>53</v>
      </c>
      <c r="B21" s="237"/>
      <c r="C21" s="237"/>
      <c r="D21" s="237"/>
      <c r="E21" s="237"/>
      <c r="F21" s="237"/>
      <c r="G21" s="237"/>
      <c r="H21" s="237"/>
      <c r="I21" s="237"/>
      <c r="J21" s="237"/>
      <c r="K21" s="237"/>
    </row>
    <row r="22" spans="1:11" s="148" customFormat="1" ht="21" customHeight="1">
      <c r="A22" s="237" t="s">
        <v>54</v>
      </c>
      <c r="B22" s="237"/>
      <c r="C22" s="237"/>
      <c r="D22" s="237"/>
      <c r="E22" s="237"/>
      <c r="F22" s="237"/>
      <c r="G22" s="237"/>
      <c r="H22" s="237"/>
      <c r="I22" s="237"/>
      <c r="J22" s="237"/>
      <c r="K22" s="237"/>
    </row>
  </sheetData>
  <mergeCells count="5">
    <mergeCell ref="C4:K4"/>
    <mergeCell ref="G5:I5"/>
    <mergeCell ref="C8:K8"/>
    <mergeCell ref="A21:K21"/>
    <mergeCell ref="A22:K22"/>
  </mergeCells>
  <pageMargins left="0.8" right="0.8" top="0.48" bottom="0.5" header="0.5" footer="0.5"/>
  <pageSetup paperSize="9" scale="83" firstPageNumber="9" fitToHeight="0" orientation="landscape" useFirstPageNumber="1" r:id="rId1"/>
  <headerFooter>
    <oddFooter>&amp;L&amp;"Times New Roman,Regular"The accompanying notes form an integral part of the interim financial statements. 
&amp;C&amp;"Times New Roman,Regular"&amp;P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A3757-F0FF-4569-8F11-D0E5A0B237AC}">
  <sheetPr>
    <pageSetUpPr autoPageBreaks="0" fitToPage="1"/>
  </sheetPr>
  <dimension ref="A1:L95"/>
  <sheetViews>
    <sheetView view="pageBreakPreview" zoomScaleNormal="70" zoomScaleSheetLayoutView="100" workbookViewId="0"/>
  </sheetViews>
  <sheetFormatPr defaultColWidth="9.125" defaultRowHeight="21" customHeight="1"/>
  <cols>
    <col min="1" max="3" width="2.125" style="157" customWidth="1"/>
    <col min="4" max="4" width="59.875" style="157" customWidth="1"/>
    <col min="5" max="5" width="6.125" style="157" bestFit="1" customWidth="1"/>
    <col min="6" max="6" width="16.125" style="157" bestFit="1" customWidth="1"/>
    <col min="7" max="7" width="1" style="157" customWidth="1"/>
    <col min="8" max="8" width="16.25" style="157" bestFit="1" customWidth="1"/>
    <col min="9" max="9" width="1" style="157" customWidth="1"/>
    <col min="10" max="10" width="15.75" style="157" bestFit="1" customWidth="1"/>
    <col min="11" max="11" width="1" style="156" customWidth="1"/>
    <col min="12" max="12" width="15.5" style="157" bestFit="1" customWidth="1"/>
    <col min="13" max="16384" width="9.125" style="157"/>
  </cols>
  <sheetData>
    <row r="1" spans="1:12" s="154" customFormat="1" ht="21" customHeight="1">
      <c r="A1" s="151" t="s">
        <v>166</v>
      </c>
      <c r="B1" s="152"/>
      <c r="C1" s="152"/>
      <c r="D1" s="152"/>
      <c r="E1" s="152"/>
      <c r="F1" s="152"/>
      <c r="G1" s="152"/>
      <c r="H1" s="152"/>
      <c r="I1" s="152"/>
      <c r="J1" s="152"/>
      <c r="K1" s="153"/>
      <c r="L1" s="152"/>
    </row>
    <row r="2" spans="1:12" s="154" customFormat="1" ht="21" customHeight="1">
      <c r="A2" s="155" t="s">
        <v>167</v>
      </c>
      <c r="B2" s="155"/>
      <c r="C2" s="155"/>
      <c r="D2" s="155"/>
      <c r="E2" s="155"/>
      <c r="F2" s="155"/>
      <c r="G2" s="155"/>
      <c r="H2" s="155"/>
      <c r="I2" s="155"/>
      <c r="J2" s="155"/>
      <c r="K2" s="153"/>
      <c r="L2" s="155"/>
    </row>
    <row r="3" spans="1:12" s="182" customFormat="1" ht="20.100000000000001" customHeight="1">
      <c r="A3" s="63"/>
      <c r="B3" s="61"/>
      <c r="C3" s="61"/>
      <c r="D3" s="61"/>
      <c r="E3" s="61"/>
      <c r="F3" s="61"/>
      <c r="G3" s="61"/>
      <c r="H3" s="61"/>
      <c r="I3" s="61"/>
      <c r="J3" s="61"/>
      <c r="K3" s="156"/>
      <c r="L3" s="61"/>
    </row>
    <row r="4" spans="1:12" s="182" customFormat="1" ht="20.100000000000001" customHeight="1">
      <c r="A4" s="63"/>
      <c r="B4" s="61"/>
      <c r="C4" s="61"/>
      <c r="D4" s="61"/>
      <c r="E4" s="61"/>
      <c r="F4" s="232" t="s">
        <v>2</v>
      </c>
      <c r="G4" s="232"/>
      <c r="H4" s="232"/>
      <c r="I4" s="72"/>
      <c r="J4" s="232" t="s">
        <v>3</v>
      </c>
      <c r="K4" s="232"/>
      <c r="L4" s="232"/>
    </row>
    <row r="5" spans="1:12" s="182" customFormat="1" ht="20.100000000000001" customHeight="1">
      <c r="A5" s="63"/>
      <c r="B5" s="61"/>
      <c r="C5" s="61"/>
      <c r="D5" s="61"/>
      <c r="E5" s="61"/>
      <c r="F5" s="232" t="s">
        <v>4</v>
      </c>
      <c r="G5" s="232"/>
      <c r="H5" s="232"/>
      <c r="I5" s="72"/>
      <c r="J5" s="232" t="s">
        <v>4</v>
      </c>
      <c r="K5" s="232"/>
      <c r="L5" s="232"/>
    </row>
    <row r="6" spans="1:12" s="182" customFormat="1" ht="20.100000000000001" customHeight="1">
      <c r="A6" s="63"/>
      <c r="B6" s="61"/>
      <c r="C6" s="61"/>
      <c r="D6" s="61"/>
      <c r="E6" s="61"/>
      <c r="F6" s="229" t="s">
        <v>56</v>
      </c>
      <c r="G6" s="229"/>
      <c r="H6" s="229"/>
      <c r="I6" s="72"/>
      <c r="J6" s="229" t="s">
        <v>56</v>
      </c>
      <c r="K6" s="229"/>
      <c r="L6" s="229"/>
    </row>
    <row r="7" spans="1:12" ht="20.25" customHeight="1">
      <c r="E7" s="65"/>
      <c r="F7" s="230" t="s">
        <v>217</v>
      </c>
      <c r="G7" s="229"/>
      <c r="H7" s="229"/>
      <c r="I7" s="72"/>
      <c r="J7" s="230" t="s">
        <v>217</v>
      </c>
      <c r="K7" s="229"/>
      <c r="L7" s="229"/>
    </row>
    <row r="8" spans="1:12" ht="20.25" customHeight="1">
      <c r="E8" s="65"/>
      <c r="F8" s="8">
        <v>2025</v>
      </c>
      <c r="G8" s="8"/>
      <c r="H8" s="8">
        <v>2024</v>
      </c>
      <c r="I8" s="8"/>
      <c r="J8" s="8">
        <v>2025</v>
      </c>
      <c r="K8" s="8"/>
      <c r="L8" s="8">
        <v>2024</v>
      </c>
    </row>
    <row r="9" spans="1:12" ht="20.25" customHeight="1">
      <c r="F9" s="231" t="s">
        <v>9</v>
      </c>
      <c r="G9" s="231"/>
      <c r="H9" s="231"/>
      <c r="I9" s="231"/>
      <c r="J9" s="231"/>
      <c r="K9" s="231"/>
      <c r="L9" s="231"/>
    </row>
    <row r="10" spans="1:12" ht="20.25" customHeight="1">
      <c r="A10" s="158" t="s">
        <v>168</v>
      </c>
      <c r="B10" s="154"/>
    </row>
    <row r="11" spans="1:12" ht="20.25" customHeight="1">
      <c r="A11" s="159" t="s">
        <v>169</v>
      </c>
      <c r="F11" s="97">
        <f>PL!D31</f>
        <v>16287049</v>
      </c>
      <c r="G11" s="97"/>
      <c r="H11" s="97">
        <f>PL!F31</f>
        <v>14693739</v>
      </c>
      <c r="I11" s="97"/>
      <c r="J11" s="160">
        <f>PL!H31</f>
        <v>31074651</v>
      </c>
      <c r="L11" s="160">
        <f>PL!J31</f>
        <v>25684336</v>
      </c>
    </row>
    <row r="12" spans="1:12" ht="20.25" customHeight="1">
      <c r="A12" s="161" t="s">
        <v>170</v>
      </c>
      <c r="F12" s="97"/>
      <c r="G12" s="97"/>
      <c r="H12" s="97"/>
      <c r="I12" s="97"/>
      <c r="J12" s="97"/>
      <c r="L12" s="97"/>
    </row>
    <row r="13" spans="1:12" ht="20.25" customHeight="1">
      <c r="A13" s="161"/>
      <c r="B13" s="161" t="s">
        <v>171</v>
      </c>
      <c r="F13" s="97"/>
      <c r="G13" s="97"/>
      <c r="H13" s="97"/>
      <c r="I13" s="97"/>
      <c r="J13" s="97"/>
      <c r="L13" s="97"/>
    </row>
    <row r="14" spans="1:12" ht="20.25" customHeight="1">
      <c r="C14" s="157" t="s">
        <v>172</v>
      </c>
      <c r="F14" s="97">
        <v>1860644</v>
      </c>
      <c r="G14" s="97"/>
      <c r="H14" s="97">
        <v>2125295</v>
      </c>
      <c r="I14" s="97"/>
      <c r="J14" s="97">
        <v>10339</v>
      </c>
      <c r="L14" s="97">
        <v>3840</v>
      </c>
    </row>
    <row r="15" spans="1:12" s="156" customFormat="1" ht="20.25" customHeight="1">
      <c r="A15" s="157"/>
      <c r="B15" s="157"/>
      <c r="C15" s="157" t="s">
        <v>76</v>
      </c>
      <c r="D15" s="157"/>
      <c r="E15" s="157"/>
      <c r="F15" s="97">
        <v>10745546</v>
      </c>
      <c r="G15" s="97"/>
      <c r="H15" s="97">
        <v>11489340</v>
      </c>
      <c r="I15" s="97"/>
      <c r="J15" s="97">
        <v>-1753</v>
      </c>
      <c r="L15" s="97">
        <v>82466</v>
      </c>
    </row>
    <row r="16" spans="1:12" s="156" customFormat="1" ht="20.25" customHeight="1">
      <c r="A16" s="157"/>
      <c r="B16" s="157"/>
      <c r="C16" s="162" t="s">
        <v>173</v>
      </c>
      <c r="D16" s="157"/>
      <c r="E16" s="157"/>
      <c r="F16" s="97">
        <v>70269</v>
      </c>
      <c r="G16" s="97"/>
      <c r="H16" s="97">
        <v>59899</v>
      </c>
      <c r="I16" s="97"/>
      <c r="J16" s="97">
        <v>0</v>
      </c>
      <c r="L16" s="97">
        <v>0</v>
      </c>
    </row>
    <row r="17" spans="1:12" s="156" customFormat="1" ht="20.25" customHeight="1">
      <c r="A17" s="157"/>
      <c r="B17" s="157"/>
      <c r="C17" s="157" t="s">
        <v>174</v>
      </c>
      <c r="D17" s="157"/>
      <c r="E17" s="157"/>
      <c r="F17" s="97">
        <v>383855</v>
      </c>
      <c r="G17" s="97"/>
      <c r="H17" s="97">
        <v>245336</v>
      </c>
      <c r="I17" s="97"/>
      <c r="J17" s="97">
        <v>14629</v>
      </c>
      <c r="L17" s="97">
        <v>11057</v>
      </c>
    </row>
    <row r="18" spans="1:12" s="156" customFormat="1" ht="20.25" customHeight="1">
      <c r="A18" s="157"/>
      <c r="B18" s="157"/>
      <c r="C18" s="157" t="s">
        <v>175</v>
      </c>
      <c r="D18" s="157"/>
      <c r="E18" s="157"/>
      <c r="F18" s="97">
        <v>2650</v>
      </c>
      <c r="G18" s="97"/>
      <c r="H18" s="97">
        <v>10907</v>
      </c>
      <c r="I18" s="97"/>
      <c r="J18" s="97">
        <v>0</v>
      </c>
      <c r="L18" s="97">
        <v>0</v>
      </c>
    </row>
    <row r="19" spans="1:12" s="156" customFormat="1" ht="20.25" customHeight="1">
      <c r="A19" s="157"/>
      <c r="B19" s="157"/>
      <c r="C19" s="157" t="s">
        <v>176</v>
      </c>
      <c r="D19" s="157"/>
      <c r="E19" s="157"/>
      <c r="F19" s="97">
        <v>-304666</v>
      </c>
      <c r="G19" s="97"/>
      <c r="H19" s="97">
        <v>-176040</v>
      </c>
      <c r="I19" s="47"/>
      <c r="J19" s="97">
        <v>0</v>
      </c>
      <c r="L19" s="97">
        <v>0</v>
      </c>
    </row>
    <row r="20" spans="1:12" s="156" customFormat="1" ht="20.25" customHeight="1">
      <c r="A20" s="157"/>
      <c r="B20" s="157"/>
      <c r="C20" s="157" t="s">
        <v>215</v>
      </c>
      <c r="D20" s="157"/>
      <c r="E20" s="157"/>
      <c r="F20" s="97">
        <v>-297</v>
      </c>
      <c r="G20" s="97"/>
      <c r="H20" s="97">
        <v>-1369</v>
      </c>
      <c r="I20" s="47"/>
      <c r="J20" s="97">
        <v>0</v>
      </c>
      <c r="L20" s="97">
        <v>0</v>
      </c>
    </row>
    <row r="21" spans="1:12" s="156" customFormat="1" ht="20.25" customHeight="1">
      <c r="A21" s="157"/>
      <c r="B21" s="157"/>
      <c r="C21" s="157" t="s">
        <v>177</v>
      </c>
      <c r="D21" s="157"/>
      <c r="E21" s="157"/>
      <c r="F21" s="97">
        <v>6124</v>
      </c>
      <c r="G21" s="97"/>
      <c r="H21" s="97">
        <v>423</v>
      </c>
      <c r="I21" s="47"/>
      <c r="J21" s="97">
        <v>0</v>
      </c>
      <c r="L21" s="97">
        <v>0</v>
      </c>
    </row>
    <row r="22" spans="1:12" s="156" customFormat="1" ht="20.25" customHeight="1">
      <c r="A22" s="157"/>
      <c r="B22" s="157"/>
      <c r="C22" s="157" t="s">
        <v>223</v>
      </c>
      <c r="D22" s="157"/>
      <c r="E22" s="157"/>
      <c r="F22" s="97">
        <v>300</v>
      </c>
      <c r="G22" s="97"/>
      <c r="H22" s="97">
        <v>-2403</v>
      </c>
      <c r="I22" s="47"/>
      <c r="J22" s="97">
        <v>0</v>
      </c>
      <c r="L22" s="97">
        <v>0</v>
      </c>
    </row>
    <row r="23" spans="1:12" s="156" customFormat="1" ht="20.25" customHeight="1">
      <c r="A23" s="157"/>
      <c r="B23" s="157"/>
      <c r="C23" s="157" t="s">
        <v>178</v>
      </c>
      <c r="D23" s="157"/>
      <c r="E23" s="157"/>
      <c r="F23" s="97">
        <v>-98768</v>
      </c>
      <c r="G23" s="97"/>
      <c r="H23" s="97">
        <v>-4937410</v>
      </c>
      <c r="I23" s="97"/>
      <c r="J23" s="97">
        <v>636826</v>
      </c>
      <c r="L23" s="97">
        <v>964482</v>
      </c>
    </row>
    <row r="24" spans="1:12" s="156" customFormat="1" ht="20.25" customHeight="1">
      <c r="A24" s="157"/>
      <c r="B24" s="157"/>
      <c r="C24" s="157" t="s">
        <v>226</v>
      </c>
      <c r="D24" s="157"/>
      <c r="E24" s="157"/>
      <c r="F24" s="97">
        <v>-93361</v>
      </c>
      <c r="G24" s="97"/>
      <c r="H24" s="97">
        <v>-68497</v>
      </c>
      <c r="I24" s="97"/>
      <c r="J24" s="97">
        <v>0</v>
      </c>
      <c r="L24" s="97">
        <v>0</v>
      </c>
    </row>
    <row r="25" spans="1:12" s="156" customFormat="1" ht="20.25" customHeight="1">
      <c r="A25" s="157"/>
      <c r="B25" s="157"/>
      <c r="C25" s="157" t="s">
        <v>179</v>
      </c>
      <c r="D25" s="157"/>
      <c r="E25" s="159"/>
      <c r="F25" s="97">
        <v>-82749</v>
      </c>
      <c r="G25" s="97"/>
      <c r="H25" s="97">
        <v>-148239</v>
      </c>
      <c r="I25" s="97"/>
      <c r="J25" s="97">
        <v>0</v>
      </c>
      <c r="L25" s="97">
        <v>0</v>
      </c>
    </row>
    <row r="26" spans="1:12" s="156" customFormat="1" ht="20.25" customHeight="1">
      <c r="A26" s="157"/>
      <c r="B26" s="157"/>
      <c r="C26" s="157"/>
      <c r="D26" s="157"/>
      <c r="E26" s="157"/>
      <c r="F26" s="49">
        <f>SUM(F11:F25)</f>
        <v>28776596</v>
      </c>
      <c r="G26" s="97"/>
      <c r="H26" s="49">
        <f>SUM(H11:H25)</f>
        <v>23290981</v>
      </c>
      <c r="I26" s="97"/>
      <c r="J26" s="49">
        <f>SUM(J11:J25)</f>
        <v>31734692</v>
      </c>
      <c r="L26" s="49">
        <f>SUM(L11:L25)</f>
        <v>26746181</v>
      </c>
    </row>
    <row r="27" spans="1:12" s="156" customFormat="1" ht="20.25" customHeight="1">
      <c r="A27" s="157"/>
      <c r="B27" s="157"/>
      <c r="C27" s="157" t="s">
        <v>180</v>
      </c>
      <c r="D27" s="157"/>
      <c r="E27" s="157"/>
      <c r="F27" s="47">
        <v>-31047270</v>
      </c>
      <c r="G27" s="97"/>
      <c r="H27" s="47">
        <v>-31761158</v>
      </c>
      <c r="I27" s="97"/>
      <c r="J27" s="47">
        <v>-12995</v>
      </c>
      <c r="K27" s="163"/>
      <c r="L27" s="47">
        <v>66914</v>
      </c>
    </row>
    <row r="28" spans="1:12" s="156" customFormat="1" ht="20.25" customHeight="1">
      <c r="A28" s="157"/>
      <c r="B28" s="157"/>
      <c r="C28" s="157" t="s">
        <v>66</v>
      </c>
      <c r="D28" s="157"/>
      <c r="E28" s="157"/>
      <c r="F28" s="47">
        <v>-28502</v>
      </c>
      <c r="G28" s="97"/>
      <c r="H28" s="47">
        <v>-34459</v>
      </c>
      <c r="I28" s="97"/>
      <c r="J28" s="47">
        <v>-32049913</v>
      </c>
      <c r="L28" s="47">
        <v>-26998555</v>
      </c>
    </row>
    <row r="29" spans="1:12" s="156" customFormat="1" ht="20.25" customHeight="1">
      <c r="A29" s="157"/>
      <c r="B29" s="157"/>
      <c r="C29" s="157" t="s">
        <v>181</v>
      </c>
      <c r="D29" s="157"/>
      <c r="E29" s="157"/>
      <c r="F29" s="47">
        <v>38081379</v>
      </c>
      <c r="G29" s="97"/>
      <c r="H29" s="47">
        <v>40098354</v>
      </c>
      <c r="I29" s="97"/>
      <c r="J29" s="47">
        <v>1164123</v>
      </c>
      <c r="L29" s="47">
        <v>1063816</v>
      </c>
    </row>
    <row r="30" spans="1:12" s="156" customFormat="1" ht="20.25" customHeight="1">
      <c r="A30" s="157"/>
      <c r="B30" s="157"/>
      <c r="C30" s="157" t="s">
        <v>182</v>
      </c>
      <c r="D30" s="157"/>
      <c r="E30" s="157"/>
      <c r="F30" s="47">
        <v>-11590911</v>
      </c>
      <c r="G30" s="97"/>
      <c r="H30" s="47">
        <v>-9986993</v>
      </c>
      <c r="I30" s="97"/>
      <c r="J30" s="47">
        <v>-482146</v>
      </c>
      <c r="L30" s="47">
        <v>-1140459</v>
      </c>
    </row>
    <row r="31" spans="1:12" s="156" customFormat="1" ht="20.25" customHeight="1">
      <c r="A31" s="157"/>
      <c r="B31" s="157"/>
      <c r="C31" s="157" t="s">
        <v>183</v>
      </c>
      <c r="D31" s="157"/>
      <c r="E31" s="157"/>
      <c r="F31" s="47">
        <v>6594</v>
      </c>
      <c r="G31" s="97"/>
      <c r="H31" s="47">
        <v>13663</v>
      </c>
      <c r="I31" s="97"/>
      <c r="J31" s="47">
        <v>0</v>
      </c>
      <c r="L31" s="47">
        <v>0</v>
      </c>
    </row>
    <row r="32" spans="1:12" s="156" customFormat="1" ht="20.25" customHeight="1">
      <c r="A32" s="157"/>
      <c r="B32" s="157"/>
      <c r="C32" s="157" t="s">
        <v>184</v>
      </c>
      <c r="D32" s="157"/>
      <c r="E32" s="157"/>
      <c r="F32" s="106">
        <v>-327266</v>
      </c>
      <c r="G32" s="97"/>
      <c r="H32" s="106">
        <v>-2083300</v>
      </c>
      <c r="I32" s="97"/>
      <c r="J32" s="106">
        <v>0</v>
      </c>
      <c r="L32" s="106">
        <v>0</v>
      </c>
    </row>
    <row r="33" spans="1:12" s="156" customFormat="1" ht="20.25" customHeight="1">
      <c r="A33" s="157" t="s">
        <v>224</v>
      </c>
      <c r="B33" s="157"/>
      <c r="C33" s="157"/>
      <c r="D33" s="157"/>
      <c r="E33" s="157"/>
      <c r="F33" s="97">
        <f>SUM(F26:F32)</f>
        <v>23870620</v>
      </c>
      <c r="G33" s="97"/>
      <c r="H33" s="97">
        <f>SUM(H26:H32)</f>
        <v>19537088</v>
      </c>
      <c r="I33" s="97"/>
      <c r="J33" s="97">
        <f>SUM(J26:J32)</f>
        <v>353761</v>
      </c>
      <c r="L33" s="97">
        <f>SUM(L26:L32)</f>
        <v>-262103</v>
      </c>
    </row>
    <row r="34" spans="1:12" s="156" customFormat="1" ht="9.9499999999999993" customHeight="1">
      <c r="A34" s="157"/>
      <c r="B34" s="157"/>
      <c r="C34" s="157"/>
      <c r="D34" s="157"/>
      <c r="E34" s="157"/>
      <c r="F34" s="97"/>
      <c r="G34" s="97"/>
      <c r="H34" s="97"/>
      <c r="I34" s="97"/>
      <c r="J34" s="97"/>
      <c r="L34" s="97"/>
    </row>
    <row r="35" spans="1:12" s="156" customFormat="1" ht="20.25" customHeight="1">
      <c r="A35" s="164" t="s">
        <v>185</v>
      </c>
      <c r="B35" s="157"/>
      <c r="C35" s="157"/>
      <c r="D35" s="157"/>
      <c r="E35" s="157"/>
      <c r="F35" s="97"/>
      <c r="G35" s="97"/>
      <c r="H35" s="97"/>
      <c r="I35" s="97"/>
      <c r="J35" s="97"/>
      <c r="L35" s="97"/>
    </row>
    <row r="36" spans="1:12" s="156" customFormat="1" ht="20.25" customHeight="1">
      <c r="A36" s="157"/>
      <c r="B36" s="157"/>
      <c r="C36" s="157" t="s">
        <v>28</v>
      </c>
      <c r="D36" s="157"/>
      <c r="E36" s="157"/>
      <c r="F36" s="97">
        <v>81288372</v>
      </c>
      <c r="G36" s="97"/>
      <c r="H36" s="97">
        <v>126197342</v>
      </c>
      <c r="I36" s="97"/>
      <c r="J36" s="47">
        <v>192764</v>
      </c>
      <c r="L36" s="47">
        <v>1193351</v>
      </c>
    </row>
    <row r="37" spans="1:12" s="156" customFormat="1" ht="20.25" customHeight="1">
      <c r="A37" s="157"/>
      <c r="B37" s="157"/>
      <c r="C37" s="157" t="s">
        <v>13</v>
      </c>
      <c r="D37" s="157"/>
      <c r="E37" s="157"/>
      <c r="F37" s="97">
        <v>5921602</v>
      </c>
      <c r="G37" s="97"/>
      <c r="H37" s="97">
        <v>-9156509</v>
      </c>
      <c r="I37" s="97"/>
      <c r="J37" s="47">
        <v>39644</v>
      </c>
      <c r="L37" s="47">
        <v>788077</v>
      </c>
    </row>
    <row r="38" spans="1:12" s="156" customFormat="1" ht="20.100000000000001" customHeight="1">
      <c r="A38" s="157"/>
      <c r="B38" s="157"/>
      <c r="C38" s="157" t="s">
        <v>12</v>
      </c>
      <c r="D38" s="157"/>
      <c r="E38" s="157"/>
      <c r="F38" s="97">
        <v>-31116961</v>
      </c>
      <c r="G38" s="97"/>
      <c r="H38" s="97">
        <v>-56659588</v>
      </c>
      <c r="I38" s="97"/>
      <c r="J38" s="47">
        <v>532984</v>
      </c>
      <c r="L38" s="47">
        <v>-48834</v>
      </c>
    </row>
    <row r="39" spans="1:12" s="156" customFormat="1" ht="20.25" customHeight="1">
      <c r="A39" s="157"/>
      <c r="B39" s="157"/>
      <c r="C39" s="157" t="s">
        <v>186</v>
      </c>
      <c r="D39" s="157"/>
      <c r="E39" s="157"/>
      <c r="F39" s="97">
        <v>-34869271</v>
      </c>
      <c r="G39" s="97"/>
      <c r="H39" s="97">
        <v>-38786530</v>
      </c>
      <c r="I39" s="97"/>
      <c r="J39" s="47">
        <v>4240000</v>
      </c>
      <c r="L39" s="47">
        <v>-7410000</v>
      </c>
    </row>
    <row r="40" spans="1:12" s="156" customFormat="1" ht="20.25" customHeight="1">
      <c r="A40" s="157"/>
      <c r="B40" s="157"/>
      <c r="C40" s="162" t="s">
        <v>187</v>
      </c>
      <c r="D40" s="157"/>
      <c r="E40" s="157"/>
      <c r="F40" s="165">
        <v>3238304</v>
      </c>
      <c r="G40" s="97"/>
      <c r="H40" s="165">
        <v>3078179</v>
      </c>
      <c r="I40" s="97"/>
      <c r="J40" s="47">
        <v>0</v>
      </c>
      <c r="L40" s="47">
        <v>0</v>
      </c>
    </row>
    <row r="41" spans="1:12" s="156" customFormat="1" ht="20.25" customHeight="1">
      <c r="A41" s="157"/>
      <c r="B41" s="157"/>
      <c r="C41" s="157" t="s">
        <v>188</v>
      </c>
      <c r="D41" s="157"/>
      <c r="E41" s="157"/>
      <c r="F41" s="166">
        <v>155523</v>
      </c>
      <c r="G41" s="97"/>
      <c r="H41" s="166">
        <v>-7681448</v>
      </c>
      <c r="I41" s="97"/>
      <c r="J41" s="97">
        <v>161688</v>
      </c>
      <c r="L41" s="97">
        <v>-2645593</v>
      </c>
    </row>
    <row r="42" spans="1:12" s="156" customFormat="1" ht="9.9499999999999993" customHeight="1">
      <c r="A42" s="157"/>
      <c r="B42" s="157"/>
      <c r="C42" s="157"/>
      <c r="D42" s="157"/>
      <c r="E42" s="157"/>
      <c r="F42" s="166"/>
      <c r="G42" s="97"/>
      <c r="H42" s="166"/>
      <c r="I42" s="97"/>
      <c r="J42" s="97"/>
      <c r="L42" s="97"/>
    </row>
    <row r="43" spans="1:12" s="156" customFormat="1" ht="20.25" customHeight="1">
      <c r="A43" s="164" t="s">
        <v>189</v>
      </c>
      <c r="B43" s="157"/>
      <c r="C43" s="157"/>
      <c r="D43" s="157"/>
      <c r="E43" s="157"/>
      <c r="F43" s="97"/>
      <c r="G43" s="97"/>
      <c r="H43" s="97"/>
      <c r="I43" s="97"/>
      <c r="J43" s="97"/>
      <c r="L43" s="97"/>
    </row>
    <row r="44" spans="1:12" s="156" customFormat="1" ht="20.25" customHeight="1">
      <c r="A44" s="157"/>
      <c r="B44" s="157"/>
      <c r="C44" s="157" t="s">
        <v>27</v>
      </c>
      <c r="D44" s="157"/>
      <c r="E44" s="157"/>
      <c r="F44" s="97">
        <v>-2268284</v>
      </c>
      <c r="G44" s="97"/>
      <c r="H44" s="97">
        <v>-32254160</v>
      </c>
      <c r="I44" s="97"/>
      <c r="J44" s="47">
        <v>0</v>
      </c>
      <c r="L44" s="47">
        <v>0</v>
      </c>
    </row>
    <row r="45" spans="1:12" s="156" customFormat="1" ht="20.25" customHeight="1">
      <c r="A45" s="157"/>
      <c r="B45" s="157"/>
      <c r="C45" s="157" t="s">
        <v>28</v>
      </c>
      <c r="D45" s="157"/>
      <c r="E45" s="157"/>
      <c r="F45" s="97">
        <v>-7333871</v>
      </c>
      <c r="G45" s="97"/>
      <c r="H45" s="97">
        <v>8553439</v>
      </c>
      <c r="I45" s="97"/>
      <c r="J45" s="47">
        <v>-2596332</v>
      </c>
      <c r="L45" s="47">
        <v>7509855</v>
      </c>
    </row>
    <row r="46" spans="1:12" s="156" customFormat="1" ht="20.25" customHeight="1">
      <c r="A46" s="157"/>
      <c r="B46" s="157"/>
      <c r="C46" s="157" t="s">
        <v>29</v>
      </c>
      <c r="D46" s="157"/>
      <c r="E46" s="157"/>
      <c r="F46" s="97">
        <v>1394240</v>
      </c>
      <c r="G46" s="97"/>
      <c r="H46" s="97">
        <v>4056252</v>
      </c>
      <c r="I46" s="97"/>
      <c r="J46" s="47">
        <v>0</v>
      </c>
      <c r="L46" s="47">
        <v>0</v>
      </c>
    </row>
    <row r="47" spans="1:12" s="156" customFormat="1" ht="20.25" customHeight="1">
      <c r="A47" s="157"/>
      <c r="B47" s="157"/>
      <c r="C47" s="167" t="s">
        <v>30</v>
      </c>
      <c r="D47" s="157"/>
      <c r="E47" s="157"/>
      <c r="F47" s="168">
        <v>-666407</v>
      </c>
      <c r="G47" s="97"/>
      <c r="H47" s="168">
        <v>-295833</v>
      </c>
      <c r="I47" s="97"/>
      <c r="J47" s="47">
        <v>0</v>
      </c>
      <c r="L47" s="47">
        <v>0</v>
      </c>
    </row>
    <row r="48" spans="1:12" s="156" customFormat="1" ht="20.25" customHeight="1">
      <c r="A48" s="157"/>
      <c r="B48" s="157"/>
      <c r="C48" s="182" t="s">
        <v>31</v>
      </c>
      <c r="D48" s="157"/>
      <c r="E48" s="157"/>
      <c r="F48" s="97">
        <v>-6103511</v>
      </c>
      <c r="G48" s="97"/>
      <c r="H48" s="97">
        <v>12438823</v>
      </c>
      <c r="I48" s="97"/>
      <c r="J48" s="47">
        <v>-920969</v>
      </c>
      <c r="L48" s="47">
        <v>1131923</v>
      </c>
    </row>
    <row r="49" spans="1:12" s="156" customFormat="1" ht="20.25" customHeight="1">
      <c r="A49" s="157"/>
      <c r="B49" s="157"/>
      <c r="C49" s="157" t="s">
        <v>190</v>
      </c>
      <c r="D49" s="157"/>
      <c r="E49" s="157"/>
      <c r="F49" s="97">
        <v>1646737</v>
      </c>
      <c r="G49" s="97"/>
      <c r="H49" s="97">
        <v>-276606</v>
      </c>
      <c r="I49" s="97"/>
      <c r="J49" s="47">
        <v>0</v>
      </c>
      <c r="L49" s="47">
        <v>0</v>
      </c>
    </row>
    <row r="50" spans="1:12" s="156" customFormat="1" ht="20.25" customHeight="1">
      <c r="A50" s="157"/>
      <c r="B50" s="157"/>
      <c r="C50" s="157" t="s">
        <v>191</v>
      </c>
      <c r="D50" s="157"/>
      <c r="E50" s="157"/>
      <c r="F50" s="168">
        <v>-23357795</v>
      </c>
      <c r="G50" s="97"/>
      <c r="H50" s="168">
        <v>-16398449</v>
      </c>
      <c r="I50" s="97"/>
      <c r="J50" s="168">
        <v>-266932</v>
      </c>
      <c r="L50" s="168">
        <v>-204645</v>
      </c>
    </row>
    <row r="51" spans="1:12" s="156" customFormat="1" ht="20.25" customHeight="1">
      <c r="A51" s="169" t="s">
        <v>230</v>
      </c>
      <c r="B51" s="157"/>
      <c r="C51" s="169"/>
      <c r="D51" s="169"/>
      <c r="E51" s="169"/>
      <c r="F51" s="52">
        <f>SUM(F33:F50)</f>
        <v>11799298</v>
      </c>
      <c r="G51" s="91"/>
      <c r="H51" s="52">
        <f>SUM(H33:H50)</f>
        <v>12352000</v>
      </c>
      <c r="I51" s="91"/>
      <c r="J51" s="52">
        <f>SUM(J33:J50)</f>
        <v>1736608</v>
      </c>
      <c r="L51" s="52">
        <f>SUM(L33:L50)</f>
        <v>52031</v>
      </c>
    </row>
    <row r="52" spans="1:12" s="156" customFormat="1" ht="9.9499999999999993" customHeight="1">
      <c r="A52" s="157"/>
      <c r="B52" s="157"/>
      <c r="C52" s="157"/>
      <c r="D52" s="157"/>
      <c r="E52" s="157"/>
      <c r="F52" s="170"/>
      <c r="G52" s="170"/>
      <c r="H52" s="170"/>
      <c r="I52" s="170"/>
      <c r="J52" s="170"/>
      <c r="L52" s="170"/>
    </row>
    <row r="53" spans="1:12" s="156" customFormat="1" ht="21" customHeight="1">
      <c r="A53" s="151" t="s">
        <v>166</v>
      </c>
      <c r="B53" s="152"/>
      <c r="C53" s="152"/>
      <c r="D53" s="152"/>
      <c r="E53" s="152"/>
      <c r="F53" s="152"/>
      <c r="G53" s="152"/>
      <c r="H53" s="152"/>
      <c r="I53" s="152"/>
      <c r="J53" s="152"/>
      <c r="L53" s="152"/>
    </row>
    <row r="54" spans="1:12" s="156" customFormat="1" ht="21" customHeight="1">
      <c r="A54" s="155" t="s">
        <v>167</v>
      </c>
      <c r="B54" s="155"/>
      <c r="C54" s="155"/>
      <c r="D54" s="155"/>
      <c r="E54" s="155"/>
      <c r="F54" s="155"/>
      <c r="G54" s="155"/>
      <c r="H54" s="155"/>
      <c r="I54" s="155"/>
      <c r="J54" s="155"/>
      <c r="L54" s="155"/>
    </row>
    <row r="55" spans="1:12" s="156" customFormat="1" ht="21" customHeight="1">
      <c r="A55" s="63"/>
      <c r="B55" s="61"/>
      <c r="C55" s="61"/>
      <c r="D55" s="61"/>
      <c r="E55" s="61"/>
      <c r="F55" s="61"/>
      <c r="G55" s="61"/>
      <c r="H55" s="61"/>
      <c r="I55" s="61"/>
      <c r="J55" s="61"/>
      <c r="L55" s="61"/>
    </row>
    <row r="56" spans="1:12" s="182" customFormat="1" ht="20.100000000000001" customHeight="1">
      <c r="A56" s="63"/>
      <c r="B56" s="61"/>
      <c r="C56" s="61"/>
      <c r="D56" s="61"/>
      <c r="E56" s="61"/>
      <c r="F56" s="232" t="s">
        <v>2</v>
      </c>
      <c r="G56" s="232"/>
      <c r="H56" s="232"/>
      <c r="I56" s="72"/>
      <c r="J56" s="232" t="s">
        <v>3</v>
      </c>
      <c r="K56" s="232"/>
      <c r="L56" s="232"/>
    </row>
    <row r="57" spans="1:12" s="182" customFormat="1" ht="20.100000000000001" customHeight="1">
      <c r="A57" s="63"/>
      <c r="B57" s="61"/>
      <c r="C57" s="61"/>
      <c r="D57" s="61"/>
      <c r="E57" s="61"/>
      <c r="F57" s="232" t="s">
        <v>4</v>
      </c>
      <c r="G57" s="232"/>
      <c r="H57" s="232"/>
      <c r="I57" s="72"/>
      <c r="J57" s="232" t="s">
        <v>4</v>
      </c>
      <c r="K57" s="232"/>
      <c r="L57" s="232"/>
    </row>
    <row r="58" spans="1:12" s="182" customFormat="1" ht="20.100000000000001" customHeight="1">
      <c r="A58" s="63"/>
      <c r="B58" s="61"/>
      <c r="C58" s="61"/>
      <c r="D58" s="61"/>
      <c r="E58" s="61"/>
      <c r="F58" s="229" t="s">
        <v>56</v>
      </c>
      <c r="G58" s="229"/>
      <c r="H58" s="229"/>
      <c r="I58" s="72"/>
      <c r="J58" s="229" t="s">
        <v>56</v>
      </c>
      <c r="K58" s="229"/>
      <c r="L58" s="229"/>
    </row>
    <row r="59" spans="1:12" ht="20.25" customHeight="1">
      <c r="E59" s="65"/>
      <c r="F59" s="230" t="s">
        <v>217</v>
      </c>
      <c r="G59" s="229"/>
      <c r="H59" s="229"/>
      <c r="I59" s="72"/>
      <c r="J59" s="230" t="s">
        <v>217</v>
      </c>
      <c r="K59" s="229"/>
      <c r="L59" s="229"/>
    </row>
    <row r="60" spans="1:12" ht="20.25" customHeight="1">
      <c r="E60" s="65"/>
      <c r="F60" s="8">
        <v>2025</v>
      </c>
      <c r="G60" s="8"/>
      <c r="H60" s="8">
        <v>2024</v>
      </c>
      <c r="I60" s="8"/>
      <c r="J60" s="8">
        <v>2025</v>
      </c>
      <c r="K60" s="8"/>
      <c r="L60" s="8">
        <v>2024</v>
      </c>
    </row>
    <row r="61" spans="1:12" s="156" customFormat="1" ht="21" customHeight="1">
      <c r="A61" s="157"/>
      <c r="B61" s="157"/>
      <c r="C61" s="157"/>
      <c r="D61" s="157"/>
      <c r="E61" s="157"/>
      <c r="F61" s="231" t="s">
        <v>9</v>
      </c>
      <c r="G61" s="231"/>
      <c r="H61" s="231"/>
      <c r="I61" s="231"/>
      <c r="J61" s="231"/>
      <c r="K61" s="231"/>
      <c r="L61" s="231"/>
    </row>
    <row r="62" spans="1:12" s="156" customFormat="1" ht="21" customHeight="1">
      <c r="A62" s="158" t="s">
        <v>192</v>
      </c>
      <c r="B62" s="157"/>
      <c r="C62" s="157"/>
      <c r="D62" s="157"/>
      <c r="E62" s="157"/>
      <c r="F62" s="170"/>
      <c r="G62" s="170"/>
      <c r="H62" s="170"/>
      <c r="I62" s="170"/>
      <c r="J62" s="170"/>
      <c r="L62" s="171"/>
    </row>
    <row r="63" spans="1:12" s="156" customFormat="1" ht="21" customHeight="1">
      <c r="A63" s="157"/>
      <c r="B63" s="157"/>
      <c r="C63" s="157" t="s">
        <v>193</v>
      </c>
      <c r="D63" s="157"/>
      <c r="E63" s="157"/>
      <c r="F63" s="97"/>
      <c r="G63" s="97"/>
      <c r="I63" s="97"/>
      <c r="J63" s="47"/>
      <c r="L63" s="47"/>
    </row>
    <row r="64" spans="1:12" s="156" customFormat="1" ht="21" customHeight="1">
      <c r="A64" s="157"/>
      <c r="B64" s="157"/>
      <c r="C64" s="157"/>
      <c r="D64" s="157" t="s">
        <v>194</v>
      </c>
      <c r="E64" s="157"/>
      <c r="F64" s="97">
        <v>-28466101</v>
      </c>
      <c r="G64" s="97"/>
      <c r="H64" s="97">
        <v>-41033161</v>
      </c>
      <c r="I64" s="97"/>
      <c r="J64" s="47">
        <v>0</v>
      </c>
      <c r="L64" s="47">
        <v>0</v>
      </c>
    </row>
    <row r="65" spans="1:12" s="156" customFormat="1" ht="21" customHeight="1">
      <c r="A65" s="157"/>
      <c r="B65" s="157"/>
      <c r="C65" s="157" t="s">
        <v>195</v>
      </c>
      <c r="D65" s="157"/>
      <c r="E65" s="157"/>
      <c r="F65" s="172"/>
      <c r="G65" s="97"/>
      <c r="H65" s="172"/>
      <c r="I65" s="97"/>
      <c r="J65" s="97"/>
      <c r="L65" s="97"/>
    </row>
    <row r="66" spans="1:12" s="156" customFormat="1" ht="21" customHeight="1">
      <c r="A66" s="157"/>
      <c r="B66" s="157"/>
      <c r="C66" s="157"/>
      <c r="D66" s="157" t="s">
        <v>194</v>
      </c>
      <c r="E66" s="157"/>
      <c r="F66" s="97">
        <v>12612670</v>
      </c>
      <c r="G66" s="97"/>
      <c r="H66" s="97">
        <v>45662966</v>
      </c>
      <c r="I66" s="97"/>
      <c r="J66" s="47">
        <v>0</v>
      </c>
      <c r="L66" s="47">
        <v>0</v>
      </c>
    </row>
    <row r="67" spans="1:12" s="156" customFormat="1" ht="21" customHeight="1">
      <c r="A67" s="157"/>
      <c r="B67" s="157"/>
      <c r="C67" s="173" t="s">
        <v>196</v>
      </c>
      <c r="D67" s="162"/>
      <c r="E67" s="167"/>
      <c r="F67" s="183">
        <v>-381626</v>
      </c>
      <c r="G67" s="97"/>
      <c r="H67" s="183">
        <v>-757155</v>
      </c>
      <c r="I67" s="97"/>
      <c r="J67" s="47">
        <v>0</v>
      </c>
      <c r="L67" s="47">
        <v>0</v>
      </c>
    </row>
    <row r="68" spans="1:12" s="156" customFormat="1" ht="21" customHeight="1">
      <c r="A68" s="157"/>
      <c r="B68" s="157"/>
      <c r="C68" s="162" t="s">
        <v>197</v>
      </c>
      <c r="D68" s="162"/>
      <c r="E68" s="157"/>
      <c r="F68" s="183">
        <v>498572</v>
      </c>
      <c r="G68" s="97"/>
      <c r="H68" s="183">
        <v>742219</v>
      </c>
      <c r="I68" s="97"/>
      <c r="J68" s="47">
        <v>0</v>
      </c>
      <c r="L68" s="47">
        <v>0</v>
      </c>
    </row>
    <row r="69" spans="1:12" s="156" customFormat="1" ht="21" customHeight="1">
      <c r="A69" s="157"/>
      <c r="B69" s="157"/>
      <c r="C69" s="162" t="s">
        <v>198</v>
      </c>
      <c r="D69" s="162"/>
      <c r="E69" s="157"/>
      <c r="F69" s="183">
        <v>-1023117</v>
      </c>
      <c r="G69" s="97"/>
      <c r="H69" s="183">
        <v>0</v>
      </c>
      <c r="I69" s="97"/>
      <c r="J69" s="47">
        <v>-1720567</v>
      </c>
      <c r="K69" s="131"/>
      <c r="L69" s="47">
        <v>0</v>
      </c>
    </row>
    <row r="70" spans="1:12" s="156" customFormat="1" ht="21" customHeight="1">
      <c r="A70" s="157"/>
      <c r="B70" s="157"/>
      <c r="C70" s="157" t="s">
        <v>199</v>
      </c>
      <c r="D70" s="157"/>
      <c r="E70" s="157"/>
      <c r="F70" s="97">
        <v>-20677</v>
      </c>
      <c r="G70" s="97"/>
      <c r="H70" s="97">
        <v>-147933</v>
      </c>
      <c r="I70" s="97"/>
      <c r="J70" s="47">
        <v>-747</v>
      </c>
      <c r="L70" s="47">
        <v>-2145</v>
      </c>
    </row>
    <row r="71" spans="1:12" s="156" customFormat="1" ht="21" customHeight="1">
      <c r="A71" s="157"/>
      <c r="B71" s="157"/>
      <c r="C71" s="157" t="s">
        <v>200</v>
      </c>
      <c r="D71" s="157"/>
      <c r="E71" s="157"/>
      <c r="F71" s="97">
        <v>299</v>
      </c>
      <c r="G71" s="97"/>
      <c r="H71" s="97">
        <v>1443</v>
      </c>
      <c r="I71" s="97"/>
      <c r="J71" s="47">
        <v>0</v>
      </c>
      <c r="L71" s="47">
        <v>0</v>
      </c>
    </row>
    <row r="72" spans="1:12" s="156" customFormat="1" ht="21" customHeight="1">
      <c r="A72" s="157"/>
      <c r="B72" s="157"/>
      <c r="C72" s="157" t="s">
        <v>201</v>
      </c>
      <c r="D72" s="157"/>
      <c r="E72" s="157"/>
      <c r="F72" s="97">
        <v>-1524511</v>
      </c>
      <c r="G72" s="97"/>
      <c r="H72" s="97">
        <v>-555690</v>
      </c>
      <c r="I72" s="97"/>
      <c r="J72" s="47">
        <v>-8025</v>
      </c>
      <c r="L72" s="47">
        <v>-46863</v>
      </c>
    </row>
    <row r="73" spans="1:12" s="156" customFormat="1" ht="21" customHeight="1">
      <c r="A73" s="157"/>
      <c r="B73" s="157"/>
      <c r="C73" s="157" t="s">
        <v>202</v>
      </c>
      <c r="D73" s="157"/>
      <c r="E73" s="157"/>
      <c r="F73" s="97">
        <v>286</v>
      </c>
      <c r="G73" s="97"/>
      <c r="H73" s="97">
        <v>2977</v>
      </c>
      <c r="I73" s="97"/>
      <c r="J73" s="47">
        <v>0</v>
      </c>
      <c r="L73" s="47">
        <v>0</v>
      </c>
    </row>
    <row r="74" spans="1:12" ht="21" customHeight="1">
      <c r="A74" s="169" t="s">
        <v>203</v>
      </c>
      <c r="D74" s="169"/>
      <c r="E74" s="169"/>
      <c r="F74" s="52">
        <f>SUM(F63:F73)</f>
        <v>-18304205</v>
      </c>
      <c r="G74" s="91"/>
      <c r="H74" s="52">
        <f>SUM(H63:H73)</f>
        <v>3915666</v>
      </c>
      <c r="I74" s="91"/>
      <c r="J74" s="52">
        <f>SUM(J63:J73)</f>
        <v>-1729339</v>
      </c>
      <c r="L74" s="52">
        <f>SUM(L63:L73)</f>
        <v>-49008</v>
      </c>
    </row>
    <row r="75" spans="1:12" ht="21.6" customHeight="1">
      <c r="D75" s="169"/>
      <c r="E75" s="169"/>
      <c r="F75" s="47"/>
      <c r="G75" s="97"/>
      <c r="H75" s="47"/>
      <c r="I75" s="97"/>
      <c r="J75" s="47"/>
      <c r="L75" s="47"/>
    </row>
    <row r="76" spans="1:12" s="158" customFormat="1" ht="21" customHeight="1">
      <c r="A76" s="158" t="s">
        <v>204</v>
      </c>
      <c r="F76" s="174"/>
      <c r="G76" s="174"/>
      <c r="H76" s="174"/>
      <c r="I76" s="174"/>
      <c r="J76" s="174"/>
      <c r="K76" s="175"/>
      <c r="L76" s="174"/>
    </row>
    <row r="77" spans="1:12" s="158" customFormat="1" ht="21" customHeight="1">
      <c r="C77" s="184" t="s">
        <v>232</v>
      </c>
      <c r="E77" s="73"/>
      <c r="F77" s="97">
        <v>141163</v>
      </c>
      <c r="G77" s="97"/>
      <c r="H77" s="97">
        <v>0</v>
      </c>
      <c r="I77" s="97"/>
      <c r="J77" s="97">
        <v>0</v>
      </c>
      <c r="K77" s="175"/>
      <c r="L77" s="97">
        <v>0</v>
      </c>
    </row>
    <row r="78" spans="1:12" s="158" customFormat="1" ht="21" customHeight="1">
      <c r="C78" s="184" t="s">
        <v>205</v>
      </c>
      <c r="E78" s="73"/>
      <c r="F78" s="97">
        <v>0</v>
      </c>
      <c r="G78" s="97"/>
      <c r="H78" s="97">
        <v>-19278478</v>
      </c>
      <c r="I78" s="97"/>
      <c r="J78" s="97">
        <v>0</v>
      </c>
      <c r="K78" s="175"/>
      <c r="L78" s="97">
        <v>0</v>
      </c>
    </row>
    <row r="79" spans="1:12" s="158" customFormat="1" ht="21" customHeight="1">
      <c r="C79" s="182" t="s">
        <v>206</v>
      </c>
      <c r="E79" s="73"/>
      <c r="F79" s="97">
        <v>-652</v>
      </c>
      <c r="G79" s="97"/>
      <c r="H79" s="97">
        <v>-3055</v>
      </c>
      <c r="I79" s="97"/>
      <c r="J79" s="97">
        <v>0</v>
      </c>
      <c r="K79" s="175"/>
      <c r="L79" s="97">
        <v>0</v>
      </c>
    </row>
    <row r="80" spans="1:12" s="158" customFormat="1" ht="21" customHeight="1">
      <c r="C80" s="182" t="s">
        <v>207</v>
      </c>
      <c r="E80" s="73"/>
      <c r="F80" s="97">
        <v>-324289</v>
      </c>
      <c r="G80" s="97"/>
      <c r="H80" s="97">
        <v>-301506</v>
      </c>
      <c r="I80" s="97"/>
      <c r="J80" s="47">
        <v>-7269</v>
      </c>
      <c r="K80" s="175"/>
      <c r="L80" s="47">
        <v>-3023</v>
      </c>
    </row>
    <row r="81" spans="1:12" ht="21" customHeight="1">
      <c r="A81" s="169" t="s">
        <v>231</v>
      </c>
      <c r="D81" s="169"/>
      <c r="E81" s="169"/>
      <c r="F81" s="176">
        <f>SUM(F77:F80)</f>
        <v>-183778</v>
      </c>
      <c r="G81" s="91"/>
      <c r="H81" s="176">
        <f>SUM(H77:H80)</f>
        <v>-19583039</v>
      </c>
      <c r="I81" s="91"/>
      <c r="J81" s="176">
        <f>SUM(J77:J80)</f>
        <v>-7269</v>
      </c>
      <c r="L81" s="176">
        <f>SUM(L77:L80)</f>
        <v>-3023</v>
      </c>
    </row>
    <row r="82" spans="1:12" ht="21" customHeight="1">
      <c r="A82" s="162" t="s">
        <v>216</v>
      </c>
      <c r="D82" s="169"/>
      <c r="E82" s="169"/>
      <c r="F82" s="47"/>
      <c r="G82" s="97"/>
      <c r="H82" s="47"/>
      <c r="I82" s="47"/>
      <c r="J82" s="104"/>
      <c r="L82" s="104"/>
    </row>
    <row r="83" spans="1:12" ht="21" customHeight="1">
      <c r="A83" s="177"/>
      <c r="B83" s="157" t="s">
        <v>208</v>
      </c>
      <c r="F83" s="178">
        <v>7522</v>
      </c>
      <c r="G83" s="97"/>
      <c r="H83" s="178">
        <v>-64014</v>
      </c>
      <c r="I83" s="97"/>
      <c r="J83" s="106">
        <v>0</v>
      </c>
      <c r="L83" s="106">
        <v>0</v>
      </c>
    </row>
    <row r="84" spans="1:12" ht="12" customHeight="1">
      <c r="F84" s="47"/>
      <c r="G84" s="97"/>
      <c r="H84" s="47"/>
      <c r="I84" s="97"/>
      <c r="J84" s="47"/>
      <c r="L84" s="47"/>
    </row>
    <row r="85" spans="1:12" ht="21" customHeight="1">
      <c r="A85" s="169" t="s">
        <v>214</v>
      </c>
      <c r="F85" s="179">
        <f>SUM(F51,F74,F83,F81)</f>
        <v>-6681163</v>
      </c>
      <c r="G85" s="91"/>
      <c r="H85" s="179">
        <f>SUM(H51,H74,H83,H81)</f>
        <v>-3379387</v>
      </c>
      <c r="I85" s="91"/>
      <c r="J85" s="179">
        <f>SUM(J51,J74,J83,J81)</f>
        <v>0</v>
      </c>
      <c r="K85" s="172"/>
      <c r="L85" s="179">
        <f>SUM(L51,L74,L83,L81)</f>
        <v>0</v>
      </c>
    </row>
    <row r="86" spans="1:12" ht="21" customHeight="1">
      <c r="A86" s="159" t="s">
        <v>209</v>
      </c>
      <c r="F86" s="97">
        <f>BS!E10</f>
        <v>43801123</v>
      </c>
      <c r="G86" s="97"/>
      <c r="H86" s="97">
        <v>40675704</v>
      </c>
      <c r="I86" s="97"/>
      <c r="J86" s="97">
        <f>BS!I10</f>
        <v>0</v>
      </c>
      <c r="K86" s="172"/>
      <c r="L86" s="97">
        <v>0</v>
      </c>
    </row>
    <row r="87" spans="1:12" ht="21" customHeight="1" thickBot="1">
      <c r="A87" s="169" t="s">
        <v>225</v>
      </c>
      <c r="D87" s="180"/>
      <c r="E87" s="180"/>
      <c r="F87" s="54">
        <f>SUM(F85:F86)</f>
        <v>37119960</v>
      </c>
      <c r="G87" s="91"/>
      <c r="H87" s="54">
        <f>SUM(H85:H86)</f>
        <v>37296317</v>
      </c>
      <c r="I87" s="91"/>
      <c r="J87" s="54">
        <f>SUM(J85:J86)</f>
        <v>0</v>
      </c>
      <c r="K87" s="172"/>
      <c r="L87" s="54">
        <f>SUM(L85:L86)</f>
        <v>0</v>
      </c>
    </row>
    <row r="88" spans="1:12" ht="21.6" customHeight="1" thickTop="1">
      <c r="F88" s="181"/>
      <c r="G88" s="181"/>
      <c r="H88" s="181"/>
      <c r="I88" s="181"/>
      <c r="J88" s="181"/>
      <c r="L88" s="181"/>
    </row>
    <row r="89" spans="1:12" ht="21" customHeight="1">
      <c r="B89" s="182"/>
      <c r="C89" s="162"/>
      <c r="D89" s="162"/>
      <c r="F89" s="45"/>
      <c r="G89" s="45"/>
      <c r="H89" s="45"/>
      <c r="I89" s="45"/>
      <c r="J89" s="183"/>
      <c r="L89" s="183"/>
    </row>
    <row r="90" spans="1:12" ht="21" customHeight="1">
      <c r="B90" s="182"/>
      <c r="C90" s="162"/>
      <c r="D90" s="162"/>
      <c r="F90" s="45"/>
      <c r="G90" s="45"/>
      <c r="H90" s="45"/>
      <c r="I90" s="45"/>
      <c r="J90" s="183"/>
      <c r="L90" s="183"/>
    </row>
    <row r="91" spans="1:12" ht="21" customHeight="1">
      <c r="B91" s="182"/>
      <c r="C91" s="162"/>
      <c r="D91" s="162"/>
      <c r="F91" s="45"/>
      <c r="G91" s="45"/>
      <c r="H91" s="45"/>
      <c r="I91" s="45"/>
      <c r="J91" s="183"/>
      <c r="L91" s="183"/>
    </row>
    <row r="92" spans="1:12" s="156" customFormat="1" ht="21" customHeight="1">
      <c r="A92" s="157"/>
      <c r="B92" s="182"/>
      <c r="C92" s="162"/>
      <c r="D92" s="162"/>
      <c r="E92" s="157"/>
      <c r="F92" s="45"/>
      <c r="G92" s="45"/>
      <c r="H92" s="45"/>
      <c r="I92" s="45"/>
      <c r="J92" s="183"/>
      <c r="L92" s="183"/>
    </row>
    <row r="93" spans="1:12" s="156" customFormat="1" ht="21" customHeight="1">
      <c r="A93" s="157"/>
      <c r="B93" s="182"/>
      <c r="C93" s="162"/>
      <c r="D93" s="162"/>
      <c r="E93" s="157"/>
      <c r="F93" s="45"/>
      <c r="G93" s="45"/>
      <c r="H93" s="45"/>
      <c r="I93" s="45"/>
      <c r="J93" s="183"/>
      <c r="L93" s="183"/>
    </row>
    <row r="94" spans="1:12" s="156" customFormat="1" ht="21" customHeight="1">
      <c r="A94" s="229" t="s">
        <v>53</v>
      </c>
      <c r="B94" s="229"/>
      <c r="C94" s="229"/>
      <c r="D94" s="229"/>
      <c r="E94" s="229"/>
      <c r="F94" s="229"/>
      <c r="G94" s="229"/>
      <c r="H94" s="229"/>
      <c r="I94" s="229"/>
      <c r="J94" s="229"/>
      <c r="K94" s="229"/>
      <c r="L94" s="229"/>
    </row>
    <row r="95" spans="1:12" s="156" customFormat="1" ht="21" customHeight="1">
      <c r="A95" s="229" t="s">
        <v>54</v>
      </c>
      <c r="B95" s="229"/>
      <c r="C95" s="229"/>
      <c r="D95" s="229"/>
      <c r="E95" s="229"/>
      <c r="F95" s="229"/>
      <c r="G95" s="229"/>
      <c r="H95" s="229"/>
      <c r="I95" s="229"/>
      <c r="J95" s="229"/>
      <c r="K95" s="229"/>
      <c r="L95" s="229"/>
    </row>
  </sheetData>
  <mergeCells count="20">
    <mergeCell ref="A95:L95"/>
    <mergeCell ref="F58:H58"/>
    <mergeCell ref="J58:L58"/>
    <mergeCell ref="F59:H59"/>
    <mergeCell ref="J59:L59"/>
    <mergeCell ref="F61:L61"/>
    <mergeCell ref="A94:L94"/>
    <mergeCell ref="F57:H57"/>
    <mergeCell ref="J57:L57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6:H56"/>
    <mergeCell ref="J56:L56"/>
  </mergeCells>
  <pageMargins left="0.8" right="0.8" top="0.48" bottom="0.5" header="0.5" footer="0.5"/>
  <pageSetup paperSize="9" scale="57" firstPageNumber="10" fitToHeight="0" orientation="portrait" useFirstPageNumber="1" r:id="rId1"/>
  <headerFooter>
    <oddFooter>&amp;L&amp;"Times New Roman,Regular"The accompanying note form an integral part of the interim financial statements.
&amp;C&amp;"Times New Roman,Regular"&amp;P</oddFooter>
  </headerFooter>
  <rowBreaks count="1" manualBreakCount="1">
    <brk id="5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8" ma:contentTypeDescription="สร้างเอกสารใหม่" ma:contentTypeScope="" ma:versionID="dd39f6745fbbd1f522ab8f34a3befe80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2b9e8865c434b47d4a1a5aeda2449a3b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870DF4-331F-4E6F-89A1-C81D7BA7119A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318561c0-387b-41c6-a8ae-90d823f7366a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6ed96504-762f-4960-9e30-076e7a916c39"/>
    <ds:schemaRef ds:uri="35bb73a0-5733-4ae7-be4d-b16b7c96548b"/>
  </ds:schemaRefs>
</ds:datastoreItem>
</file>

<file path=customXml/itemProps2.xml><?xml version="1.0" encoding="utf-8"?>
<ds:datastoreItem xmlns:ds="http://schemas.openxmlformats.org/officeDocument/2006/customXml" ds:itemID="{C0631F4C-B41F-42EA-B282-5D24E2832D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5D150D-CC5C-4A70-991F-3338EA21D7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b73a0-5733-4ae7-be4d-b16b7c96548b"/>
    <ds:schemaRef ds:uri="6ed96504-762f-4960-9e30-076e7a916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</vt:lpstr>
      <vt:lpstr>PL</vt:lpstr>
      <vt:lpstr>CE_Conso 1Q25</vt:lpstr>
      <vt:lpstr>CE_Conso 1Q24</vt:lpstr>
      <vt:lpstr>CE-Separate 1Q25</vt:lpstr>
      <vt:lpstr>CE_Separate 1Q24</vt:lpstr>
      <vt:lpstr>CF</vt:lpstr>
      <vt:lpstr>'CE_Conso 1Q24'!Print_Area</vt:lpstr>
      <vt:lpstr>'CE_Conso 1Q25'!Print_Area</vt:lpstr>
      <vt:lpstr>'CE_Separate 1Q24'!Print_Area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CHAYAPAT TECHAMONTRIKUL</dc:creator>
  <cp:keywords/>
  <dc:description/>
  <cp:lastModifiedBy>TANAWATR HIRUNYASTHITI</cp:lastModifiedBy>
  <cp:revision/>
  <cp:lastPrinted>2025-05-14T06:53:23Z</cp:lastPrinted>
  <dcterms:created xsi:type="dcterms:W3CDTF">2015-06-05T18:17:20Z</dcterms:created>
  <dcterms:modified xsi:type="dcterms:W3CDTF">2025-05-14T10:19:57Z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0x010100D730942011824349A5C3A6F71E5FD772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