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siriporn_kanphian_pwc_com/Documents/Desktop/Thachang/Q1'25/FS/13.05.25/ELCID/"/>
    </mc:Choice>
  </mc:AlternateContent>
  <xr:revisionPtr revIDLastSave="7" documentId="13_ncr:1_{9A3AA08F-4072-4144-B9CC-2D567C5E0EFF}" xr6:coauthVersionLast="47" xr6:coauthVersionMax="47" xr10:uidLastSave="{731DD97B-F927-4963-ABDE-4987FDB86B10}"/>
  <bookViews>
    <workbookView xWindow="-108" yWindow="-108" windowWidth="23256" windowHeight="13896" activeTab="4" xr2:uid="{CFBD113F-2EEB-4E83-A1D3-8B3387BE43CB}"/>
  </bookViews>
  <sheets>
    <sheet name="2-4" sheetId="1" r:id="rId1"/>
    <sheet name="5-6" sheetId="7" r:id="rId2"/>
    <sheet name="7" sheetId="9" r:id="rId3"/>
    <sheet name="8" sheetId="10" r:id="rId4"/>
    <sheet name="9-11" sheetId="11" r:id="rId5"/>
  </sheets>
  <definedNames>
    <definedName name="_xlnm._FilterDatabase" localSheetId="1" hidden="1">'5-6'!$A$18:$A$22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39" i="1"/>
  <c r="R27" i="10"/>
  <c r="J84" i="11" l="1"/>
  <c r="T28" i="9"/>
  <c r="L93" i="11"/>
  <c r="J93" i="11"/>
  <c r="H93" i="11"/>
  <c r="H84" i="11"/>
  <c r="L84" i="11"/>
  <c r="P21" i="10"/>
  <c r="N21" i="10"/>
  <c r="L21" i="10"/>
  <c r="J21" i="10"/>
  <c r="H21" i="10"/>
  <c r="F21" i="10"/>
  <c r="F22" i="9"/>
  <c r="T20" i="9"/>
  <c r="T17" i="9"/>
  <c r="H18" i="7"/>
  <c r="J18" i="7"/>
  <c r="L18" i="7"/>
  <c r="F93" i="11" l="1"/>
  <c r="X28" i="9"/>
  <c r="H73" i="7"/>
  <c r="H65" i="7"/>
  <c r="H24" i="7"/>
  <c r="H27" i="7" s="1"/>
  <c r="H36" i="7" s="1"/>
  <c r="L73" i="7"/>
  <c r="L65" i="7"/>
  <c r="L24" i="7"/>
  <c r="L27" i="7" s="1"/>
  <c r="L36" i="7" s="1"/>
  <c r="X20" i="9"/>
  <c r="T22" i="9"/>
  <c r="X17" i="9"/>
  <c r="T31" i="9"/>
  <c r="X31" i="9" s="1"/>
  <c r="T30" i="9"/>
  <c r="X30" i="9" s="1"/>
  <c r="T25" i="9"/>
  <c r="X25" i="9" s="1"/>
  <c r="H124" i="11"/>
  <c r="H26" i="11"/>
  <c r="H40" i="11" s="1"/>
  <c r="H43" i="11" s="1"/>
  <c r="L124" i="11"/>
  <c r="L26" i="11"/>
  <c r="L40" i="11" s="1"/>
  <c r="L43" i="11" s="1"/>
  <c r="L95" i="11" s="1"/>
  <c r="L98" i="11" s="1"/>
  <c r="A54" i="11"/>
  <c r="A55" i="11"/>
  <c r="A109" i="11" s="1"/>
  <c r="A56" i="11"/>
  <c r="F84" i="11"/>
  <c r="A110" i="11"/>
  <c r="F124" i="11"/>
  <c r="J124" i="11"/>
  <c r="A160" i="11"/>
  <c r="R16" i="10"/>
  <c r="R19" i="10"/>
  <c r="R24" i="10"/>
  <c r="F30" i="10"/>
  <c r="H30" i="10"/>
  <c r="J30" i="10"/>
  <c r="L30" i="10"/>
  <c r="P30" i="10"/>
  <c r="H22" i="9"/>
  <c r="J22" i="9"/>
  <c r="L22" i="9"/>
  <c r="N22" i="9"/>
  <c r="P22" i="9"/>
  <c r="R22" i="9"/>
  <c r="V22" i="9"/>
  <c r="F33" i="9"/>
  <c r="H33" i="9"/>
  <c r="J33" i="9"/>
  <c r="L33" i="9"/>
  <c r="N33" i="9"/>
  <c r="P33" i="9"/>
  <c r="R33" i="9"/>
  <c r="V33" i="9"/>
  <c r="A100" i="7"/>
  <c r="J73" i="7"/>
  <c r="F73" i="7"/>
  <c r="J65" i="7"/>
  <c r="F65" i="7"/>
  <c r="A53" i="7"/>
  <c r="A52" i="7"/>
  <c r="A51" i="7"/>
  <c r="J24" i="7"/>
  <c r="F18" i="7"/>
  <c r="F24" i="7" s="1"/>
  <c r="H95" i="11" l="1"/>
  <c r="H98" i="11" s="1"/>
  <c r="F27" i="7"/>
  <c r="F36" i="7" s="1"/>
  <c r="F26" i="11"/>
  <c r="F40" i="11" s="1"/>
  <c r="F43" i="11" s="1"/>
  <c r="F95" i="11" s="1"/>
  <c r="F98" i="11" s="1"/>
  <c r="J27" i="7"/>
  <c r="J36" i="7" s="1"/>
  <c r="J26" i="11"/>
  <c r="J40" i="11" s="1"/>
  <c r="J43" i="11" s="1"/>
  <c r="R21" i="10"/>
  <c r="X22" i="9"/>
  <c r="X33" i="9"/>
  <c r="T33" i="9"/>
  <c r="F79" i="1"/>
  <c r="J95" i="11" l="1"/>
  <c r="J98" i="11" s="1"/>
  <c r="R28" i="10" l="1"/>
  <c r="R30" i="10" s="1"/>
  <c r="N30" i="10"/>
  <c r="J140" i="1" s="1"/>
  <c r="J143" i="1" s="1"/>
  <c r="L140" i="1"/>
  <c r="L143" i="1" s="1"/>
  <c r="A153" i="1"/>
  <c r="H140" i="1"/>
  <c r="H143" i="1" s="1"/>
  <c r="F140" i="1"/>
  <c r="F143" i="1" s="1"/>
  <c r="A105" i="1"/>
  <c r="A104" i="1"/>
  <c r="A103" i="1"/>
  <c r="A102" i="1"/>
  <c r="L89" i="1"/>
  <c r="J89" i="1"/>
  <c r="H89" i="1"/>
  <c r="F89" i="1"/>
  <c r="L79" i="1"/>
  <c r="J79" i="1"/>
  <c r="H79" i="1"/>
  <c r="A54" i="1"/>
  <c r="A52" i="1"/>
  <c r="L39" i="1"/>
  <c r="J39" i="1"/>
  <c r="H39" i="1"/>
  <c r="L24" i="1"/>
  <c r="J24" i="1"/>
  <c r="H24" i="1"/>
  <c r="H41" i="1" l="1"/>
  <c r="H91" i="1"/>
  <c r="H145" i="1" s="1"/>
  <c r="L41" i="1"/>
  <c r="L91" i="1"/>
  <c r="L145" i="1" s="1"/>
  <c r="J91" i="1"/>
  <c r="J145" i="1" s="1"/>
  <c r="F91" i="1"/>
  <c r="F145" i="1" s="1"/>
  <c r="J41" i="1"/>
  <c r="F41" i="1"/>
</calcChain>
</file>

<file path=xl/sharedStrings.xml><?xml version="1.0" encoding="utf-8"?>
<sst xmlns="http://schemas.openxmlformats.org/spreadsheetml/2006/main" count="422" uniqueCount="223">
  <si>
    <t>Thachang Green Energy Public Company Limited</t>
  </si>
  <si>
    <t>Statement of Financial Position</t>
  </si>
  <si>
    <t>Consolidated</t>
  </si>
  <si>
    <t>Separate</t>
  </si>
  <si>
    <t xml:space="preserve"> financial information</t>
  </si>
  <si>
    <t>Reviewed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</si>
  <si>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</si>
  <si>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</si>
  <si>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</si>
  <si>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</si>
  <si>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</si>
  <si>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</si>
  <si>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</si>
  <si>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</si>
  <si>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</si>
  <si>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</si>
  <si>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Deposits at financial institutions used as collateral</t>
  </si>
  <si>
    <t>Assets recognised from contract costs, net</t>
  </si>
  <si>
    <t>Investments in subsidiaries</t>
  </si>
  <si>
    <t>Property, plant and equipment, net</t>
  </si>
  <si>
    <t>Right-of-use assets, net</t>
  </si>
  <si>
    <t>Intangible assets, net</t>
  </si>
  <si>
    <t>Rights from service concession arrangements</t>
  </si>
  <si>
    <t>Deferred tax assets, net</t>
  </si>
  <si>
    <t>Other non-current assets</t>
  </si>
  <si>
    <t>Total non-current assets</t>
  </si>
  <si>
    <t>Total assets</t>
  </si>
  <si>
    <t>For Director  ……………………………………………………………….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</si>
  <si>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</si>
  <si>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</si>
  <si>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</si>
  <si>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payables</t>
  </si>
  <si>
    <t>Retention for constructions</t>
  </si>
  <si>
    <t>Current portion of long-term loans from</t>
  </si>
  <si>
    <t>financial institutions, net</t>
  </si>
  <si>
    <t>Current portion of lease liabilities, net</t>
  </si>
  <si>
    <t>Other current liabilities</t>
  </si>
  <si>
    <t>Total current liabilities</t>
  </si>
  <si>
    <t>Non-current liabilities</t>
  </si>
  <si>
    <t>Long-term loans from financial institutions, net</t>
  </si>
  <si>
    <t>Lease liabilities, net</t>
  </si>
  <si>
    <t>Employee benefit obligations</t>
  </si>
  <si>
    <t>Provision for decommissioning costs</t>
  </si>
  <si>
    <t>Deferred tax liabilities, net</t>
  </si>
  <si>
    <t>Total non-current liabilities</t>
  </si>
  <si>
    <t>Total liabilities</t>
  </si>
  <si>
    <t xml:space="preserve"> 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</si>
  <si>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</si>
  <si>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</si>
  <si>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</si>
  <si>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</si>
  <si>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at par value of Baht 0.50 per share</t>
  </si>
  <si>
    <t>Issued and paid-up share capital</t>
  </si>
  <si>
    <t>paid-up at Baht 0.50 per share</t>
  </si>
  <si>
    <t xml:space="preserve">Premium on business combination under </t>
  </si>
  <si>
    <t>common control</t>
  </si>
  <si>
    <t>Non-controlling arising on acquisition of</t>
  </si>
  <si>
    <t>a subsidiary</t>
  </si>
  <si>
    <t>Retained earnings</t>
  </si>
  <si>
    <t>Appropriated - Legal reserve</t>
  </si>
  <si>
    <t>Unappropriated</t>
  </si>
  <si>
    <t>Other components of equity</t>
  </si>
  <si>
    <t xml:space="preserve">Total equity attributable to the owners </t>
  </si>
  <si>
    <t>of the parent</t>
  </si>
  <si>
    <t>Non-controlling interests</t>
  </si>
  <si>
    <t>Total equity</t>
  </si>
  <si>
    <t>Total liabilities and equity</t>
  </si>
  <si>
    <t>Statement of Comprehensive Income (Reviewed)</t>
  </si>
  <si>
    <t>Note</t>
  </si>
  <si>
    <t>Revenue from construction under</t>
  </si>
  <si>
    <t>Cost of construction under</t>
  </si>
  <si>
    <t>Gross profit</t>
  </si>
  <si>
    <t>Other income</t>
  </si>
  <si>
    <t>Administrative expenses</t>
  </si>
  <si>
    <t>Finance costs</t>
  </si>
  <si>
    <t>Profit before income taxes</t>
  </si>
  <si>
    <t>Profit for the period</t>
  </si>
  <si>
    <t>Total comprehensive income for the period</t>
  </si>
  <si>
    <t>Owners of the parent</t>
  </si>
  <si>
    <t>attributable to:</t>
  </si>
  <si>
    <t xml:space="preserve">Total comprehensive income </t>
  </si>
  <si>
    <t>for the period</t>
  </si>
  <si>
    <t>Earnings per share</t>
  </si>
  <si>
    <t>Basic earnings per share</t>
  </si>
  <si>
    <t>Statement of Changes in Equity (Reviewed)</t>
  </si>
  <si>
    <t>Consolidated financial information</t>
  </si>
  <si>
    <t>Attributable to owners of the parent</t>
  </si>
  <si>
    <t>Other components</t>
  </si>
  <si>
    <t xml:space="preserve"> of equity</t>
  </si>
  <si>
    <t>Premium on</t>
  </si>
  <si>
    <t>Other comprehensive</t>
  </si>
  <si>
    <t>business</t>
  </si>
  <si>
    <t>Non-controlling</t>
  </si>
  <si>
    <t>Issued and</t>
  </si>
  <si>
    <t xml:space="preserve"> combination</t>
  </si>
  <si>
    <t>arising on</t>
  </si>
  <si>
    <t>Remeasurements of</t>
  </si>
  <si>
    <t>Non-</t>
  </si>
  <si>
    <t>paid-up</t>
  </si>
  <si>
    <t>under</t>
  </si>
  <si>
    <t>acquisition of</t>
  </si>
  <si>
    <t xml:space="preserve"> Legal</t>
  </si>
  <si>
    <t>post-employment</t>
  </si>
  <si>
    <t>Total owners</t>
  </si>
  <si>
    <t>controlling</t>
  </si>
  <si>
    <t>Total</t>
  </si>
  <si>
    <t>share capital</t>
  </si>
  <si>
    <t>reserve</t>
  </si>
  <si>
    <t>benefit obligations</t>
  </si>
  <si>
    <t>interests</t>
  </si>
  <si>
    <t>equity</t>
  </si>
  <si>
    <t>Changes in equity for the period</t>
  </si>
  <si>
    <t>Separate financial information</t>
  </si>
  <si>
    <t>Statement of Cash Flows (Reviewed)</t>
  </si>
  <si>
    <t>Cash flows from operating activities</t>
  </si>
  <si>
    <t xml:space="preserve">Adjustments to reconcile profit before </t>
  </si>
  <si>
    <t xml:space="preserve">   to net cash from operating activities:</t>
  </si>
  <si>
    <t>income taxes to net cash provided by operations:</t>
  </si>
  <si>
    <t xml:space="preserve">   </t>
  </si>
  <si>
    <t>- Depreciation and amortisation</t>
  </si>
  <si>
    <t>- Interest income</t>
  </si>
  <si>
    <t>- Finance costs</t>
  </si>
  <si>
    <t xml:space="preserve">Cash flows before changes in operating assets </t>
  </si>
  <si>
    <t>and liabilities</t>
  </si>
  <si>
    <t>Changes in operating assets and liabilities:</t>
  </si>
  <si>
    <t>- Assets recognised from contract costs</t>
  </si>
  <si>
    <t>- Fuel and spare parts</t>
  </si>
  <si>
    <t>- Other current assets</t>
  </si>
  <si>
    <t>- Other non-current assets</t>
  </si>
  <si>
    <t>- Trade payables</t>
  </si>
  <si>
    <t>- Other current liabilities</t>
  </si>
  <si>
    <t>- Income tax paid</t>
  </si>
  <si>
    <t>Cash flows from investing activities</t>
  </si>
  <si>
    <t>Interest received</t>
  </si>
  <si>
    <t xml:space="preserve">      and equipment</t>
  </si>
  <si>
    <t>Advance payments for purchase of assets</t>
  </si>
  <si>
    <t>Cash payments for purchase of intangible assets</t>
  </si>
  <si>
    <t>Cash payments for purchase of rights to</t>
  </si>
  <si>
    <t>Cash flows from financing activities</t>
  </si>
  <si>
    <t>Interests paid</t>
  </si>
  <si>
    <t>Payments for principal elements of lease liabilities</t>
  </si>
  <si>
    <t>Beginning balance</t>
  </si>
  <si>
    <t>Ending balance</t>
  </si>
  <si>
    <t>comprised of as follows:</t>
  </si>
  <si>
    <t>- Cash on hand</t>
  </si>
  <si>
    <t xml:space="preserve">- Deposits at financial institutions-maturities </t>
  </si>
  <si>
    <t>within three months</t>
  </si>
  <si>
    <t>Non-cash transactions:</t>
  </si>
  <si>
    <t>- Purchases of building and equipment by payables</t>
  </si>
  <si>
    <t>(including retention)</t>
  </si>
  <si>
    <t>Net cash generated from operating activities</t>
  </si>
  <si>
    <t>Cash generated from operations</t>
  </si>
  <si>
    <t>Premium on share capital</t>
  </si>
  <si>
    <t>concession arrangements</t>
  </si>
  <si>
    <t>income</t>
  </si>
  <si>
    <t>service under concession arrangements</t>
  </si>
  <si>
    <t>- Retirement benefit expenses</t>
  </si>
  <si>
    <t>Construction payables and payables</t>
  </si>
  <si>
    <t>for purchase of assets</t>
  </si>
  <si>
    <t>2024</t>
  </si>
  <si>
    <t>Opening balance as at 1 January 2024</t>
  </si>
  <si>
    <t>Short-term loans to subsidiaries</t>
  </si>
  <si>
    <t>Trade and other current receivables</t>
  </si>
  <si>
    <t>Trade and other current payables to related parties</t>
  </si>
  <si>
    <t>Corporate income tax payables</t>
  </si>
  <si>
    <t>Diluted earnings per share</t>
  </si>
  <si>
    <t xml:space="preserve">Item that will not be subsequently reclassified to </t>
  </si>
  <si>
    <t>to profit or loss</t>
  </si>
  <si>
    <t>- Remeasurement of employee benefit obligations,</t>
  </si>
  <si>
    <t>net of tax</t>
  </si>
  <si>
    <t>- Losses on impairment of assets</t>
  </si>
  <si>
    <t>Revenue from sales and services</t>
  </si>
  <si>
    <t>Cost of sales and services</t>
  </si>
  <si>
    <t>- Trade and other current receivables</t>
  </si>
  <si>
    <t>- Trade and other current payables to related parties</t>
  </si>
  <si>
    <t>Cash receipts from long-term loans to subsidiaries</t>
  </si>
  <si>
    <t>Cash payments in long-term loans to subsidiaries</t>
  </si>
  <si>
    <t>Net cash used in investing activities</t>
  </si>
  <si>
    <t>Other comprehensive income</t>
  </si>
  <si>
    <t xml:space="preserve">     from related parties</t>
  </si>
  <si>
    <t>Trade and other current receivables from</t>
  </si>
  <si>
    <t>related parties</t>
  </si>
  <si>
    <t>Additional paid-up capital of subsidiaries</t>
  </si>
  <si>
    <t>Cash payment for additional paid-up shares capital</t>
  </si>
  <si>
    <t>Payments for long-term loans from financial institutions</t>
  </si>
  <si>
    <t>- Unrealised foreign exchange losses (gains)</t>
  </si>
  <si>
    <t>Currency exchange gains (losses), net</t>
  </si>
  <si>
    <t>Profit (loss) attributable to:</t>
  </si>
  <si>
    <t>Total comprehensive income (expense)</t>
  </si>
  <si>
    <t xml:space="preserve">equipment and assets under construction </t>
  </si>
  <si>
    <t>Cash payments for purchase of property, plant,</t>
  </si>
  <si>
    <t>31 March</t>
  </si>
  <si>
    <t>Closing balance as at 31 March 2024</t>
  </si>
  <si>
    <t>For the three-month period ended 31 March 2025</t>
  </si>
  <si>
    <t>2025</t>
  </si>
  <si>
    <t>As at 31 March 2025</t>
  </si>
  <si>
    <t>Opening balance as at 1 January 2025</t>
  </si>
  <si>
    <t>Closing balance as at 31 March 2025</t>
  </si>
  <si>
    <t xml:space="preserve">- 2,624,285,715  ordinary shares  </t>
  </si>
  <si>
    <t>- 2,511,691,156 ordinary shares</t>
  </si>
  <si>
    <t>Cash receipts from short-term loans to subsidiaries</t>
  </si>
  <si>
    <t>Advance payments for construction</t>
  </si>
  <si>
    <t>Advance payments for constructions</t>
  </si>
  <si>
    <t>paid-up at Baht 0.50 per share)</t>
  </si>
  <si>
    <t>Income taxes expense</t>
  </si>
  <si>
    <t>Net cash generated from (used in) financing activities</t>
  </si>
  <si>
    <t>Net increase (decrease) in cash and cash equivalents</t>
  </si>
  <si>
    <t>Cash payments in short-term loans to subsidiaries</t>
  </si>
  <si>
    <t>of the subsidiaries</t>
  </si>
  <si>
    <t>Fuel and spare parts, net</t>
  </si>
  <si>
    <t xml:space="preserve">(31 December 2024: 2,200,000,000 ordinary shares  </t>
  </si>
  <si>
    <t>Cash and cash equivalents as at 31 March are</t>
  </si>
  <si>
    <t>Additional paid-up capital from exercising warrants</t>
  </si>
  <si>
    <t>Cash payments for decommissioning of fixed assets</t>
  </si>
  <si>
    <t>exercising warrants</t>
  </si>
  <si>
    <t xml:space="preserve">Proceeds from additional paid-up capital from </t>
  </si>
  <si>
    <t>Additional paid-up capital from</t>
  </si>
  <si>
    <t>- Allowance for decrease in value of spare parts</t>
  </si>
  <si>
    <t>- Losses on write-off and disposal of machinery</t>
  </si>
  <si>
    <t xml:space="preserve">and equipment </t>
  </si>
  <si>
    <t>- Provision for decommissioning costs</t>
  </si>
  <si>
    <t xml:space="preserve">Cash receipts from the disposal of machinery </t>
  </si>
  <si>
    <t>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</si>
</sst>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_);_(* \(#,##0\);_(* &quot;-&quot;_);_(@_)"/>
    <numFmt numFmtId="168" formatCode="_(* #,##0_);_(* \(#,##0\);_(* &quot;-&quot;??_);_(@_)"/>
    <numFmt numFmtId="169" formatCode="#,##0.0;\(#,##0.0\)"/>
    <numFmt numFmtId="170" formatCode="#,##0.00;\(#,##0.00\)"/>
    <numFmt numFmtId="171" formatCode="#,##0.0000;\(#,##0.0000\);\-"/>
    <numFmt numFmtId="172" formatCode="#,##0.000;\(#,##0.000\);\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</cellStyleXfs>
  <cellXfs count="98">
    <xf numFmtId="0" fontId="0" fillId="0" borderId="0" xfId="0"/>
    <xf numFmtId="164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164" fontId="4" fillId="0" borderId="0" xfId="2" applyNumberFormat="1" applyFont="1" applyAlignment="1">
      <alignment horizontal="left" vertical="center"/>
    </xf>
    <xf numFmtId="165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1" xfId="2" applyNumberFormat="1" applyFont="1" applyBorder="1" applyAlignment="1">
      <alignment horizontal="right" vertical="center"/>
    </xf>
    <xf numFmtId="164" fontId="4" fillId="0" borderId="0" xfId="2" quotePrefix="1" applyNumberFormat="1" applyFont="1" applyAlignment="1">
      <alignment horizontal="left" vertical="center"/>
    </xf>
    <xf numFmtId="0" fontId="4" fillId="0" borderId="0" xfId="2" quotePrefix="1" applyFont="1" applyAlignment="1">
      <alignment horizontal="center" vertical="center"/>
    </xf>
    <xf numFmtId="164" fontId="4" fillId="0" borderId="1" xfId="2" applyNumberFormat="1" applyFont="1" applyBorder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vertical="center" shrinkToFit="1"/>
    </xf>
    <xf numFmtId="165" fontId="4" fillId="0" borderId="0" xfId="2" applyNumberFormat="1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7" fontId="4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left" vertical="center"/>
    </xf>
    <xf numFmtId="167" fontId="4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164" fontId="4" fillId="0" borderId="0" xfId="4" applyNumberFormat="1" applyFont="1" applyAlignment="1">
      <alignment horizontal="left" vertical="center"/>
    </xf>
    <xf numFmtId="166" fontId="4" fillId="0" borderId="0" xfId="2" applyNumberFormat="1" applyFont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1" xfId="2" applyFont="1" applyBorder="1" applyAlignment="1">
      <alignment vertical="center"/>
    </xf>
    <xf numFmtId="43" fontId="3" fillId="0" borderId="1" xfId="1" applyFont="1" applyFill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0" fontId="4" fillId="0" borderId="0" xfId="2" quotePrefix="1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4" fontId="4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vertical="center"/>
    </xf>
    <xf numFmtId="43" fontId="4" fillId="0" borderId="1" xfId="1" applyFont="1" applyFill="1" applyBorder="1" applyAlignment="1">
      <alignment horizontal="right" vertical="center"/>
    </xf>
    <xf numFmtId="0" fontId="3" fillId="0" borderId="0" xfId="3" applyFont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70" fontId="4" fillId="0" borderId="0" xfId="2" quotePrefix="1" applyNumberFormat="1" applyFont="1" applyAlignment="1">
      <alignment horizontal="center" vertical="center"/>
    </xf>
    <xf numFmtId="169" fontId="4" fillId="0" borderId="0" xfId="2" quotePrefix="1" applyNumberFormat="1" applyFont="1" applyAlignment="1">
      <alignment horizontal="center" vertical="center"/>
    </xf>
    <xf numFmtId="165" fontId="4" fillId="0" borderId="1" xfId="2" applyNumberFormat="1" applyFont="1" applyBorder="1" applyAlignment="1">
      <alignment vertical="center"/>
    </xf>
    <xf numFmtId="0" fontId="3" fillId="0" borderId="1" xfId="3" applyFont="1" applyBorder="1" applyAlignment="1">
      <alignment vertical="center"/>
    </xf>
    <xf numFmtId="0" fontId="4" fillId="0" borderId="0" xfId="0" applyFont="1"/>
    <xf numFmtId="172" fontId="4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lef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left" vertical="center"/>
    </xf>
    <xf numFmtId="165" fontId="4" fillId="0" borderId="0" xfId="2" applyNumberFormat="1" applyFont="1" applyAlignment="1">
      <alignment horizontal="left" vertical="center"/>
    </xf>
    <xf numFmtId="165" fontId="3" fillId="0" borderId="0" xfId="2" applyNumberFormat="1" applyFont="1" applyAlignment="1">
      <alignment vertical="center"/>
    </xf>
    <xf numFmtId="165" fontId="3" fillId="0" borderId="0" xfId="2" quotePrefix="1" applyNumberFormat="1" applyFont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vertical="center" shrinkToFit="1"/>
    </xf>
    <xf numFmtId="0" fontId="3" fillId="0" borderId="0" xfId="2" applyFont="1" applyAlignment="1">
      <alignment horizontal="right" vertical="center"/>
    </xf>
    <xf numFmtId="0" fontId="3" fillId="0" borderId="1" xfId="2" applyFont="1" applyBorder="1" applyAlignment="1">
      <alignment horizontal="right" vertical="center"/>
    </xf>
    <xf numFmtId="0" fontId="3" fillId="0" borderId="5" xfId="2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3" fillId="0" borderId="0" xfId="2" applyNumberFormat="1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2" applyFont="1" applyAlignment="1">
      <alignment horizontal="right" vertical="center" wrapText="1"/>
    </xf>
    <xf numFmtId="0" fontId="4" fillId="0" borderId="1" xfId="2" applyFont="1" applyBorder="1" applyAlignment="1">
      <alignment horizontal="right" vertical="center"/>
    </xf>
    <xf numFmtId="167" fontId="3" fillId="0" borderId="0" xfId="2" applyNumberFormat="1" applyFont="1" applyAlignment="1">
      <alignment horizontal="left" vertical="center"/>
    </xf>
    <xf numFmtId="167" fontId="3" fillId="0" borderId="0" xfId="2" applyNumberFormat="1" applyFont="1" applyAlignment="1">
      <alignment horizontal="center" vertical="center"/>
    </xf>
    <xf numFmtId="167" fontId="3" fillId="0" borderId="1" xfId="2" applyNumberFormat="1" applyFont="1" applyBorder="1" applyAlignment="1">
      <alignment horizontal="left" vertical="center"/>
    </xf>
    <xf numFmtId="167" fontId="3" fillId="0" borderId="1" xfId="2" applyNumberFormat="1" applyFont="1" applyBorder="1" applyAlignment="1">
      <alignment horizontal="center" vertical="center"/>
    </xf>
    <xf numFmtId="168" fontId="3" fillId="0" borderId="0" xfId="3" applyNumberFormat="1" applyFont="1" applyAlignment="1">
      <alignment horizontal="right" vertical="center"/>
    </xf>
    <xf numFmtId="167" fontId="4" fillId="0" borderId="1" xfId="2" applyNumberFormat="1" applyFont="1" applyBorder="1" applyAlignment="1">
      <alignment horizontal="left" vertical="center"/>
    </xf>
    <xf numFmtId="167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167" fontId="4" fillId="0" borderId="0" xfId="2" applyNumberFormat="1" applyFont="1" applyAlignment="1">
      <alignment vertical="center"/>
    </xf>
    <xf numFmtId="167" fontId="4" fillId="0" borderId="1" xfId="2" applyNumberFormat="1" applyFont="1" applyBorder="1" applyAlignment="1">
      <alignment horizontal="right" vertical="center"/>
    </xf>
    <xf numFmtId="165" fontId="4" fillId="0" borderId="2" xfId="2" applyNumberFormat="1" applyFont="1" applyBorder="1" applyAlignment="1">
      <alignment vertical="center"/>
    </xf>
    <xf numFmtId="171" fontId="4" fillId="0" borderId="0" xfId="2" applyNumberFormat="1" applyFont="1" applyAlignment="1">
      <alignment horizontal="right" vertical="center"/>
    </xf>
    <xf numFmtId="0" fontId="3" fillId="0" borderId="0" xfId="2" quotePrefix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0" fontId="3" fillId="0" borderId="1" xfId="2" applyFont="1" applyBorder="1" applyAlignment="1">
      <alignment horizontal="right" vertical="center"/>
    </xf>
    <xf numFmtId="0" fontId="3" fillId="0" borderId="3" xfId="3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left" vertical="center" shrinkToFit="1"/>
    </xf>
    <xf numFmtId="165" fontId="3" fillId="0" borderId="4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3" xfId="3" xr:uid="{8E13A2BD-E454-4B7E-9546-8ACA7E29C28B}"/>
    <cellStyle name="Normal 4" xfId="2" xr:uid="{F1C5A49D-621D-4F53-91A7-872A5050B65B}"/>
    <cellStyle name="Normal_EGCO_June10 TE" xfId="4" xr:uid="{7A778FF7-794D-48C6-A51F-AF426E1AA7E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409F4-2214-43B4-8944-752CF906116C}">
  <dimension ref="A1:L153"/>
  <sheetViews>
    <sheetView zoomScaleNormal="100" zoomScaleSheetLayoutView="80" workbookViewId="0">
      <selection activeCell="C10" sqref="C10"/>
    </sheetView>
  </sheetViews>
  <sheetFormatPr defaultColWidth="9.109375" defaultRowHeight="16.5" customHeight="1" x14ac:dyDescent="0.2"/>
  <cols>
    <col min="1" max="2" width="1.6640625" style="57" customWidth="1"/>
    <col min="3" max="3" width="34" style="57" customWidth="1"/>
    <col min="4" max="4" width="5.33203125" style="57" customWidth="1"/>
    <col min="5" max="5" width="0.6640625" style="57" customWidth="1"/>
    <col min="6" max="6" width="12.6640625" style="57" customWidth="1"/>
    <col min="7" max="7" width="0.6640625" style="57" customWidth="1"/>
    <col min="8" max="8" width="12.6640625" style="57" customWidth="1"/>
    <col min="9" max="9" width="0.6640625" style="57" customWidth="1"/>
    <col min="10" max="10" width="12.6640625" style="57" customWidth="1"/>
    <col min="11" max="11" width="0.6640625" style="57" customWidth="1"/>
    <col min="12" max="12" width="12.6640625" style="57" customWidth="1"/>
    <col min="13" max="13" width="9.109375" style="57" customWidth="1"/>
    <col min="14" max="16384" width="9.109375" style="57"/>
  </cols>
  <sheetData>
    <row r="1" spans="1:12" ht="16.5" customHeight="1" x14ac:dyDescent="0.2">
      <c r="A1" s="1" t="s">
        <v>0</v>
      </c>
      <c r="B1" s="1"/>
      <c r="C1" s="1"/>
      <c r="D1" s="2"/>
      <c r="E1" s="2"/>
      <c r="F1" s="59"/>
      <c r="G1" s="60"/>
      <c r="H1" s="59"/>
      <c r="I1" s="60"/>
      <c r="J1" s="59"/>
      <c r="K1" s="59"/>
      <c r="L1" s="59"/>
    </row>
    <row r="2" spans="1:12" ht="16.5" customHeight="1" x14ac:dyDescent="0.2">
      <c r="A2" s="1" t="s">
        <v>1</v>
      </c>
      <c r="B2" s="1"/>
      <c r="C2" s="1"/>
      <c r="D2" s="2"/>
      <c r="E2" s="2"/>
      <c r="F2" s="59"/>
      <c r="G2" s="60"/>
      <c r="H2" s="59"/>
      <c r="I2" s="60"/>
      <c r="J2" s="59"/>
      <c r="K2" s="59"/>
      <c r="L2" s="59"/>
    </row>
    <row r="3" spans="1:12" ht="16.5" customHeight="1" x14ac:dyDescent="0.2">
      <c r="A3" s="3" t="s">
        <v>195</v>
      </c>
      <c r="B3" s="4"/>
      <c r="C3" s="4"/>
      <c r="D3" s="5"/>
      <c r="E3" s="5"/>
      <c r="F3" s="61"/>
      <c r="G3" s="62"/>
      <c r="H3" s="61"/>
      <c r="I3" s="62"/>
      <c r="J3" s="61"/>
      <c r="K3" s="61"/>
      <c r="L3" s="61"/>
    </row>
    <row r="4" spans="1:12" ht="16.5" customHeight="1" x14ac:dyDescent="0.2">
      <c r="A4" s="6"/>
      <c r="B4" s="1"/>
      <c r="C4" s="1"/>
      <c r="D4" s="2"/>
      <c r="E4" s="2"/>
      <c r="F4" s="59"/>
      <c r="G4" s="60"/>
      <c r="H4" s="59"/>
      <c r="I4" s="60"/>
      <c r="J4" s="59"/>
      <c r="K4" s="59"/>
      <c r="L4" s="59"/>
    </row>
    <row r="5" spans="1:12" ht="16.5" customHeight="1" x14ac:dyDescent="0.2">
      <c r="A5" s="7"/>
      <c r="B5" s="7"/>
      <c r="C5" s="7"/>
      <c r="D5" s="2"/>
      <c r="E5" s="2"/>
      <c r="F5" s="8"/>
      <c r="G5" s="63"/>
      <c r="H5" s="8"/>
      <c r="I5" s="63"/>
      <c r="J5" s="8"/>
      <c r="K5" s="8"/>
      <c r="L5" s="8"/>
    </row>
    <row r="6" spans="1:12" ht="16.5" customHeight="1" x14ac:dyDescent="0.2">
      <c r="A6" s="9"/>
      <c r="B6" s="7"/>
      <c r="C6" s="7"/>
      <c r="D6" s="10"/>
      <c r="E6" s="10"/>
      <c r="F6" s="91" t="s">
        <v>2</v>
      </c>
      <c r="G6" s="91"/>
      <c r="H6" s="91"/>
      <c r="I6" s="59"/>
      <c r="J6" s="91" t="s">
        <v>3</v>
      </c>
      <c r="K6" s="91"/>
      <c r="L6" s="91"/>
    </row>
    <row r="7" spans="1:12" ht="16.5" customHeight="1" x14ac:dyDescent="0.2">
      <c r="A7" s="9"/>
      <c r="B7" s="7"/>
      <c r="C7" s="7"/>
      <c r="D7" s="10"/>
      <c r="E7" s="10"/>
      <c r="F7" s="92" t="s">
        <v>4</v>
      </c>
      <c r="G7" s="92"/>
      <c r="H7" s="92"/>
      <c r="I7" s="59"/>
      <c r="J7" s="92" t="s">
        <v>4</v>
      </c>
      <c r="K7" s="92"/>
      <c r="L7" s="92"/>
    </row>
    <row r="8" spans="1:12" ht="16.5" customHeight="1" x14ac:dyDescent="0.2">
      <c r="A8" s="9"/>
      <c r="B8" s="7"/>
      <c r="C8" s="7"/>
      <c r="D8" s="10"/>
      <c r="E8" s="10"/>
      <c r="F8" s="59" t="s">
        <v>5</v>
      </c>
      <c r="G8" s="59"/>
      <c r="H8" s="59" t="s">
        <v>6</v>
      </c>
      <c r="I8" s="64"/>
      <c r="J8" s="59" t="s">
        <v>5</v>
      </c>
      <c r="K8" s="59"/>
      <c r="L8" s="59" t="s">
        <v>6</v>
      </c>
    </row>
    <row r="9" spans="1:12" ht="16.5" customHeight="1" x14ac:dyDescent="0.2">
      <c r="A9" s="9"/>
      <c r="B9" s="7"/>
      <c r="C9" s="7"/>
      <c r="D9" s="10"/>
      <c r="E9" s="10"/>
      <c r="F9" s="65" t="s">
        <v>191</v>
      </c>
      <c r="G9" s="59"/>
      <c r="H9" s="65" t="s">
        <v>7</v>
      </c>
      <c r="I9" s="64"/>
      <c r="J9" s="65" t="s">
        <v>191</v>
      </c>
      <c r="K9" s="59"/>
      <c r="L9" s="65" t="s">
        <v>7</v>
      </c>
    </row>
    <row r="10" spans="1:12" ht="16.5" customHeight="1" x14ac:dyDescent="0.2">
      <c r="A10" s="7"/>
      <c r="B10" s="7"/>
      <c r="C10" s="7"/>
      <c r="D10" s="2"/>
      <c r="E10" s="2"/>
      <c r="F10" s="65" t="s">
        <v>194</v>
      </c>
      <c r="G10" s="60"/>
      <c r="H10" s="65" t="s">
        <v>159</v>
      </c>
      <c r="I10" s="60"/>
      <c r="J10" s="65" t="s">
        <v>194</v>
      </c>
      <c r="K10" s="60"/>
      <c r="L10" s="65" t="s">
        <v>159</v>
      </c>
    </row>
    <row r="11" spans="1:12" ht="16.5" customHeight="1" x14ac:dyDescent="0.2">
      <c r="A11" s="7"/>
      <c r="B11" s="7"/>
      <c r="C11" s="7"/>
      <c r="D11" s="5" t="s">
        <v>8</v>
      </c>
      <c r="E11" s="2"/>
      <c r="F11" s="61" t="s">
        <v>9</v>
      </c>
      <c r="G11" s="60"/>
      <c r="H11" s="61" t="s">
        <v>9</v>
      </c>
      <c r="I11" s="60"/>
      <c r="J11" s="61" t="s">
        <v>9</v>
      </c>
      <c r="K11" s="59"/>
      <c r="L11" s="61" t="s">
        <v>9</v>
      </c>
    </row>
    <row r="12" spans="1:12" ht="16.5" customHeight="1" x14ac:dyDescent="0.2">
      <c r="A12" s="11" t="s">
        <v>10</v>
      </c>
      <c r="B12" s="7"/>
      <c r="C12" s="7"/>
      <c r="D12" s="2"/>
      <c r="E12" s="2"/>
      <c r="F12" s="8"/>
      <c r="G12" s="63"/>
      <c r="H12" s="8"/>
      <c r="I12" s="63"/>
      <c r="J12" s="8"/>
      <c r="K12" s="8"/>
      <c r="L12" s="8"/>
    </row>
    <row r="13" spans="1:12" ht="16.5" customHeight="1" x14ac:dyDescent="0.2">
      <c r="A13" s="7"/>
      <c r="B13" s="7"/>
      <c r="C13" s="7"/>
      <c r="D13" s="12"/>
      <c r="E13" s="12"/>
      <c r="F13" s="8"/>
      <c r="G13" s="63"/>
      <c r="H13" s="8"/>
      <c r="I13" s="63"/>
      <c r="J13" s="8"/>
      <c r="K13" s="8"/>
      <c r="L13" s="8"/>
    </row>
    <row r="14" spans="1:12" ht="16.5" customHeight="1" x14ac:dyDescent="0.2">
      <c r="A14" s="11" t="s">
        <v>11</v>
      </c>
      <c r="B14" s="7"/>
      <c r="C14" s="7"/>
      <c r="D14" s="12"/>
      <c r="E14" s="12"/>
      <c r="F14" s="8"/>
      <c r="G14" s="63"/>
      <c r="H14" s="8"/>
      <c r="I14" s="63"/>
      <c r="J14" s="8"/>
      <c r="K14" s="8"/>
      <c r="L14" s="8"/>
    </row>
    <row r="15" spans="1:12" ht="16.5" customHeight="1" x14ac:dyDescent="0.2">
      <c r="A15" s="7"/>
      <c r="B15" s="7"/>
      <c r="C15" s="7"/>
      <c r="D15" s="12"/>
      <c r="E15" s="12"/>
      <c r="F15" s="8"/>
      <c r="G15" s="63"/>
      <c r="H15" s="8"/>
      <c r="I15" s="63"/>
      <c r="J15" s="8"/>
      <c r="K15" s="8"/>
      <c r="L15" s="8"/>
    </row>
    <row r="16" spans="1:12" ht="16.5" customHeight="1" x14ac:dyDescent="0.2">
      <c r="A16" s="7" t="s">
        <v>12</v>
      </c>
      <c r="B16" s="7"/>
      <c r="C16" s="7"/>
      <c r="D16" s="12"/>
      <c r="E16" s="12"/>
      <c r="F16" s="8">
        <v>499130531</v>
      </c>
      <c r="G16" s="63"/>
      <c r="H16" s="8">
        <v>375918148</v>
      </c>
      <c r="I16" s="63"/>
      <c r="J16" s="8">
        <v>366905691</v>
      </c>
      <c r="K16" s="8"/>
      <c r="L16" s="8">
        <v>60096654</v>
      </c>
    </row>
    <row r="17" spans="1:12" ht="16.5" customHeight="1" x14ac:dyDescent="0.2">
      <c r="A17" s="7" t="s">
        <v>162</v>
      </c>
      <c r="B17" s="7"/>
      <c r="C17" s="7"/>
      <c r="D17" s="12">
        <v>7</v>
      </c>
      <c r="E17" s="12"/>
      <c r="F17" s="8">
        <v>160891556</v>
      </c>
      <c r="G17" s="63"/>
      <c r="H17" s="8">
        <v>164440053</v>
      </c>
      <c r="I17" s="63"/>
      <c r="J17" s="8">
        <v>45472502</v>
      </c>
      <c r="K17" s="8"/>
      <c r="L17" s="8">
        <v>47958110</v>
      </c>
    </row>
    <row r="18" spans="1:12" ht="16.5" customHeight="1" x14ac:dyDescent="0.2">
      <c r="A18" s="7" t="s">
        <v>180</v>
      </c>
      <c r="B18" s="7"/>
      <c r="C18" s="7"/>
      <c r="D18" s="12"/>
      <c r="E18" s="12"/>
      <c r="F18" s="8"/>
      <c r="G18" s="63"/>
      <c r="H18" s="8"/>
      <c r="I18" s="63"/>
      <c r="J18" s="8"/>
      <c r="K18" s="8"/>
      <c r="L18" s="8"/>
    </row>
    <row r="19" spans="1:12" ht="16.5" customHeight="1" x14ac:dyDescent="0.2">
      <c r="B19" s="7" t="s">
        <v>181</v>
      </c>
      <c r="C19" s="7"/>
      <c r="D19" s="12">
        <v>18.399999999999999</v>
      </c>
      <c r="E19" s="12"/>
      <c r="F19" s="8">
        <v>17322672</v>
      </c>
      <c r="G19" s="63"/>
      <c r="H19" s="8">
        <v>23950441</v>
      </c>
      <c r="I19" s="63"/>
      <c r="J19" s="8">
        <v>21594760</v>
      </c>
      <c r="K19" s="8"/>
      <c r="L19" s="8">
        <v>27360269</v>
      </c>
    </row>
    <row r="20" spans="1:12" ht="16.5" customHeight="1" x14ac:dyDescent="0.2">
      <c r="A20" s="7" t="s">
        <v>161</v>
      </c>
      <c r="B20" s="7"/>
      <c r="C20" s="7"/>
      <c r="D20" s="12">
        <v>18.5</v>
      </c>
      <c r="E20" s="12"/>
      <c r="F20" s="8">
        <v>0</v>
      </c>
      <c r="G20" s="63"/>
      <c r="H20" s="8">
        <v>0</v>
      </c>
      <c r="I20" s="63"/>
      <c r="J20" s="8">
        <v>54075000</v>
      </c>
      <c r="K20" s="8"/>
      <c r="L20" s="8">
        <v>293658642</v>
      </c>
    </row>
    <row r="21" spans="1:12" ht="16.5" customHeight="1" x14ac:dyDescent="0.2">
      <c r="A21" s="7" t="s">
        <v>209</v>
      </c>
      <c r="B21" s="7"/>
      <c r="C21" s="7"/>
      <c r="D21" s="12"/>
      <c r="E21" s="12"/>
      <c r="F21" s="8">
        <v>73688132</v>
      </c>
      <c r="G21" s="63"/>
      <c r="H21" s="8">
        <v>85070560</v>
      </c>
      <c r="I21" s="63"/>
      <c r="J21" s="8">
        <v>51799105</v>
      </c>
      <c r="K21" s="8"/>
      <c r="L21" s="8">
        <v>67901296</v>
      </c>
    </row>
    <row r="22" spans="1:12" ht="16.5" customHeight="1" x14ac:dyDescent="0.2">
      <c r="A22" s="7" t="s">
        <v>13</v>
      </c>
      <c r="B22" s="7"/>
      <c r="C22" s="7"/>
      <c r="D22" s="12"/>
      <c r="E22" s="12"/>
      <c r="F22" s="14">
        <v>20075764</v>
      </c>
      <c r="G22" s="63"/>
      <c r="H22" s="14">
        <v>21331663</v>
      </c>
      <c r="I22" s="63"/>
      <c r="J22" s="14">
        <v>7143921</v>
      </c>
      <c r="K22" s="63"/>
      <c r="L22" s="14">
        <v>9614863</v>
      </c>
    </row>
    <row r="23" spans="1:12" ht="16.5" customHeight="1" x14ac:dyDescent="0.2">
      <c r="A23" s="7"/>
      <c r="B23" s="7"/>
      <c r="C23" s="7"/>
      <c r="D23" s="12"/>
      <c r="E23" s="12"/>
      <c r="F23" s="8"/>
      <c r="G23" s="63"/>
      <c r="H23" s="8"/>
      <c r="I23" s="63"/>
      <c r="J23" s="8"/>
      <c r="K23" s="8"/>
      <c r="L23" s="8"/>
    </row>
    <row r="24" spans="1:12" ht="16.5" customHeight="1" x14ac:dyDescent="0.2">
      <c r="A24" s="11" t="s">
        <v>14</v>
      </c>
      <c r="B24" s="7"/>
      <c r="C24" s="7"/>
      <c r="D24" s="12"/>
      <c r="E24" s="12"/>
      <c r="F24" s="14">
        <f>SUM(F16:F22)</f>
        <v>771108655</v>
      </c>
      <c r="G24" s="63"/>
      <c r="H24" s="14">
        <f>SUM(H16:H22)</f>
        <v>670710865</v>
      </c>
      <c r="I24" s="63"/>
      <c r="J24" s="14">
        <f>SUM(J16:J22)</f>
        <v>546990979</v>
      </c>
      <c r="K24" s="8"/>
      <c r="L24" s="14">
        <f>SUM(L16:L22)</f>
        <v>506589834</v>
      </c>
    </row>
    <row r="25" spans="1:12" ht="16.5" customHeight="1" x14ac:dyDescent="0.2">
      <c r="A25" s="7"/>
      <c r="B25" s="7"/>
      <c r="C25" s="7"/>
      <c r="D25" s="2"/>
      <c r="E25" s="2"/>
      <c r="F25" s="8"/>
      <c r="G25" s="63"/>
      <c r="H25" s="8"/>
      <c r="I25" s="63"/>
      <c r="J25" s="8"/>
      <c r="K25" s="8"/>
      <c r="L25" s="8"/>
    </row>
    <row r="26" spans="1:12" ht="16.5" customHeight="1" x14ac:dyDescent="0.2">
      <c r="A26" s="11" t="s">
        <v>15</v>
      </c>
      <c r="B26" s="7"/>
      <c r="C26" s="7"/>
      <c r="D26" s="12"/>
      <c r="E26" s="12"/>
      <c r="F26" s="8"/>
      <c r="G26" s="63"/>
      <c r="H26" s="8"/>
      <c r="I26" s="63"/>
      <c r="J26" s="8"/>
      <c r="K26" s="8"/>
      <c r="L26" s="8"/>
    </row>
    <row r="27" spans="1:12" ht="16.5" customHeight="1" x14ac:dyDescent="0.2">
      <c r="A27" s="1"/>
      <c r="B27" s="7"/>
      <c r="C27" s="7"/>
      <c r="D27" s="12"/>
      <c r="E27" s="12"/>
      <c r="F27" s="8"/>
      <c r="G27" s="63"/>
      <c r="H27" s="8"/>
      <c r="I27" s="63"/>
      <c r="J27" s="8"/>
      <c r="K27" s="8"/>
      <c r="L27" s="8"/>
    </row>
    <row r="28" spans="1:12" ht="16.5" customHeight="1" x14ac:dyDescent="0.2">
      <c r="A28" s="7" t="s">
        <v>16</v>
      </c>
      <c r="B28" s="15"/>
      <c r="C28" s="7"/>
      <c r="D28" s="12">
        <v>8</v>
      </c>
      <c r="E28" s="12"/>
      <c r="F28" s="8">
        <v>245026510</v>
      </c>
      <c r="G28" s="63"/>
      <c r="H28" s="8">
        <v>245052803</v>
      </c>
      <c r="I28" s="63"/>
      <c r="J28" s="8">
        <v>37800000</v>
      </c>
      <c r="K28" s="8"/>
      <c r="L28" s="8">
        <v>37800000</v>
      </c>
    </row>
    <row r="29" spans="1:12" ht="16.5" customHeight="1" x14ac:dyDescent="0.2">
      <c r="A29" s="7" t="s">
        <v>17</v>
      </c>
      <c r="B29" s="15"/>
      <c r="C29" s="7"/>
      <c r="D29" s="12">
        <v>9</v>
      </c>
      <c r="E29" s="12"/>
      <c r="F29" s="8">
        <v>329571374</v>
      </c>
      <c r="G29" s="63"/>
      <c r="H29" s="8">
        <v>320359351</v>
      </c>
      <c r="I29" s="63"/>
      <c r="J29" s="8">
        <v>2011800</v>
      </c>
      <c r="K29" s="8"/>
      <c r="L29" s="8">
        <v>2145920</v>
      </c>
    </row>
    <row r="30" spans="1:12" ht="16.5" customHeight="1" x14ac:dyDescent="0.2">
      <c r="A30" s="7" t="s">
        <v>18</v>
      </c>
      <c r="B30" s="7"/>
      <c r="C30" s="7"/>
      <c r="D30" s="12">
        <v>10</v>
      </c>
      <c r="E30" s="12"/>
      <c r="F30" s="8">
        <v>0</v>
      </c>
      <c r="G30" s="63"/>
      <c r="H30" s="8">
        <v>0</v>
      </c>
      <c r="I30" s="63"/>
      <c r="J30" s="8">
        <v>1664993821</v>
      </c>
      <c r="K30" s="8"/>
      <c r="L30" s="8">
        <v>1397396497</v>
      </c>
    </row>
    <row r="31" spans="1:12" ht="16.5" customHeight="1" x14ac:dyDescent="0.2">
      <c r="A31" s="7" t="s">
        <v>19</v>
      </c>
      <c r="B31" s="7"/>
      <c r="C31" s="7"/>
      <c r="D31" s="16">
        <v>11</v>
      </c>
      <c r="E31" s="16"/>
      <c r="F31" s="8">
        <v>2015183959</v>
      </c>
      <c r="G31" s="63"/>
      <c r="H31" s="8">
        <v>1960334860</v>
      </c>
      <c r="I31" s="63"/>
      <c r="J31" s="8">
        <v>521069173</v>
      </c>
      <c r="K31" s="8"/>
      <c r="L31" s="8">
        <v>531920154</v>
      </c>
    </row>
    <row r="32" spans="1:12" ht="16.5" customHeight="1" x14ac:dyDescent="0.2">
      <c r="A32" s="7" t="s">
        <v>202</v>
      </c>
      <c r="B32" s="7"/>
      <c r="C32" s="7"/>
      <c r="D32" s="16"/>
      <c r="E32" s="16"/>
      <c r="F32" s="8">
        <v>51327500</v>
      </c>
      <c r="G32" s="63"/>
      <c r="H32" s="8">
        <v>0</v>
      </c>
      <c r="I32" s="63"/>
      <c r="J32" s="8">
        <v>0</v>
      </c>
      <c r="K32" s="8"/>
      <c r="L32" s="8">
        <v>0</v>
      </c>
    </row>
    <row r="33" spans="1:12" ht="16.5" customHeight="1" x14ac:dyDescent="0.2">
      <c r="A33" s="7" t="s">
        <v>20</v>
      </c>
      <c r="B33" s="7"/>
      <c r="C33" s="7"/>
      <c r="D33" s="16">
        <v>12</v>
      </c>
      <c r="E33" s="16"/>
      <c r="F33" s="8">
        <v>72782275</v>
      </c>
      <c r="G33" s="63"/>
      <c r="H33" s="8">
        <v>74739126</v>
      </c>
      <c r="I33" s="63"/>
      <c r="J33" s="8">
        <v>39113104</v>
      </c>
      <c r="K33" s="8"/>
      <c r="L33" s="8">
        <v>40501779</v>
      </c>
    </row>
    <row r="34" spans="1:12" ht="16.5" customHeight="1" x14ac:dyDescent="0.2">
      <c r="A34" s="7" t="s">
        <v>21</v>
      </c>
      <c r="B34" s="7"/>
      <c r="C34" s="7"/>
      <c r="D34" s="16"/>
      <c r="E34" s="16"/>
      <c r="F34" s="8">
        <v>25727747</v>
      </c>
      <c r="G34" s="63"/>
      <c r="H34" s="8">
        <v>26237565</v>
      </c>
      <c r="I34" s="63"/>
      <c r="J34" s="8">
        <v>2134140</v>
      </c>
      <c r="K34" s="8"/>
      <c r="L34" s="8">
        <v>2271457</v>
      </c>
    </row>
    <row r="35" spans="1:12" ht="16.5" customHeight="1" x14ac:dyDescent="0.2">
      <c r="A35" s="7" t="s">
        <v>22</v>
      </c>
      <c r="B35" s="7"/>
      <c r="C35" s="7"/>
      <c r="D35" s="16">
        <v>13</v>
      </c>
      <c r="E35" s="16"/>
      <c r="F35" s="8">
        <v>174182249</v>
      </c>
      <c r="G35" s="63"/>
      <c r="H35" s="8">
        <v>105176627</v>
      </c>
      <c r="I35" s="63"/>
      <c r="J35" s="8">
        <v>0</v>
      </c>
      <c r="K35" s="8"/>
      <c r="L35" s="8">
        <v>0</v>
      </c>
    </row>
    <row r="36" spans="1:12" ht="16.5" customHeight="1" x14ac:dyDescent="0.2">
      <c r="A36" s="7" t="s">
        <v>23</v>
      </c>
      <c r="B36" s="7"/>
      <c r="C36" s="7"/>
      <c r="D36" s="16"/>
      <c r="E36" s="16"/>
      <c r="F36" s="8">
        <v>1822480</v>
      </c>
      <c r="G36" s="63"/>
      <c r="H36" s="8">
        <v>2044025</v>
      </c>
      <c r="I36" s="63"/>
      <c r="J36" s="8">
        <v>1089591</v>
      </c>
      <c r="K36" s="8"/>
      <c r="L36" s="8">
        <v>1160611</v>
      </c>
    </row>
    <row r="37" spans="1:12" ht="16.5" customHeight="1" x14ac:dyDescent="0.2">
      <c r="A37" s="7" t="s">
        <v>24</v>
      </c>
      <c r="B37" s="7"/>
      <c r="C37" s="7"/>
      <c r="D37" s="16"/>
      <c r="E37" s="16"/>
      <c r="F37" s="14">
        <v>18976202</v>
      </c>
      <c r="G37" s="63"/>
      <c r="H37" s="14">
        <v>18398115</v>
      </c>
      <c r="I37" s="63"/>
      <c r="J37" s="14">
        <v>916483</v>
      </c>
      <c r="K37" s="8"/>
      <c r="L37" s="14">
        <v>916080</v>
      </c>
    </row>
    <row r="38" spans="1:12" ht="16.5" customHeight="1" x14ac:dyDescent="0.2">
      <c r="A38" s="7"/>
      <c r="B38" s="7"/>
      <c r="C38" s="7"/>
      <c r="D38" s="12"/>
      <c r="E38" s="12"/>
      <c r="F38" s="8"/>
      <c r="G38" s="63"/>
      <c r="H38" s="8"/>
      <c r="I38" s="8"/>
      <c r="J38" s="8"/>
      <c r="K38" s="8"/>
      <c r="L38" s="8"/>
    </row>
    <row r="39" spans="1:12" ht="16.5" customHeight="1" x14ac:dyDescent="0.2">
      <c r="A39" s="11" t="s">
        <v>25</v>
      </c>
      <c r="B39" s="7"/>
      <c r="C39" s="7"/>
      <c r="D39" s="12"/>
      <c r="E39" s="12"/>
      <c r="F39" s="14">
        <f>SUM(F28:F37)</f>
        <v>2934600296</v>
      </c>
      <c r="G39" s="63"/>
      <c r="H39" s="14">
        <f>SUM(H28:H37)</f>
        <v>2752342472</v>
      </c>
      <c r="I39" s="63"/>
      <c r="J39" s="14">
        <f>SUM(J28:J37)</f>
        <v>2269128112</v>
      </c>
      <c r="K39" s="8"/>
      <c r="L39" s="14">
        <f>SUM(L28:L37)</f>
        <v>2014112498</v>
      </c>
    </row>
    <row r="40" spans="1:12" ht="16.5" customHeight="1" x14ac:dyDescent="0.2">
      <c r="A40" s="7"/>
      <c r="B40" s="7"/>
      <c r="C40" s="7"/>
      <c r="D40" s="12"/>
      <c r="E40" s="12"/>
      <c r="F40" s="8"/>
      <c r="G40" s="63"/>
      <c r="H40" s="8"/>
      <c r="I40" s="63"/>
      <c r="J40" s="8"/>
      <c r="K40" s="8"/>
      <c r="L40" s="8"/>
    </row>
    <row r="41" spans="1:12" ht="16.5" customHeight="1" thickBot="1" x14ac:dyDescent="0.25">
      <c r="A41" s="11" t="s">
        <v>26</v>
      </c>
      <c r="B41" s="7"/>
      <c r="C41" s="7"/>
      <c r="D41" s="2"/>
      <c r="E41" s="2"/>
      <c r="F41" s="66">
        <f>SUM(F24+F39)</f>
        <v>3705708951</v>
      </c>
      <c r="G41" s="63"/>
      <c r="H41" s="66">
        <f>SUM(H24+H39)</f>
        <v>3423053337</v>
      </c>
      <c r="I41" s="63"/>
      <c r="J41" s="66">
        <f>SUM(J24+J39)</f>
        <v>2816119091</v>
      </c>
      <c r="K41" s="8"/>
      <c r="L41" s="66">
        <f>SUM(L24+L39)</f>
        <v>2520702332</v>
      </c>
    </row>
    <row r="42" spans="1:12" ht="16.5" customHeight="1" thickTop="1" x14ac:dyDescent="0.2">
      <c r="A42" s="7"/>
      <c r="B42" s="7"/>
      <c r="C42" s="7"/>
      <c r="D42" s="2"/>
      <c r="E42" s="2"/>
      <c r="F42" s="8"/>
      <c r="G42" s="63"/>
      <c r="H42" s="8"/>
      <c r="I42" s="63"/>
      <c r="J42" s="8"/>
      <c r="K42" s="8"/>
      <c r="L42" s="8"/>
    </row>
    <row r="43" spans="1:12" ht="14.25" customHeight="1" x14ac:dyDescent="0.2">
      <c r="A43" s="7"/>
      <c r="B43" s="7"/>
      <c r="C43" s="7"/>
      <c r="D43" s="2"/>
      <c r="E43" s="2"/>
      <c r="F43" s="8"/>
      <c r="G43" s="63"/>
      <c r="H43" s="8"/>
      <c r="I43" s="63"/>
      <c r="J43" s="8"/>
      <c r="K43" s="8"/>
      <c r="L43" s="8"/>
    </row>
    <row r="44" spans="1:12" ht="14.25" customHeight="1" x14ac:dyDescent="0.2">
      <c r="A44" s="7"/>
      <c r="B44" s="7"/>
      <c r="C44" s="7"/>
      <c r="D44" s="2"/>
      <c r="E44" s="2"/>
      <c r="F44" s="8"/>
      <c r="G44" s="63"/>
      <c r="H44" s="8"/>
      <c r="I44" s="63"/>
      <c r="J44" s="8"/>
      <c r="K44" s="8"/>
      <c r="L44" s="8"/>
    </row>
    <row r="45" spans="1:12" ht="14.25" customHeight="1" x14ac:dyDescent="0.2">
      <c r="A45" s="7"/>
      <c r="B45" s="7"/>
      <c r="C45" s="7"/>
      <c r="D45" s="2"/>
      <c r="E45" s="2"/>
      <c r="F45" s="8"/>
      <c r="G45" s="63"/>
      <c r="H45" s="8"/>
      <c r="I45" s="63"/>
      <c r="J45" s="8"/>
      <c r="K45" s="8"/>
      <c r="L45" s="8"/>
    </row>
    <row r="46" spans="1:12" ht="21.75" customHeight="1" x14ac:dyDescent="0.2">
      <c r="A46" s="7"/>
      <c r="B46" s="7"/>
      <c r="C46" s="7"/>
      <c r="D46" s="2"/>
      <c r="E46" s="2"/>
      <c r="F46" s="8"/>
      <c r="G46" s="63"/>
      <c r="H46" s="8"/>
      <c r="I46" s="63"/>
      <c r="J46" s="8"/>
      <c r="K46" s="8"/>
      <c r="L46" s="8"/>
    </row>
    <row r="47" spans="1:12" ht="16.5" customHeight="1" x14ac:dyDescent="0.2">
      <c r="A47" s="7"/>
      <c r="B47" s="7"/>
      <c r="C47" s="7"/>
      <c r="D47" s="2"/>
      <c r="E47" s="2"/>
      <c r="F47" s="8"/>
      <c r="G47" s="63"/>
      <c r="H47" s="8"/>
      <c r="I47" s="63"/>
      <c r="J47" s="8"/>
      <c r="K47" s="8"/>
      <c r="L47" s="8"/>
    </row>
    <row r="48" spans="1:12" ht="21.75" customHeight="1" x14ac:dyDescent="0.2">
      <c r="A48" s="7" t="s">
        <v>27</v>
      </c>
      <c r="B48" s="7"/>
      <c r="C48" s="7"/>
      <c r="D48" s="2"/>
      <c r="E48" s="2"/>
      <c r="F48" s="8"/>
      <c r="G48" s="63"/>
      <c r="H48" s="8"/>
      <c r="I48" s="63"/>
      <c r="J48" s="8"/>
      <c r="K48" s="8"/>
      <c r="L48" s="8"/>
    </row>
    <row r="49" spans="1:12" ht="19.5" customHeight="1" x14ac:dyDescent="0.2">
      <c r="A49" s="7"/>
      <c r="B49" s="7"/>
      <c r="C49" s="7"/>
      <c r="D49" s="2"/>
      <c r="E49" s="2"/>
      <c r="F49" s="8"/>
      <c r="G49" s="63"/>
      <c r="H49" s="8"/>
      <c r="I49" s="63"/>
      <c r="J49" s="8"/>
      <c r="K49" s="8"/>
      <c r="L49" s="8"/>
    </row>
    <row r="50" spans="1:12" ht="15.75" customHeight="1" x14ac:dyDescent="0.2">
      <c r="A50" s="7"/>
      <c r="B50" s="7"/>
      <c r="C50" s="7"/>
      <c r="D50" s="2"/>
      <c r="E50" s="2"/>
      <c r="F50" s="8"/>
      <c r="G50" s="63"/>
      <c r="H50" s="8"/>
      <c r="I50" s="63"/>
      <c r="J50" s="8"/>
      <c r="K50" s="8"/>
      <c r="L50" s="8"/>
    </row>
    <row r="51" spans="1:12" ht="21.9" customHeight="1" x14ac:dyDescent="0.2">
      <c r="A51" s="17" t="s">
        <v>28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</row>
    <row r="52" spans="1:12" ht="16.5" customHeight="1" x14ac:dyDescent="0.2">
      <c r="A52" s="1" t="str">
        <f>A1</f>
        <v>Thachang Green Energy Public Company Limited</v>
      </c>
      <c r="B52" s="1"/>
      <c r="C52" s="1"/>
      <c r="D52" s="2"/>
      <c r="E52" s="2"/>
      <c r="F52" s="59"/>
      <c r="G52" s="60"/>
      <c r="H52" s="59"/>
      <c r="I52" s="60"/>
      <c r="J52" s="59"/>
      <c r="K52" s="59"/>
      <c r="L52" s="59"/>
    </row>
    <row r="53" spans="1:12" ht="16.5" customHeight="1" x14ac:dyDescent="0.2">
      <c r="A53" s="1" t="s">
        <v>1</v>
      </c>
      <c r="B53" s="1"/>
      <c r="C53" s="1"/>
      <c r="D53" s="2"/>
      <c r="E53" s="2"/>
      <c r="F53" s="59"/>
      <c r="G53" s="60"/>
      <c r="H53" s="59"/>
      <c r="I53" s="60"/>
      <c r="J53" s="59"/>
      <c r="K53" s="59"/>
      <c r="L53" s="59"/>
    </row>
    <row r="54" spans="1:12" ht="16.5" customHeight="1" x14ac:dyDescent="0.2">
      <c r="A54" s="3" t="str">
        <f>A3</f>
        <v>As at 31 March 2025</v>
      </c>
      <c r="B54" s="4"/>
      <c r="C54" s="4"/>
      <c r="D54" s="5"/>
      <c r="E54" s="5"/>
      <c r="F54" s="61"/>
      <c r="G54" s="62"/>
      <c r="H54" s="61"/>
      <c r="I54" s="62"/>
      <c r="J54" s="61"/>
      <c r="K54" s="61"/>
      <c r="L54" s="61"/>
    </row>
    <row r="55" spans="1:12" ht="16.5" customHeight="1" x14ac:dyDescent="0.2">
      <c r="A55" s="7"/>
      <c r="B55" s="7"/>
      <c r="C55" s="7"/>
      <c r="D55" s="2"/>
      <c r="E55" s="2"/>
      <c r="F55" s="8"/>
      <c r="G55" s="63"/>
      <c r="H55" s="8"/>
      <c r="I55" s="63"/>
      <c r="J55" s="8"/>
      <c r="K55" s="8"/>
      <c r="L55" s="8"/>
    </row>
    <row r="56" spans="1:12" ht="16.5" customHeight="1" x14ac:dyDescent="0.2">
      <c r="A56" s="7"/>
      <c r="B56" s="7"/>
      <c r="C56" s="7"/>
      <c r="D56" s="2"/>
      <c r="E56" s="2"/>
      <c r="F56" s="8"/>
      <c r="G56" s="63"/>
      <c r="H56" s="8"/>
      <c r="I56" s="63"/>
      <c r="J56" s="8"/>
      <c r="K56" s="8"/>
      <c r="L56" s="8"/>
    </row>
    <row r="57" spans="1:12" ht="16.5" customHeight="1" x14ac:dyDescent="0.2">
      <c r="A57" s="9"/>
      <c r="B57" s="7"/>
      <c r="C57" s="7"/>
      <c r="D57" s="10"/>
      <c r="E57" s="10"/>
      <c r="F57" s="91" t="s">
        <v>2</v>
      </c>
      <c r="G57" s="91"/>
      <c r="H57" s="91"/>
      <c r="I57" s="59"/>
      <c r="J57" s="91" t="s">
        <v>3</v>
      </c>
      <c r="K57" s="91"/>
      <c r="L57" s="91"/>
    </row>
    <row r="58" spans="1:12" ht="16.5" customHeight="1" x14ac:dyDescent="0.2">
      <c r="A58" s="9"/>
      <c r="B58" s="7"/>
      <c r="C58" s="7"/>
      <c r="D58" s="10"/>
      <c r="E58" s="10"/>
      <c r="F58" s="92" t="s">
        <v>4</v>
      </c>
      <c r="G58" s="92"/>
      <c r="H58" s="92"/>
      <c r="I58" s="59"/>
      <c r="J58" s="92" t="s">
        <v>4</v>
      </c>
      <c r="K58" s="92"/>
      <c r="L58" s="92"/>
    </row>
    <row r="59" spans="1:12" ht="16.5" customHeight="1" x14ac:dyDescent="0.2">
      <c r="A59" s="9"/>
      <c r="B59" s="7"/>
      <c r="C59" s="7"/>
      <c r="D59" s="10"/>
      <c r="E59" s="10"/>
      <c r="F59" s="59" t="s">
        <v>5</v>
      </c>
      <c r="G59" s="59"/>
      <c r="H59" s="59" t="s">
        <v>6</v>
      </c>
      <c r="I59" s="64"/>
      <c r="J59" s="59" t="s">
        <v>5</v>
      </c>
      <c r="K59" s="59"/>
      <c r="L59" s="59" t="s">
        <v>6</v>
      </c>
    </row>
    <row r="60" spans="1:12" ht="16.5" customHeight="1" x14ac:dyDescent="0.2">
      <c r="A60" s="9"/>
      <c r="B60" s="7"/>
      <c r="C60" s="7"/>
      <c r="D60" s="10"/>
      <c r="E60" s="10"/>
      <c r="F60" s="65" t="s">
        <v>191</v>
      </c>
      <c r="G60" s="59"/>
      <c r="H60" s="65" t="s">
        <v>7</v>
      </c>
      <c r="I60" s="64"/>
      <c r="J60" s="65" t="s">
        <v>191</v>
      </c>
      <c r="K60" s="59"/>
      <c r="L60" s="65" t="s">
        <v>7</v>
      </c>
    </row>
    <row r="61" spans="1:12" ht="16.5" customHeight="1" x14ac:dyDescent="0.2">
      <c r="A61" s="7"/>
      <c r="B61" s="7"/>
      <c r="C61" s="7"/>
      <c r="D61" s="2"/>
      <c r="E61" s="2"/>
      <c r="F61" s="65" t="s">
        <v>194</v>
      </c>
      <c r="G61" s="60"/>
      <c r="H61" s="65" t="s">
        <v>159</v>
      </c>
      <c r="I61" s="60"/>
      <c r="J61" s="65" t="s">
        <v>194</v>
      </c>
      <c r="K61" s="60"/>
      <c r="L61" s="65" t="s">
        <v>159</v>
      </c>
    </row>
    <row r="62" spans="1:12" ht="16.5" customHeight="1" x14ac:dyDescent="0.2">
      <c r="A62" s="7"/>
      <c r="B62" s="7"/>
      <c r="C62" s="7"/>
      <c r="D62" s="5" t="s">
        <v>8</v>
      </c>
      <c r="E62" s="2"/>
      <c r="F62" s="61" t="s">
        <v>9</v>
      </c>
      <c r="G62" s="60"/>
      <c r="H62" s="61" t="s">
        <v>9</v>
      </c>
      <c r="I62" s="60"/>
      <c r="J62" s="61" t="s">
        <v>9</v>
      </c>
      <c r="K62" s="59"/>
      <c r="L62" s="61" t="s">
        <v>9</v>
      </c>
    </row>
    <row r="63" spans="1:12" ht="16.5" customHeight="1" x14ac:dyDescent="0.2">
      <c r="A63" s="7"/>
      <c r="B63" s="7"/>
      <c r="C63" s="7"/>
      <c r="D63" s="2"/>
      <c r="E63" s="2"/>
      <c r="F63" s="59"/>
      <c r="G63" s="60"/>
      <c r="H63" s="59"/>
      <c r="I63" s="60"/>
      <c r="J63" s="59"/>
      <c r="K63" s="59"/>
      <c r="L63" s="59"/>
    </row>
    <row r="64" spans="1:12" ht="16.5" customHeight="1" x14ac:dyDescent="0.2">
      <c r="A64" s="11" t="s">
        <v>29</v>
      </c>
      <c r="B64" s="7"/>
      <c r="C64" s="7"/>
      <c r="D64" s="2"/>
      <c r="E64" s="2"/>
      <c r="F64" s="8"/>
      <c r="G64" s="63"/>
      <c r="H64" s="8"/>
      <c r="I64" s="63"/>
      <c r="J64" s="8"/>
      <c r="K64" s="8"/>
      <c r="L64" s="8"/>
    </row>
    <row r="65" spans="1:12" ht="16.5" customHeight="1" x14ac:dyDescent="0.2">
      <c r="A65" s="11"/>
      <c r="B65" s="7"/>
      <c r="C65" s="7"/>
      <c r="D65" s="2"/>
      <c r="E65" s="2"/>
      <c r="F65" s="8"/>
      <c r="G65" s="63"/>
      <c r="H65" s="8"/>
      <c r="I65" s="63"/>
      <c r="J65" s="8"/>
      <c r="K65" s="8"/>
      <c r="L65" s="8"/>
    </row>
    <row r="66" spans="1:12" ht="16.5" customHeight="1" x14ac:dyDescent="0.2">
      <c r="A66" s="11" t="s">
        <v>30</v>
      </c>
      <c r="B66" s="7"/>
      <c r="C66" s="7"/>
      <c r="D66" s="2"/>
      <c r="E66" s="2"/>
      <c r="F66" s="8"/>
      <c r="G66" s="63"/>
      <c r="H66" s="8"/>
      <c r="I66" s="63"/>
      <c r="J66" s="8"/>
      <c r="K66" s="8"/>
      <c r="L66" s="8"/>
    </row>
    <row r="67" spans="1:12" ht="16.5" customHeight="1" x14ac:dyDescent="0.2">
      <c r="A67" s="7"/>
      <c r="B67" s="7"/>
      <c r="C67" s="7"/>
      <c r="D67" s="12"/>
      <c r="E67" s="12"/>
      <c r="F67" s="8"/>
      <c r="G67" s="63"/>
      <c r="H67" s="8"/>
      <c r="I67" s="63"/>
      <c r="J67" s="8"/>
      <c r="K67" s="8"/>
      <c r="L67" s="8"/>
    </row>
    <row r="68" spans="1:12" ht="16.5" customHeight="1" x14ac:dyDescent="0.2">
      <c r="A68" s="7" t="s">
        <v>31</v>
      </c>
      <c r="B68" s="7"/>
      <c r="C68" s="7"/>
      <c r="D68" s="12"/>
      <c r="E68" s="12"/>
      <c r="F68" s="8">
        <v>21369960</v>
      </c>
      <c r="G68" s="63"/>
      <c r="H68" s="8">
        <v>17783865</v>
      </c>
      <c r="I68" s="63"/>
      <c r="J68" s="8">
        <v>10687631</v>
      </c>
      <c r="K68" s="8"/>
      <c r="L68" s="8">
        <v>7539651</v>
      </c>
    </row>
    <row r="69" spans="1:12" ht="16.5" customHeight="1" x14ac:dyDescent="0.2">
      <c r="A69" s="7" t="s">
        <v>163</v>
      </c>
      <c r="B69" s="7"/>
      <c r="C69" s="7"/>
      <c r="D69" s="12">
        <v>18.399999999999999</v>
      </c>
      <c r="E69" s="12"/>
      <c r="F69" s="8">
        <v>10596810</v>
      </c>
      <c r="G69" s="63"/>
      <c r="H69" s="8">
        <v>18331749</v>
      </c>
      <c r="I69" s="63"/>
      <c r="J69" s="8">
        <v>4882689</v>
      </c>
      <c r="K69" s="8"/>
      <c r="L69" s="8">
        <v>6483632</v>
      </c>
    </row>
    <row r="70" spans="1:12" ht="16.5" customHeight="1" x14ac:dyDescent="0.2">
      <c r="A70" s="7" t="s">
        <v>157</v>
      </c>
      <c r="B70" s="7"/>
      <c r="C70" s="7"/>
      <c r="D70" s="12"/>
      <c r="E70" s="12"/>
      <c r="F70" s="8"/>
      <c r="G70" s="63"/>
      <c r="H70" s="8"/>
      <c r="I70" s="63"/>
      <c r="J70" s="8"/>
      <c r="K70" s="8"/>
      <c r="L70" s="8"/>
    </row>
    <row r="71" spans="1:12" ht="16.5" customHeight="1" x14ac:dyDescent="0.2">
      <c r="A71" s="7"/>
      <c r="B71" s="7" t="s">
        <v>158</v>
      </c>
      <c r="C71" s="7"/>
      <c r="D71" s="12"/>
      <c r="E71" s="12"/>
      <c r="F71" s="8">
        <v>25840833</v>
      </c>
      <c r="G71" s="63"/>
      <c r="H71" s="8">
        <v>24884834</v>
      </c>
      <c r="I71" s="63"/>
      <c r="J71" s="8">
        <v>885746</v>
      </c>
      <c r="K71" s="8"/>
      <c r="L71" s="8">
        <v>2240059</v>
      </c>
    </row>
    <row r="72" spans="1:12" ht="16.5" customHeight="1" x14ac:dyDescent="0.2">
      <c r="A72" s="7" t="s">
        <v>32</v>
      </c>
      <c r="B72" s="7"/>
      <c r="C72" s="7"/>
      <c r="D72" s="12"/>
      <c r="E72" s="12"/>
      <c r="F72" s="8">
        <v>988053</v>
      </c>
      <c r="G72" s="63"/>
      <c r="H72" s="8">
        <v>988053</v>
      </c>
      <c r="I72" s="63"/>
      <c r="J72" s="8">
        <v>0</v>
      </c>
      <c r="K72" s="8"/>
      <c r="L72" s="8">
        <v>0</v>
      </c>
    </row>
    <row r="73" spans="1:12" ht="16.5" customHeight="1" x14ac:dyDescent="0.2">
      <c r="A73" s="7" t="s">
        <v>33</v>
      </c>
      <c r="B73" s="7"/>
      <c r="C73" s="7"/>
      <c r="D73" s="12"/>
      <c r="E73" s="12"/>
      <c r="F73" s="8"/>
      <c r="G73" s="63"/>
      <c r="H73" s="8"/>
      <c r="I73" s="63"/>
      <c r="J73" s="8"/>
      <c r="K73" s="8"/>
      <c r="L73" s="8"/>
    </row>
    <row r="74" spans="1:12" ht="16.5" customHeight="1" x14ac:dyDescent="0.2">
      <c r="A74" s="7"/>
      <c r="B74" s="7" t="s">
        <v>34</v>
      </c>
      <c r="C74" s="7"/>
      <c r="D74" s="16">
        <v>14</v>
      </c>
      <c r="E74" s="16"/>
      <c r="F74" s="8">
        <v>223500522</v>
      </c>
      <c r="G74" s="63"/>
      <c r="H74" s="8">
        <v>223458625</v>
      </c>
      <c r="I74" s="63"/>
      <c r="J74" s="8">
        <v>74934635</v>
      </c>
      <c r="K74" s="8"/>
      <c r="L74" s="8">
        <v>74927788</v>
      </c>
    </row>
    <row r="75" spans="1:12" ht="16.5" customHeight="1" x14ac:dyDescent="0.2">
      <c r="A75" s="7" t="s">
        <v>35</v>
      </c>
      <c r="B75" s="15"/>
      <c r="C75" s="7"/>
      <c r="D75" s="12"/>
      <c r="E75" s="16"/>
      <c r="F75" s="8">
        <v>6878119</v>
      </c>
      <c r="G75" s="63"/>
      <c r="H75" s="8">
        <v>6061201</v>
      </c>
      <c r="I75" s="63"/>
      <c r="J75" s="8">
        <v>5349393</v>
      </c>
      <c r="K75" s="8"/>
      <c r="L75" s="8">
        <v>4637282</v>
      </c>
    </row>
    <row r="76" spans="1:12" ht="16.5" customHeight="1" x14ac:dyDescent="0.2">
      <c r="A76" s="7" t="s">
        <v>164</v>
      </c>
      <c r="B76" s="15"/>
      <c r="C76" s="7"/>
      <c r="D76" s="12"/>
      <c r="E76" s="16"/>
      <c r="F76" s="8">
        <v>3470173</v>
      </c>
      <c r="G76" s="63"/>
      <c r="H76" s="8">
        <v>2719212</v>
      </c>
      <c r="I76" s="63"/>
      <c r="J76" s="8">
        <v>3470173</v>
      </c>
      <c r="K76" s="8"/>
      <c r="L76" s="8">
        <v>2719212</v>
      </c>
    </row>
    <row r="77" spans="1:12" ht="16.5" customHeight="1" x14ac:dyDescent="0.2">
      <c r="A77" s="7" t="s">
        <v>36</v>
      </c>
      <c r="B77" s="7"/>
      <c r="C77" s="7"/>
      <c r="D77" s="12"/>
      <c r="E77" s="12"/>
      <c r="F77" s="14">
        <v>27544758</v>
      </c>
      <c r="G77" s="63"/>
      <c r="H77" s="14">
        <v>32682523</v>
      </c>
      <c r="I77" s="63"/>
      <c r="J77" s="14">
        <v>13736149</v>
      </c>
      <c r="K77" s="8"/>
      <c r="L77" s="14">
        <v>15721468</v>
      </c>
    </row>
    <row r="78" spans="1:12" ht="16.5" customHeight="1" x14ac:dyDescent="0.2">
      <c r="A78" s="9"/>
      <c r="B78" s="15"/>
      <c r="C78" s="7"/>
      <c r="D78" s="12"/>
      <c r="E78" s="12"/>
      <c r="F78" s="8"/>
      <c r="G78" s="63"/>
      <c r="H78" s="8"/>
      <c r="I78" s="8"/>
      <c r="J78" s="8"/>
      <c r="K78" s="8"/>
      <c r="L78" s="8"/>
    </row>
    <row r="79" spans="1:12" ht="16.5" customHeight="1" x14ac:dyDescent="0.2">
      <c r="A79" s="11" t="s">
        <v>37</v>
      </c>
      <c r="B79" s="11"/>
      <c r="C79" s="7"/>
      <c r="D79" s="12"/>
      <c r="E79" s="12"/>
      <c r="F79" s="14">
        <f>SUM(F68:G77)</f>
        <v>320189228</v>
      </c>
      <c r="G79" s="63"/>
      <c r="H79" s="14">
        <f>SUM(H68:H77)</f>
        <v>326910062</v>
      </c>
      <c r="I79" s="63"/>
      <c r="J79" s="14">
        <f>SUM(J68:K77)</f>
        <v>113946416</v>
      </c>
      <c r="K79" s="8"/>
      <c r="L79" s="14">
        <f>SUM(L68:L77)</f>
        <v>114269092</v>
      </c>
    </row>
    <row r="80" spans="1:12" ht="16.5" customHeight="1" x14ac:dyDescent="0.2">
      <c r="A80" s="11"/>
      <c r="B80" s="11"/>
      <c r="C80" s="7"/>
      <c r="D80" s="12"/>
      <c r="E80" s="2"/>
      <c r="F80" s="8"/>
      <c r="G80" s="63"/>
      <c r="H80" s="8"/>
      <c r="I80" s="63"/>
      <c r="J80" s="8"/>
      <c r="K80" s="8"/>
      <c r="L80" s="8"/>
    </row>
    <row r="81" spans="1:12" ht="16.5" customHeight="1" x14ac:dyDescent="0.2">
      <c r="A81" s="11" t="s">
        <v>38</v>
      </c>
      <c r="B81" s="11"/>
      <c r="C81" s="7"/>
      <c r="D81" s="2"/>
      <c r="E81" s="12"/>
      <c r="F81" s="8"/>
      <c r="G81" s="63"/>
      <c r="H81" s="8"/>
      <c r="I81" s="63"/>
      <c r="J81" s="8"/>
      <c r="K81" s="8"/>
      <c r="L81" s="8"/>
    </row>
    <row r="82" spans="1:12" ht="16.5" customHeight="1" x14ac:dyDescent="0.2">
      <c r="A82" s="7"/>
      <c r="B82" s="7"/>
      <c r="C82" s="7"/>
      <c r="D82" s="12"/>
      <c r="E82" s="12"/>
      <c r="F82" s="8"/>
      <c r="G82" s="63"/>
      <c r="H82" s="8"/>
      <c r="I82" s="63"/>
      <c r="J82" s="8"/>
      <c r="K82" s="8"/>
      <c r="L82" s="8"/>
    </row>
    <row r="83" spans="1:12" ht="16.5" customHeight="1" x14ac:dyDescent="0.2">
      <c r="A83" s="7" t="s">
        <v>39</v>
      </c>
      <c r="B83" s="7"/>
      <c r="C83" s="7"/>
      <c r="D83" s="16">
        <v>14</v>
      </c>
      <c r="E83" s="16"/>
      <c r="F83" s="8">
        <v>310257025</v>
      </c>
      <c r="G83" s="63"/>
      <c r="H83" s="8">
        <v>372397922</v>
      </c>
      <c r="I83" s="63"/>
      <c r="J83" s="8">
        <v>124955716</v>
      </c>
      <c r="K83" s="63"/>
      <c r="L83" s="8">
        <v>149942181</v>
      </c>
    </row>
    <row r="84" spans="1:12" ht="16.5" customHeight="1" x14ac:dyDescent="0.2">
      <c r="A84" s="7" t="s">
        <v>40</v>
      </c>
      <c r="B84" s="7"/>
      <c r="C84" s="7"/>
      <c r="D84" s="18"/>
      <c r="E84" s="16"/>
      <c r="F84" s="8">
        <v>76519642</v>
      </c>
      <c r="G84" s="63"/>
      <c r="H84" s="8">
        <v>82265076</v>
      </c>
      <c r="I84" s="63"/>
      <c r="J84" s="8">
        <v>37372711</v>
      </c>
      <c r="K84" s="63"/>
      <c r="L84" s="8">
        <v>40510078</v>
      </c>
    </row>
    <row r="85" spans="1:12" ht="16.5" customHeight="1" x14ac:dyDescent="0.2">
      <c r="A85" s="7" t="s">
        <v>41</v>
      </c>
      <c r="B85" s="7"/>
      <c r="C85" s="7"/>
      <c r="D85" s="19"/>
      <c r="E85" s="19"/>
      <c r="F85" s="8">
        <v>6659885</v>
      </c>
      <c r="G85" s="63"/>
      <c r="H85" s="8">
        <v>6155219</v>
      </c>
      <c r="I85" s="63"/>
      <c r="J85" s="8">
        <v>5588898</v>
      </c>
      <c r="K85" s="63"/>
      <c r="L85" s="8">
        <v>5161429</v>
      </c>
    </row>
    <row r="86" spans="1:12" ht="16.5" customHeight="1" x14ac:dyDescent="0.2">
      <c r="A86" s="7" t="s">
        <v>42</v>
      </c>
      <c r="B86" s="7"/>
      <c r="C86" s="7"/>
      <c r="D86" s="16"/>
      <c r="E86" s="16"/>
      <c r="F86" s="8">
        <v>56684065</v>
      </c>
      <c r="G86" s="63"/>
      <c r="H86" s="8">
        <v>55151205</v>
      </c>
      <c r="I86" s="63"/>
      <c r="J86" s="8">
        <v>20992826</v>
      </c>
      <c r="K86" s="63"/>
      <c r="L86" s="8">
        <v>19682377</v>
      </c>
    </row>
    <row r="87" spans="1:12" ht="16.5" customHeight="1" x14ac:dyDescent="0.2">
      <c r="A87" s="7" t="s">
        <v>43</v>
      </c>
      <c r="B87" s="7"/>
      <c r="C87" s="7"/>
      <c r="D87" s="16"/>
      <c r="E87" s="16"/>
      <c r="F87" s="14">
        <v>1977242</v>
      </c>
      <c r="G87" s="63"/>
      <c r="H87" s="14">
        <v>2512478</v>
      </c>
      <c r="I87" s="63"/>
      <c r="J87" s="14">
        <v>0</v>
      </c>
      <c r="K87" s="63"/>
      <c r="L87" s="14">
        <v>0</v>
      </c>
    </row>
    <row r="88" spans="1:12" ht="16.5" customHeight="1" x14ac:dyDescent="0.2">
      <c r="A88" s="7"/>
      <c r="B88" s="7"/>
      <c r="C88" s="7"/>
      <c r="D88" s="16"/>
      <c r="E88" s="16"/>
      <c r="F88" s="8"/>
      <c r="G88" s="63"/>
      <c r="H88" s="8"/>
      <c r="I88" s="63"/>
      <c r="J88" s="8"/>
      <c r="K88" s="8"/>
      <c r="L88" s="8"/>
    </row>
    <row r="89" spans="1:12" ht="16.5" customHeight="1" x14ac:dyDescent="0.2">
      <c r="A89" s="11" t="s">
        <v>44</v>
      </c>
      <c r="B89" s="9"/>
      <c r="C89" s="7"/>
      <c r="D89" s="16"/>
      <c r="E89" s="12"/>
      <c r="F89" s="14">
        <f>SUM(F83:F87)</f>
        <v>452097859</v>
      </c>
      <c r="G89" s="63"/>
      <c r="H89" s="14">
        <f>SUM(H83:H87)</f>
        <v>518481900</v>
      </c>
      <c r="I89" s="63"/>
      <c r="J89" s="14">
        <f>SUM(J83:K87)</f>
        <v>188910151</v>
      </c>
      <c r="K89" s="63"/>
      <c r="L89" s="14">
        <f>SUM(L83:L87)</f>
        <v>215296065</v>
      </c>
    </row>
    <row r="90" spans="1:12" ht="16.5" customHeight="1" x14ac:dyDescent="0.2">
      <c r="A90" s="11"/>
      <c r="B90" s="7"/>
      <c r="C90" s="7"/>
      <c r="D90" s="12"/>
      <c r="E90" s="12"/>
      <c r="F90" s="8"/>
      <c r="G90" s="63"/>
      <c r="H90" s="8"/>
      <c r="I90" s="63"/>
      <c r="J90" s="8"/>
      <c r="K90" s="8"/>
      <c r="L90" s="8"/>
    </row>
    <row r="91" spans="1:12" ht="16.5" customHeight="1" x14ac:dyDescent="0.2">
      <c r="A91" s="11" t="s">
        <v>45</v>
      </c>
      <c r="B91" s="7"/>
      <c r="C91" s="7"/>
      <c r="D91" s="12"/>
      <c r="E91" s="2"/>
      <c r="F91" s="14">
        <f>SUM(F79+F89)</f>
        <v>772287087</v>
      </c>
      <c r="G91" s="63"/>
      <c r="H91" s="14">
        <f>SUM(H79+H89)</f>
        <v>845391962</v>
      </c>
      <c r="I91" s="63"/>
      <c r="J91" s="14">
        <f>SUM(J79+J89)</f>
        <v>302856567</v>
      </c>
      <c r="K91" s="8"/>
      <c r="L91" s="14">
        <f>SUM(L79+L89)</f>
        <v>329565157</v>
      </c>
    </row>
    <row r="92" spans="1:12" ht="16.5" customHeight="1" x14ac:dyDescent="0.2">
      <c r="A92" s="7"/>
      <c r="B92" s="7"/>
      <c r="C92" s="7"/>
      <c r="D92" s="12"/>
      <c r="E92" s="2"/>
      <c r="F92" s="63"/>
      <c r="G92" s="63"/>
      <c r="H92" s="63"/>
      <c r="I92" s="63"/>
      <c r="J92" s="63"/>
      <c r="K92" s="8"/>
      <c r="L92" s="8"/>
    </row>
    <row r="93" spans="1:12" ht="16.5" customHeight="1" x14ac:dyDescent="0.2">
      <c r="A93" s="7"/>
      <c r="B93" s="7"/>
      <c r="C93" s="7"/>
      <c r="D93" s="12"/>
      <c r="E93" s="2"/>
      <c r="F93" s="63"/>
      <c r="G93" s="63"/>
      <c r="H93" s="63"/>
      <c r="I93" s="63"/>
      <c r="J93" s="63"/>
      <c r="K93" s="8"/>
      <c r="L93" s="8"/>
    </row>
    <row r="94" spans="1:12" ht="16.5" customHeight="1" x14ac:dyDescent="0.2">
      <c r="A94" s="7"/>
      <c r="B94" s="7"/>
      <c r="C94" s="7"/>
      <c r="D94" s="12"/>
      <c r="E94" s="2"/>
      <c r="F94" s="63"/>
      <c r="G94" s="63"/>
      <c r="H94" s="63"/>
      <c r="I94" s="63"/>
      <c r="J94" s="63"/>
      <c r="K94" s="8"/>
      <c r="L94" s="8"/>
    </row>
    <row r="95" spans="1:12" ht="18.75" customHeight="1" x14ac:dyDescent="0.2">
      <c r="A95" s="7"/>
      <c r="B95" s="7"/>
      <c r="C95" s="7"/>
      <c r="D95" s="12"/>
      <c r="E95" s="2"/>
      <c r="F95" s="63"/>
      <c r="G95" s="63"/>
      <c r="H95" s="63"/>
      <c r="I95" s="63"/>
      <c r="J95" s="63"/>
      <c r="K95" s="8"/>
      <c r="L95" s="8"/>
    </row>
    <row r="96" spans="1:12" ht="16.5" customHeight="1" x14ac:dyDescent="0.2">
      <c r="A96" s="7"/>
      <c r="B96" s="7"/>
      <c r="C96" s="7"/>
      <c r="D96" s="12"/>
      <c r="E96" s="2"/>
      <c r="F96" s="63"/>
      <c r="G96" s="63"/>
      <c r="H96" s="63"/>
      <c r="I96" s="63"/>
      <c r="J96" s="63"/>
      <c r="K96" s="8"/>
      <c r="L96" s="8"/>
    </row>
    <row r="97" spans="1:12" ht="21.75" customHeight="1" x14ac:dyDescent="0.2">
      <c r="A97" s="7"/>
      <c r="B97" s="7"/>
      <c r="C97" s="7"/>
      <c r="D97" s="12"/>
      <c r="E97" s="2"/>
      <c r="F97" s="63"/>
      <c r="G97" s="63"/>
      <c r="H97" s="63"/>
      <c r="I97" s="63"/>
      <c r="J97" s="63"/>
      <c r="K97" s="8"/>
      <c r="L97" s="8"/>
    </row>
    <row r="98" spans="1:12" ht="16.5" customHeight="1" x14ac:dyDescent="0.2">
      <c r="A98" s="7"/>
      <c r="B98" s="7"/>
      <c r="C98" s="7"/>
      <c r="D98" s="12"/>
      <c r="E98" s="2"/>
      <c r="F98" s="63"/>
      <c r="G98" s="63"/>
      <c r="H98" s="63"/>
      <c r="I98" s="63"/>
      <c r="J98" s="63"/>
      <c r="K98" s="8"/>
      <c r="L98" s="8"/>
    </row>
    <row r="99" spans="1:12" ht="16.5" customHeight="1" x14ac:dyDescent="0.2">
      <c r="A99" s="7"/>
      <c r="B99" s="7"/>
      <c r="C99" s="7"/>
      <c r="D99" s="12"/>
      <c r="E99" s="2"/>
      <c r="F99" s="63"/>
      <c r="G99" s="63"/>
      <c r="H99" s="63"/>
      <c r="I99" s="63"/>
      <c r="J99" s="63"/>
      <c r="K99" s="8"/>
      <c r="L99" s="8"/>
    </row>
    <row r="100" spans="1:12" ht="18" customHeight="1" x14ac:dyDescent="0.2">
      <c r="A100" s="7"/>
      <c r="B100" s="7"/>
      <c r="C100" s="7"/>
      <c r="D100" s="12"/>
      <c r="E100" s="2"/>
      <c r="F100" s="63"/>
      <c r="G100" s="63"/>
      <c r="H100" s="63"/>
      <c r="I100" s="63"/>
      <c r="J100" s="63"/>
      <c r="K100" s="8"/>
      <c r="L100" s="8"/>
    </row>
    <row r="101" spans="1:12" ht="12.75" customHeight="1" x14ac:dyDescent="0.2">
      <c r="A101" s="7"/>
      <c r="B101" s="7"/>
      <c r="C101" s="7"/>
      <c r="D101" s="12"/>
      <c r="E101" s="2"/>
      <c r="F101" s="63"/>
      <c r="G101" s="63"/>
      <c r="H101" s="63"/>
      <c r="I101" s="63"/>
      <c r="J101" s="63"/>
      <c r="K101" s="8"/>
      <c r="L101" s="8"/>
    </row>
    <row r="102" spans="1:12" ht="21.9" customHeight="1" x14ac:dyDescent="0.2">
      <c r="A102" s="17" t="str">
        <f>A51</f>
        <v>The accompanying condensed notes to the interim financial information are an integral part of this interim financial information.</v>
      </c>
      <c r="B102" s="20"/>
      <c r="C102" s="20"/>
      <c r="D102" s="20"/>
      <c r="E102" s="20"/>
      <c r="F102" s="67"/>
      <c r="G102" s="67"/>
      <c r="H102" s="67"/>
      <c r="I102" s="67"/>
      <c r="J102" s="67"/>
      <c r="K102" s="67"/>
      <c r="L102" s="67"/>
    </row>
    <row r="103" spans="1:12" ht="16.5" customHeight="1" x14ac:dyDescent="0.2">
      <c r="A103" s="1" t="str">
        <f>A1</f>
        <v>Thachang Green Energy Public Company Limited</v>
      </c>
      <c r="B103" s="1"/>
      <c r="C103" s="1"/>
      <c r="D103" s="2"/>
      <c r="E103" s="2"/>
      <c r="F103" s="59"/>
      <c r="G103" s="60"/>
      <c r="H103" s="59"/>
      <c r="I103" s="60"/>
      <c r="J103" s="59"/>
      <c r="K103" s="59"/>
      <c r="L103" s="59"/>
    </row>
    <row r="104" spans="1:12" ht="16.5" customHeight="1" x14ac:dyDescent="0.2">
      <c r="A104" s="1" t="str">
        <f>A53</f>
        <v>Statement of Financial Position</v>
      </c>
      <c r="B104" s="1"/>
      <c r="C104" s="1"/>
      <c r="D104" s="2"/>
      <c r="E104" s="2"/>
      <c r="F104" s="59"/>
      <c r="G104" s="60"/>
      <c r="H104" s="59"/>
      <c r="I104" s="60"/>
      <c r="J104" s="59"/>
      <c r="K104" s="59"/>
      <c r="L104" s="59"/>
    </row>
    <row r="105" spans="1:12" ht="16.5" customHeight="1" x14ac:dyDescent="0.2">
      <c r="A105" s="3" t="str">
        <f>A3</f>
        <v>As at 31 March 2025</v>
      </c>
      <c r="B105" s="4"/>
      <c r="C105" s="4"/>
      <c r="D105" s="5"/>
      <c r="E105" s="5"/>
      <c r="F105" s="61"/>
      <c r="G105" s="62"/>
      <c r="H105" s="61"/>
      <c r="I105" s="62"/>
      <c r="J105" s="61"/>
      <c r="K105" s="61"/>
      <c r="L105" s="61"/>
    </row>
    <row r="106" spans="1:12" ht="16.5" customHeight="1" x14ac:dyDescent="0.2">
      <c r="A106" s="7"/>
      <c r="B106" s="7"/>
      <c r="C106" s="7"/>
      <c r="D106" s="2"/>
      <c r="E106" s="2"/>
      <c r="F106" s="8"/>
      <c r="G106" s="63"/>
      <c r="H106" s="8"/>
      <c r="I106" s="63"/>
      <c r="J106" s="8"/>
      <c r="K106" s="8"/>
      <c r="L106" s="8"/>
    </row>
    <row r="107" spans="1:12" ht="16.5" customHeight="1" x14ac:dyDescent="0.2">
      <c r="A107" s="7"/>
      <c r="B107" s="7"/>
      <c r="C107" s="7"/>
      <c r="D107" s="2"/>
      <c r="E107" s="2"/>
      <c r="F107" s="8"/>
      <c r="G107" s="63"/>
      <c r="H107" s="8"/>
      <c r="I107" s="63"/>
      <c r="J107" s="8"/>
      <c r="K107" s="8"/>
      <c r="L107" s="8"/>
    </row>
    <row r="108" spans="1:12" ht="16.5" customHeight="1" x14ac:dyDescent="0.2">
      <c r="A108" s="7"/>
      <c r="B108" s="7"/>
      <c r="C108" s="7"/>
      <c r="D108" s="2"/>
      <c r="E108" s="2"/>
      <c r="F108" s="91" t="s">
        <v>2</v>
      </c>
      <c r="G108" s="91"/>
      <c r="H108" s="91"/>
      <c r="I108" s="59"/>
      <c r="J108" s="91" t="s">
        <v>3</v>
      </c>
      <c r="K108" s="91"/>
      <c r="L108" s="91"/>
    </row>
    <row r="109" spans="1:12" ht="16.5" customHeight="1" x14ac:dyDescent="0.2">
      <c r="A109" s="9"/>
      <c r="B109" s="7"/>
      <c r="C109" s="7"/>
      <c r="D109" s="10"/>
      <c r="E109" s="10"/>
      <c r="F109" s="92" t="s">
        <v>4</v>
      </c>
      <c r="G109" s="92"/>
      <c r="H109" s="92"/>
      <c r="I109" s="59"/>
      <c r="J109" s="92" t="s">
        <v>4</v>
      </c>
      <c r="K109" s="92"/>
      <c r="L109" s="92"/>
    </row>
    <row r="110" spans="1:12" ht="16.5" customHeight="1" x14ac:dyDescent="0.2">
      <c r="A110" s="9"/>
      <c r="B110" s="7"/>
      <c r="C110" s="7"/>
      <c r="D110" s="10"/>
      <c r="E110" s="10"/>
      <c r="F110" s="59" t="s">
        <v>5</v>
      </c>
      <c r="G110" s="59"/>
      <c r="H110" s="59" t="s">
        <v>6</v>
      </c>
      <c r="I110" s="64"/>
      <c r="J110" s="59" t="s">
        <v>5</v>
      </c>
      <c r="K110" s="59"/>
      <c r="L110" s="59" t="s">
        <v>6</v>
      </c>
    </row>
    <row r="111" spans="1:12" ht="16.5" customHeight="1" x14ac:dyDescent="0.2">
      <c r="A111" s="9"/>
      <c r="B111" s="7"/>
      <c r="C111" s="7"/>
      <c r="D111" s="10"/>
      <c r="E111" s="10"/>
      <c r="F111" s="65" t="s">
        <v>191</v>
      </c>
      <c r="G111" s="59"/>
      <c r="H111" s="65" t="s">
        <v>7</v>
      </c>
      <c r="I111" s="64"/>
      <c r="J111" s="65" t="s">
        <v>191</v>
      </c>
      <c r="K111" s="59"/>
      <c r="L111" s="65" t="s">
        <v>7</v>
      </c>
    </row>
    <row r="112" spans="1:12" ht="16.5" customHeight="1" x14ac:dyDescent="0.2">
      <c r="A112" s="7"/>
      <c r="B112" s="7"/>
      <c r="C112" s="7" t="s">
        <v>46</v>
      </c>
      <c r="D112" s="2"/>
      <c r="E112" s="2"/>
      <c r="F112" s="65" t="s">
        <v>194</v>
      </c>
      <c r="G112" s="60"/>
      <c r="H112" s="65" t="s">
        <v>159</v>
      </c>
      <c r="I112" s="60"/>
      <c r="J112" s="65" t="s">
        <v>194</v>
      </c>
      <c r="K112" s="60"/>
      <c r="L112" s="65" t="s">
        <v>159</v>
      </c>
    </row>
    <row r="113" spans="1:12" ht="16.5" customHeight="1" x14ac:dyDescent="0.2">
      <c r="A113" s="7"/>
      <c r="B113" s="7"/>
      <c r="C113" s="7"/>
      <c r="D113" s="5" t="s">
        <v>68</v>
      </c>
      <c r="E113" s="2"/>
      <c r="F113" s="61" t="s">
        <v>9</v>
      </c>
      <c r="G113" s="60"/>
      <c r="H113" s="61" t="s">
        <v>9</v>
      </c>
      <c r="I113" s="60"/>
      <c r="J113" s="61" t="s">
        <v>9</v>
      </c>
      <c r="K113" s="59"/>
      <c r="L113" s="61" t="s">
        <v>9</v>
      </c>
    </row>
    <row r="114" spans="1:12" ht="16.5" customHeight="1" x14ac:dyDescent="0.2">
      <c r="A114" s="7"/>
      <c r="B114" s="7"/>
      <c r="C114" s="7"/>
      <c r="D114" s="2"/>
      <c r="E114" s="2"/>
      <c r="F114" s="8"/>
      <c r="G114" s="63"/>
      <c r="H114" s="8"/>
      <c r="I114" s="63"/>
      <c r="J114" s="8"/>
      <c r="K114" s="59"/>
      <c r="L114" s="59"/>
    </row>
    <row r="115" spans="1:12" ht="16.5" customHeight="1" x14ac:dyDescent="0.2">
      <c r="A115" s="11" t="s">
        <v>47</v>
      </c>
      <c r="B115" s="7"/>
      <c r="C115" s="7"/>
      <c r="D115" s="2"/>
      <c r="E115" s="2"/>
      <c r="F115" s="8"/>
      <c r="G115" s="63"/>
      <c r="H115" s="8"/>
      <c r="I115" s="63"/>
      <c r="J115" s="8"/>
      <c r="K115" s="8"/>
      <c r="L115" s="8"/>
    </row>
    <row r="116" spans="1:12" ht="16.5" customHeight="1" x14ac:dyDescent="0.2">
      <c r="A116" s="11"/>
      <c r="B116" s="7"/>
      <c r="C116" s="7"/>
      <c r="D116" s="2"/>
      <c r="E116" s="2"/>
      <c r="F116" s="8"/>
      <c r="G116" s="63"/>
      <c r="H116" s="8"/>
      <c r="I116" s="63"/>
      <c r="J116" s="8"/>
      <c r="K116" s="8"/>
      <c r="L116" s="8"/>
    </row>
    <row r="117" spans="1:12" ht="16.5" customHeight="1" x14ac:dyDescent="0.2">
      <c r="A117" s="11" t="s">
        <v>48</v>
      </c>
      <c r="B117" s="7"/>
      <c r="C117" s="7"/>
      <c r="D117" s="2"/>
      <c r="E117" s="2"/>
      <c r="F117" s="8"/>
      <c r="G117" s="63"/>
      <c r="H117" s="8"/>
      <c r="I117" s="63"/>
      <c r="J117" s="8"/>
      <c r="K117" s="8"/>
      <c r="L117" s="8"/>
    </row>
    <row r="118" spans="1:12" ht="16.5" customHeight="1" x14ac:dyDescent="0.2">
      <c r="A118" s="7"/>
      <c r="B118" s="7"/>
      <c r="C118" s="7"/>
      <c r="D118" s="2"/>
      <c r="E118" s="2"/>
      <c r="F118" s="8"/>
      <c r="G118" s="63"/>
      <c r="H118" s="8"/>
      <c r="I118" s="63"/>
      <c r="J118" s="8"/>
      <c r="K118" s="8"/>
      <c r="L118" s="8"/>
    </row>
    <row r="119" spans="1:12" ht="16.5" customHeight="1" x14ac:dyDescent="0.2">
      <c r="A119" s="7" t="s">
        <v>49</v>
      </c>
      <c r="B119" s="7"/>
      <c r="C119" s="7"/>
      <c r="D119" s="12">
        <v>15</v>
      </c>
      <c r="E119" s="2"/>
      <c r="F119" s="8"/>
      <c r="G119" s="63"/>
      <c r="H119" s="8"/>
      <c r="I119" s="63"/>
      <c r="J119" s="8"/>
      <c r="K119" s="8"/>
      <c r="L119" s="8"/>
    </row>
    <row r="120" spans="1:12" ht="16.5" customHeight="1" x14ac:dyDescent="0.2">
      <c r="A120" s="7"/>
      <c r="B120" s="7" t="s">
        <v>50</v>
      </c>
      <c r="C120" s="7"/>
      <c r="D120" s="2"/>
      <c r="E120" s="2"/>
      <c r="F120" s="21"/>
      <c r="G120" s="63"/>
      <c r="H120" s="21"/>
      <c r="I120" s="21"/>
      <c r="J120" s="21"/>
      <c r="K120" s="21"/>
      <c r="L120" s="21"/>
    </row>
    <row r="121" spans="1:12" ht="16.5" customHeight="1" x14ac:dyDescent="0.2">
      <c r="A121" s="7"/>
      <c r="B121" s="19"/>
      <c r="C121" s="15" t="s">
        <v>198</v>
      </c>
      <c r="D121" s="2"/>
      <c r="E121" s="2"/>
      <c r="F121" s="8"/>
      <c r="G121" s="63"/>
      <c r="H121" s="8"/>
      <c r="I121" s="8"/>
      <c r="J121" s="8"/>
      <c r="K121" s="21"/>
      <c r="L121" s="8"/>
    </row>
    <row r="122" spans="1:12" ht="16.5" customHeight="1" thickBot="1" x14ac:dyDescent="0.25">
      <c r="A122" s="7"/>
      <c r="B122" s="19"/>
      <c r="C122" s="7" t="s">
        <v>51</v>
      </c>
      <c r="D122" s="2"/>
      <c r="E122" s="2"/>
      <c r="F122" s="66">
        <v>1312142857.5</v>
      </c>
      <c r="G122" s="63"/>
      <c r="H122" s="66">
        <v>1312142858</v>
      </c>
      <c r="I122" s="63"/>
      <c r="J122" s="66">
        <v>1312142857.5</v>
      </c>
      <c r="K122" s="63"/>
      <c r="L122" s="66">
        <v>1312142858</v>
      </c>
    </row>
    <row r="123" spans="1:12" ht="16.5" customHeight="1" thickTop="1" x14ac:dyDescent="0.2">
      <c r="A123" s="7"/>
      <c r="B123" s="7"/>
      <c r="C123" s="7"/>
      <c r="D123" s="2"/>
      <c r="E123" s="2"/>
      <c r="F123" s="8"/>
      <c r="G123" s="63"/>
      <c r="H123" s="8"/>
      <c r="I123" s="63"/>
      <c r="J123" s="8"/>
      <c r="K123" s="63"/>
      <c r="L123" s="8"/>
    </row>
    <row r="124" spans="1:12" ht="16.5" customHeight="1" x14ac:dyDescent="0.2">
      <c r="A124" s="19"/>
      <c r="B124" s="7" t="s">
        <v>52</v>
      </c>
      <c r="C124" s="7"/>
      <c r="D124" s="7"/>
      <c r="E124" s="2"/>
      <c r="F124" s="21"/>
      <c r="G124" s="63"/>
      <c r="H124" s="21"/>
      <c r="I124" s="63"/>
      <c r="J124" s="21"/>
      <c r="K124" s="21"/>
      <c r="L124" s="21"/>
    </row>
    <row r="125" spans="1:12" ht="16.5" customHeight="1" x14ac:dyDescent="0.2">
      <c r="A125" s="19"/>
      <c r="B125" s="7"/>
      <c r="C125" s="15" t="s">
        <v>199</v>
      </c>
      <c r="D125" s="7"/>
      <c r="E125" s="2"/>
      <c r="F125" s="21"/>
      <c r="G125" s="63"/>
      <c r="H125" s="21"/>
      <c r="I125" s="63"/>
      <c r="J125" s="21"/>
      <c r="K125" s="21"/>
      <c r="L125" s="21"/>
    </row>
    <row r="126" spans="1:12" ht="16.5" customHeight="1" x14ac:dyDescent="0.2">
      <c r="A126" s="19"/>
      <c r="B126" s="7"/>
      <c r="C126" s="7" t="s">
        <v>53</v>
      </c>
      <c r="D126" s="7"/>
      <c r="E126" s="2"/>
      <c r="F126" s="21"/>
      <c r="G126" s="63"/>
      <c r="H126" s="21"/>
      <c r="I126" s="63"/>
      <c r="J126" s="21"/>
      <c r="K126" s="21"/>
      <c r="L126" s="21"/>
    </row>
    <row r="127" spans="1:12" ht="16.5" customHeight="1" x14ac:dyDescent="0.2">
      <c r="A127" s="19"/>
      <c r="B127" s="7"/>
      <c r="C127" s="15" t="s">
        <v>210</v>
      </c>
      <c r="D127" s="7"/>
      <c r="E127" s="2"/>
      <c r="F127" s="8"/>
      <c r="G127" s="63"/>
      <c r="H127" s="8"/>
      <c r="I127" s="63"/>
      <c r="J127" s="8"/>
      <c r="K127" s="63"/>
      <c r="L127" s="8"/>
    </row>
    <row r="128" spans="1:12" ht="16.5" customHeight="1" x14ac:dyDescent="0.2">
      <c r="A128" s="19"/>
      <c r="B128" s="7"/>
      <c r="C128" s="7" t="s">
        <v>203</v>
      </c>
      <c r="D128" s="19"/>
      <c r="E128" s="2"/>
      <c r="F128" s="8">
        <v>1255845578</v>
      </c>
      <c r="G128" s="63"/>
      <c r="H128" s="8">
        <v>1100000000</v>
      </c>
      <c r="I128" s="63"/>
      <c r="J128" s="8">
        <v>1255845578</v>
      </c>
      <c r="K128" s="63"/>
      <c r="L128" s="8">
        <v>1100000000</v>
      </c>
    </row>
    <row r="129" spans="1:12" ht="16.5" customHeight="1" x14ac:dyDescent="0.2">
      <c r="A129" s="7" t="s">
        <v>152</v>
      </c>
      <c r="B129" s="19"/>
      <c r="C129" s="7"/>
      <c r="D129" s="12"/>
      <c r="E129" s="2"/>
      <c r="F129" s="8">
        <v>1018184669</v>
      </c>
      <c r="G129" s="63"/>
      <c r="H129" s="8">
        <v>863339091</v>
      </c>
      <c r="I129" s="63"/>
      <c r="J129" s="8">
        <v>1018184669</v>
      </c>
      <c r="K129" s="63"/>
      <c r="L129" s="8">
        <v>863339091</v>
      </c>
    </row>
    <row r="130" spans="1:12" ht="16.5" customHeight="1" x14ac:dyDescent="0.2">
      <c r="A130" s="7" t="s">
        <v>54</v>
      </c>
      <c r="B130" s="7"/>
      <c r="C130" s="7"/>
      <c r="D130" s="12"/>
      <c r="E130" s="12"/>
      <c r="F130" s="8"/>
      <c r="G130" s="63"/>
      <c r="H130" s="8"/>
      <c r="I130" s="63"/>
      <c r="J130" s="8"/>
      <c r="K130" s="63"/>
      <c r="L130" s="8"/>
    </row>
    <row r="131" spans="1:12" ht="16.5" customHeight="1" x14ac:dyDescent="0.2">
      <c r="A131" s="7"/>
      <c r="B131" s="7" t="s">
        <v>55</v>
      </c>
      <c r="C131" s="7"/>
      <c r="D131" s="12"/>
      <c r="E131" s="12"/>
      <c r="F131" s="8">
        <v>-37460866</v>
      </c>
      <c r="G131" s="63"/>
      <c r="H131" s="8">
        <v>-37460866</v>
      </c>
      <c r="I131" s="63"/>
      <c r="J131" s="8">
        <v>-37460866</v>
      </c>
      <c r="K131" s="63"/>
      <c r="L131" s="8">
        <v>-37460866</v>
      </c>
    </row>
    <row r="132" spans="1:12" ht="16.5" customHeight="1" x14ac:dyDescent="0.2">
      <c r="A132" s="7" t="s">
        <v>56</v>
      </c>
      <c r="B132" s="7"/>
      <c r="C132" s="7"/>
      <c r="D132" s="2"/>
      <c r="E132" s="2"/>
      <c r="F132" s="8"/>
      <c r="G132" s="63"/>
      <c r="H132" s="8"/>
      <c r="I132" s="63"/>
      <c r="J132" s="8"/>
      <c r="K132" s="63"/>
      <c r="L132" s="8"/>
    </row>
    <row r="133" spans="1:12" ht="16.5" customHeight="1" x14ac:dyDescent="0.2">
      <c r="A133" s="7"/>
      <c r="B133" s="7" t="s">
        <v>57</v>
      </c>
      <c r="C133" s="7"/>
      <c r="D133" s="2"/>
      <c r="E133" s="2"/>
      <c r="F133" s="8">
        <v>-32713953</v>
      </c>
      <c r="G133" s="63"/>
      <c r="H133" s="8">
        <v>-32713953</v>
      </c>
      <c r="I133" s="63"/>
      <c r="J133" s="8">
        <v>0</v>
      </c>
      <c r="K133" s="63"/>
      <c r="L133" s="8">
        <v>0</v>
      </c>
    </row>
    <row r="134" spans="1:12" ht="16.5" customHeight="1" x14ac:dyDescent="0.2">
      <c r="A134" s="7" t="s">
        <v>58</v>
      </c>
      <c r="B134" s="7"/>
      <c r="C134" s="7"/>
      <c r="D134" s="2"/>
      <c r="E134" s="2"/>
      <c r="F134" s="8"/>
      <c r="G134" s="63"/>
      <c r="H134" s="8"/>
      <c r="I134" s="63"/>
      <c r="J134" s="8"/>
      <c r="K134" s="63"/>
      <c r="L134" s="8"/>
    </row>
    <row r="135" spans="1:12" ht="16.5" customHeight="1" x14ac:dyDescent="0.2">
      <c r="A135" s="7"/>
      <c r="B135" s="7" t="s">
        <v>59</v>
      </c>
      <c r="C135" s="22"/>
      <c r="D135" s="16"/>
      <c r="E135" s="2"/>
      <c r="F135" s="8">
        <v>39482409</v>
      </c>
      <c r="G135" s="63"/>
      <c r="H135" s="8">
        <v>39482409</v>
      </c>
      <c r="I135" s="63"/>
      <c r="J135" s="8">
        <v>39482409</v>
      </c>
      <c r="K135" s="63"/>
      <c r="L135" s="8">
        <v>39482409</v>
      </c>
    </row>
    <row r="136" spans="1:12" ht="16.5" customHeight="1" x14ac:dyDescent="0.2">
      <c r="A136" s="7"/>
      <c r="B136" s="7" t="s">
        <v>60</v>
      </c>
      <c r="C136" s="7"/>
      <c r="D136" s="2"/>
      <c r="E136" s="2"/>
      <c r="F136" s="8">
        <v>687474896</v>
      </c>
      <c r="G136" s="63"/>
      <c r="H136" s="8">
        <v>642408236</v>
      </c>
      <c r="I136" s="63"/>
      <c r="J136" s="8">
        <v>235058820.96000001</v>
      </c>
      <c r="K136" s="63"/>
      <c r="L136" s="8">
        <v>223624628</v>
      </c>
    </row>
    <row r="137" spans="1:12" ht="16.5" customHeight="1" x14ac:dyDescent="0.2">
      <c r="A137" s="7" t="s">
        <v>61</v>
      </c>
      <c r="B137" s="7"/>
      <c r="C137" s="7"/>
      <c r="D137" s="2"/>
      <c r="E137" s="2"/>
      <c r="F137" s="14">
        <v>2538529</v>
      </c>
      <c r="G137" s="63"/>
      <c r="H137" s="14">
        <v>2538529</v>
      </c>
      <c r="I137" s="63"/>
      <c r="J137" s="14">
        <v>2151913</v>
      </c>
      <c r="K137" s="63"/>
      <c r="L137" s="14">
        <v>2151913</v>
      </c>
    </row>
    <row r="138" spans="1:12" ht="16.5" customHeight="1" x14ac:dyDescent="0.2">
      <c r="A138" s="7"/>
      <c r="B138" s="7"/>
      <c r="C138" s="7"/>
      <c r="D138" s="2"/>
      <c r="E138" s="2"/>
      <c r="F138" s="8"/>
      <c r="G138" s="63"/>
      <c r="H138" s="8"/>
      <c r="I138" s="63"/>
      <c r="J138" s="8"/>
      <c r="K138" s="21"/>
      <c r="L138" s="8"/>
    </row>
    <row r="139" spans="1:12" ht="16.5" customHeight="1" x14ac:dyDescent="0.2">
      <c r="A139" s="11" t="s">
        <v>62</v>
      </c>
      <c r="B139" s="7"/>
      <c r="C139" s="7"/>
      <c r="D139" s="2"/>
      <c r="E139" s="2"/>
      <c r="F139" s="8"/>
      <c r="G139" s="19"/>
      <c r="H139" s="19"/>
      <c r="I139" s="19"/>
      <c r="J139" s="8"/>
      <c r="K139" s="19"/>
      <c r="L139" s="19"/>
    </row>
    <row r="140" spans="1:12" ht="16.5" customHeight="1" x14ac:dyDescent="0.2">
      <c r="A140" s="11"/>
      <c r="B140" s="11" t="s">
        <v>63</v>
      </c>
      <c r="C140" s="7"/>
      <c r="D140" s="2"/>
      <c r="E140" s="2"/>
      <c r="F140" s="8">
        <f>SUM(F127:F137)</f>
        <v>2933351262</v>
      </c>
      <c r="G140" s="63"/>
      <c r="H140" s="8">
        <f>SUM(H127:H137)</f>
        <v>2577593446</v>
      </c>
      <c r="I140" s="63"/>
      <c r="J140" s="8">
        <f>SUM(J127:J137)</f>
        <v>2513262523.96</v>
      </c>
      <c r="K140" s="21"/>
      <c r="L140" s="8">
        <f>SUM(L127:L137)</f>
        <v>2191137175</v>
      </c>
    </row>
    <row r="141" spans="1:12" ht="16.5" customHeight="1" x14ac:dyDescent="0.2">
      <c r="A141" s="13" t="s">
        <v>64</v>
      </c>
      <c r="B141" s="7"/>
      <c r="C141" s="7"/>
      <c r="D141" s="12"/>
      <c r="E141" s="12"/>
      <c r="F141" s="14">
        <v>70602</v>
      </c>
      <c r="G141" s="63"/>
      <c r="H141" s="14">
        <v>67929</v>
      </c>
      <c r="I141" s="63"/>
      <c r="J141" s="14">
        <v>0</v>
      </c>
      <c r="K141" s="63"/>
      <c r="L141" s="14">
        <v>0</v>
      </c>
    </row>
    <row r="142" spans="1:12" ht="16.5" customHeight="1" x14ac:dyDescent="0.2">
      <c r="A142" s="11"/>
      <c r="B142" s="7"/>
      <c r="C142" s="7"/>
      <c r="D142" s="2"/>
      <c r="E142" s="2"/>
      <c r="F142" s="8"/>
      <c r="G142" s="63"/>
      <c r="H142" s="8"/>
      <c r="I142" s="63"/>
      <c r="J142" s="8"/>
      <c r="K142" s="21"/>
      <c r="L142" s="8"/>
    </row>
    <row r="143" spans="1:12" ht="16.5" customHeight="1" x14ac:dyDescent="0.2">
      <c r="A143" s="11" t="s">
        <v>65</v>
      </c>
      <c r="B143" s="7"/>
      <c r="C143" s="7"/>
      <c r="D143" s="2"/>
      <c r="E143" s="2"/>
      <c r="F143" s="14">
        <f>SUM(F140:F141)</f>
        <v>2933421864</v>
      </c>
      <c r="G143" s="63"/>
      <c r="H143" s="14">
        <f>SUM(H140:H141)</f>
        <v>2577661375</v>
      </c>
      <c r="I143" s="63"/>
      <c r="J143" s="14">
        <f>SUM(J140:J141)</f>
        <v>2513262523.96</v>
      </c>
      <c r="K143" s="21"/>
      <c r="L143" s="14">
        <f>SUM(L140:L141)</f>
        <v>2191137175</v>
      </c>
    </row>
    <row r="144" spans="1:12" ht="16.5" customHeight="1" x14ac:dyDescent="0.2">
      <c r="A144" s="11"/>
      <c r="B144" s="7"/>
      <c r="C144" s="7"/>
      <c r="D144" s="2"/>
      <c r="E144" s="2"/>
      <c r="F144" s="8"/>
      <c r="G144" s="63"/>
      <c r="H144" s="8"/>
      <c r="I144" s="63"/>
      <c r="J144" s="8"/>
      <c r="K144" s="21"/>
      <c r="L144" s="8"/>
    </row>
    <row r="145" spans="1:12" ht="16.5" customHeight="1" thickBot="1" x14ac:dyDescent="0.25">
      <c r="A145" s="11" t="s">
        <v>66</v>
      </c>
      <c r="B145" s="7"/>
      <c r="C145" s="7"/>
      <c r="D145" s="2"/>
      <c r="E145" s="2"/>
      <c r="F145" s="66">
        <f>SUM(F91+F143)</f>
        <v>3705708951</v>
      </c>
      <c r="G145" s="63"/>
      <c r="H145" s="66">
        <f>SUM(H91+H143)</f>
        <v>3423053337</v>
      </c>
      <c r="I145" s="63"/>
      <c r="J145" s="66">
        <f>SUM(J91+J143)</f>
        <v>2816119090.96</v>
      </c>
      <c r="K145" s="21"/>
      <c r="L145" s="66">
        <f>SUM(L91+L143)</f>
        <v>2520702332</v>
      </c>
    </row>
    <row r="146" spans="1:12" ht="16.5" customHeight="1" thickTop="1" x14ac:dyDescent="0.2">
      <c r="A146" s="1"/>
      <c r="B146" s="7"/>
      <c r="C146" s="7"/>
      <c r="D146" s="2"/>
      <c r="E146" s="2"/>
      <c r="F146" s="23"/>
      <c r="G146" s="24"/>
      <c r="H146" s="23"/>
      <c r="I146" s="24"/>
      <c r="J146" s="23"/>
      <c r="K146" s="25"/>
      <c r="L146" s="23"/>
    </row>
    <row r="147" spans="1:12" ht="16.5" customHeight="1" x14ac:dyDescent="0.2">
      <c r="A147" s="1"/>
      <c r="B147" s="7"/>
      <c r="C147" s="7"/>
      <c r="D147" s="2"/>
      <c r="E147" s="2"/>
      <c r="F147" s="23"/>
      <c r="G147" s="24"/>
      <c r="H147" s="23"/>
      <c r="I147" s="24"/>
      <c r="J147" s="23"/>
      <c r="K147" s="25"/>
      <c r="L147" s="23"/>
    </row>
    <row r="148" spans="1:12" ht="18" customHeight="1" x14ac:dyDescent="0.2">
      <c r="A148" s="1"/>
      <c r="B148" s="7"/>
      <c r="C148" s="7"/>
      <c r="D148" s="2"/>
      <c r="E148" s="2"/>
      <c r="F148" s="23"/>
      <c r="G148" s="24"/>
      <c r="H148" s="23"/>
      <c r="I148" s="24"/>
      <c r="J148" s="23"/>
      <c r="K148" s="25"/>
      <c r="L148" s="23"/>
    </row>
    <row r="149" spans="1:12" ht="18" customHeight="1" x14ac:dyDescent="0.2">
      <c r="A149" s="1"/>
      <c r="B149" s="7"/>
      <c r="C149" s="7"/>
      <c r="D149" s="2"/>
      <c r="E149" s="2"/>
      <c r="F149" s="23"/>
      <c r="G149" s="24"/>
      <c r="H149" s="23"/>
      <c r="I149" s="24"/>
      <c r="J149" s="23"/>
      <c r="K149" s="25"/>
      <c r="L149" s="23"/>
    </row>
    <row r="150" spans="1:12" ht="18" customHeight="1" x14ac:dyDescent="0.2">
      <c r="A150" s="1"/>
      <c r="B150" s="7"/>
      <c r="C150" s="7"/>
      <c r="D150" s="2"/>
      <c r="E150" s="2"/>
      <c r="F150" s="23"/>
      <c r="G150" s="24"/>
      <c r="H150" s="23"/>
      <c r="I150" s="24"/>
      <c r="J150" s="23"/>
      <c r="K150" s="25"/>
      <c r="L150" s="23"/>
    </row>
    <row r="151" spans="1:12" ht="18" customHeight="1" x14ac:dyDescent="0.2">
      <c r="A151" s="1"/>
      <c r="B151" s="7"/>
      <c r="C151" s="7"/>
      <c r="D151" s="2"/>
      <c r="E151" s="2"/>
      <c r="F151" s="23"/>
      <c r="G151" s="24"/>
      <c r="H151" s="23"/>
      <c r="I151" s="24"/>
      <c r="J151" s="23"/>
      <c r="K151" s="25"/>
      <c r="L151" s="23"/>
    </row>
    <row r="152" spans="1:12" ht="16.5" customHeight="1" x14ac:dyDescent="0.2">
      <c r="A152" s="1"/>
      <c r="B152" s="7"/>
      <c r="C152" s="7"/>
      <c r="D152" s="2"/>
      <c r="E152" s="2"/>
      <c r="F152" s="23"/>
      <c r="G152" s="24"/>
      <c r="H152" s="23"/>
      <c r="I152" s="24"/>
      <c r="J152" s="23"/>
      <c r="K152" s="25"/>
      <c r="L152" s="23"/>
    </row>
    <row r="153" spans="1:12" ht="21.9" customHeight="1" x14ac:dyDescent="0.2">
      <c r="A153" s="17" t="str">
        <f>A51</f>
        <v>The accompanying condensed notes to the interim financial information are an integral part of this interim financial information.</v>
      </c>
      <c r="B153" s="20"/>
      <c r="C153" s="20"/>
      <c r="D153" s="20"/>
      <c r="E153" s="20"/>
      <c r="F153" s="67"/>
      <c r="G153" s="67"/>
      <c r="H153" s="67"/>
      <c r="I153" s="67"/>
      <c r="J153" s="67"/>
      <c r="K153" s="67"/>
      <c r="L153" s="67"/>
    </row>
  </sheetData>
  <mergeCells count="12">
    <mergeCell ref="F58:H58"/>
    <mergeCell ref="J58:L58"/>
    <mergeCell ref="F108:H108"/>
    <mergeCell ref="J108:L108"/>
    <mergeCell ref="F109:H109"/>
    <mergeCell ref="J109:L109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  <ignoredErrors>
    <ignoredError sqref="I112 K112 G112 I61 K61 G61 I10 K10 G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FA545-CA57-479B-B954-82E58F01ED6E}">
  <dimension ref="A1:L100"/>
  <sheetViews>
    <sheetView zoomScale="110" zoomScaleNormal="110" zoomScaleSheetLayoutView="70" workbookViewId="0">
      <selection activeCell="C9" sqref="C9"/>
    </sheetView>
  </sheetViews>
  <sheetFormatPr defaultColWidth="9.109375" defaultRowHeight="16.5" customHeight="1" x14ac:dyDescent="0.2"/>
  <cols>
    <col min="1" max="2" width="1.44140625" style="57" customWidth="1"/>
    <col min="3" max="3" width="34.44140625" style="57" customWidth="1"/>
    <col min="4" max="4" width="5.6640625" style="57" bestFit="1" customWidth="1"/>
    <col min="5" max="5" width="0.5546875" style="57" customWidth="1"/>
    <col min="6" max="6" width="12.33203125" style="57" customWidth="1"/>
    <col min="7" max="7" width="0.5546875" style="57" customWidth="1"/>
    <col min="8" max="8" width="12.33203125" style="57" customWidth="1"/>
    <col min="9" max="9" width="0.5546875" style="57" customWidth="1"/>
    <col min="10" max="10" width="12.33203125" style="57" customWidth="1"/>
    <col min="11" max="11" width="0.5546875" style="57" customWidth="1"/>
    <col min="12" max="12" width="12.33203125" style="57" customWidth="1"/>
    <col min="13" max="16384" width="9.109375" style="57"/>
  </cols>
  <sheetData>
    <row r="1" spans="1:12" ht="16.5" customHeight="1" x14ac:dyDescent="0.2">
      <c r="A1" s="1" t="s">
        <v>0</v>
      </c>
      <c r="B1" s="1"/>
      <c r="C1" s="1"/>
      <c r="D1" s="27"/>
      <c r="E1" s="1"/>
      <c r="F1" s="59"/>
      <c r="G1" s="76"/>
      <c r="H1" s="59"/>
      <c r="I1" s="77"/>
      <c r="J1" s="59"/>
      <c r="K1" s="76"/>
      <c r="L1" s="59"/>
    </row>
    <row r="2" spans="1:12" ht="16.5" customHeight="1" x14ac:dyDescent="0.2">
      <c r="A2" s="1" t="s">
        <v>67</v>
      </c>
      <c r="B2" s="1"/>
      <c r="C2" s="1"/>
      <c r="D2" s="27"/>
      <c r="E2" s="1"/>
      <c r="F2" s="59"/>
      <c r="G2" s="76"/>
      <c r="H2" s="59"/>
      <c r="I2" s="77"/>
      <c r="J2" s="59"/>
      <c r="K2" s="76"/>
      <c r="L2" s="59"/>
    </row>
    <row r="3" spans="1:12" ht="16.5" customHeight="1" x14ac:dyDescent="0.2">
      <c r="A3" s="4" t="s">
        <v>193</v>
      </c>
      <c r="B3" s="4"/>
      <c r="C3" s="4"/>
      <c r="D3" s="28"/>
      <c r="E3" s="4"/>
      <c r="F3" s="61"/>
      <c r="G3" s="78"/>
      <c r="H3" s="61"/>
      <c r="I3" s="79"/>
      <c r="J3" s="61"/>
      <c r="K3" s="78"/>
      <c r="L3" s="61"/>
    </row>
    <row r="4" spans="1:12" ht="16.5" customHeight="1" x14ac:dyDescent="0.2">
      <c r="A4" s="7"/>
      <c r="B4" s="7"/>
      <c r="C4" s="7"/>
      <c r="D4" s="2"/>
      <c r="E4" s="2"/>
      <c r="F4" s="8"/>
      <c r="G4" s="63"/>
      <c r="H4" s="8"/>
      <c r="I4" s="63"/>
      <c r="J4" s="8"/>
      <c r="K4" s="8"/>
      <c r="L4" s="8"/>
    </row>
    <row r="5" spans="1:12" ht="16.5" customHeight="1" x14ac:dyDescent="0.2">
      <c r="A5" s="7"/>
      <c r="B5" s="7"/>
      <c r="C5" s="7"/>
      <c r="D5" s="2"/>
      <c r="E5" s="2"/>
      <c r="F5" s="8"/>
      <c r="G5" s="63"/>
      <c r="H5" s="8"/>
      <c r="I5" s="63"/>
      <c r="J5" s="8"/>
      <c r="K5" s="8"/>
      <c r="L5" s="8"/>
    </row>
    <row r="6" spans="1:12" ht="16.5" customHeight="1" x14ac:dyDescent="0.2">
      <c r="A6" s="7"/>
      <c r="B6" s="7"/>
      <c r="C6" s="7"/>
      <c r="D6" s="2"/>
      <c r="E6" s="2"/>
      <c r="F6" s="91" t="s">
        <v>2</v>
      </c>
      <c r="G6" s="91"/>
      <c r="H6" s="91"/>
      <c r="I6" s="59"/>
      <c r="J6" s="91" t="s">
        <v>3</v>
      </c>
      <c r="K6" s="91"/>
      <c r="L6" s="91"/>
    </row>
    <row r="7" spans="1:12" ht="16.5" customHeight="1" x14ac:dyDescent="0.2">
      <c r="A7" s="9"/>
      <c r="B7" s="7"/>
      <c r="C7" s="7"/>
      <c r="D7" s="9"/>
      <c r="E7" s="7"/>
      <c r="F7" s="93" t="s">
        <v>4</v>
      </c>
      <c r="G7" s="93"/>
      <c r="H7" s="93"/>
      <c r="I7" s="80"/>
      <c r="J7" s="94" t="s">
        <v>4</v>
      </c>
      <c r="K7" s="94"/>
      <c r="L7" s="94"/>
    </row>
    <row r="8" spans="1:12" ht="16.5" customHeight="1" x14ac:dyDescent="0.2">
      <c r="A8" s="1"/>
      <c r="B8" s="1"/>
      <c r="C8" s="1"/>
      <c r="D8" s="27"/>
      <c r="E8" s="1"/>
      <c r="F8" s="65" t="s">
        <v>194</v>
      </c>
      <c r="G8" s="60"/>
      <c r="H8" s="65" t="s">
        <v>159</v>
      </c>
      <c r="I8" s="60"/>
      <c r="J8" s="65" t="s">
        <v>194</v>
      </c>
      <c r="K8" s="60"/>
      <c r="L8" s="65" t="s">
        <v>159</v>
      </c>
    </row>
    <row r="9" spans="1:12" ht="16.5" customHeight="1" x14ac:dyDescent="0.2">
      <c r="A9" s="1"/>
      <c r="B9" s="1"/>
      <c r="C9" s="1"/>
      <c r="D9" s="28" t="s">
        <v>68</v>
      </c>
      <c r="E9" s="1"/>
      <c r="F9" s="73" t="s">
        <v>9</v>
      </c>
      <c r="G9" s="71"/>
      <c r="H9" s="73" t="s">
        <v>9</v>
      </c>
      <c r="I9" s="60"/>
      <c r="J9" s="73" t="s">
        <v>9</v>
      </c>
      <c r="K9" s="71"/>
      <c r="L9" s="73" t="s">
        <v>9</v>
      </c>
    </row>
    <row r="10" spans="1:12" ht="16.5" customHeight="1" x14ac:dyDescent="0.2">
      <c r="A10" s="7"/>
      <c r="B10" s="7"/>
      <c r="C10" s="7"/>
      <c r="D10" s="18"/>
      <c r="E10" s="7"/>
      <c r="F10" s="8"/>
      <c r="G10" s="29"/>
      <c r="H10" s="8"/>
      <c r="I10" s="29"/>
      <c r="J10" s="8"/>
      <c r="K10" s="29"/>
      <c r="L10" s="8"/>
    </row>
    <row r="11" spans="1:12" ht="16.5" customHeight="1" x14ac:dyDescent="0.2">
      <c r="A11" s="7" t="s">
        <v>171</v>
      </c>
      <c r="B11" s="7"/>
      <c r="C11" s="7"/>
      <c r="D11" s="18"/>
      <c r="E11" s="7"/>
      <c r="F11" s="8">
        <v>221779763</v>
      </c>
      <c r="G11" s="8"/>
      <c r="H11" s="8">
        <v>242839701</v>
      </c>
      <c r="I11" s="8"/>
      <c r="J11" s="8">
        <v>102016694</v>
      </c>
      <c r="K11" s="8"/>
      <c r="L11" s="8">
        <v>110779247</v>
      </c>
    </row>
    <row r="12" spans="1:12" ht="16.5" customHeight="1" x14ac:dyDescent="0.2">
      <c r="A12" s="7" t="s">
        <v>69</v>
      </c>
      <c r="B12" s="7"/>
      <c r="C12" s="7"/>
      <c r="D12" s="18"/>
      <c r="E12" s="7"/>
      <c r="F12" s="8"/>
      <c r="G12" s="8"/>
      <c r="H12" s="8"/>
      <c r="I12" s="8"/>
      <c r="J12" s="8"/>
      <c r="K12" s="8"/>
      <c r="L12" s="8"/>
    </row>
    <row r="13" spans="1:12" ht="16.5" customHeight="1" x14ac:dyDescent="0.2">
      <c r="A13" s="7"/>
      <c r="B13" s="7" t="s">
        <v>153</v>
      </c>
      <c r="C13" s="7"/>
      <c r="D13" s="30"/>
      <c r="E13" s="7"/>
      <c r="F13" s="8">
        <v>69005622</v>
      </c>
      <c r="G13" s="8"/>
      <c r="H13" s="8">
        <v>15324821</v>
      </c>
      <c r="I13" s="8"/>
      <c r="J13" s="8">
        <v>0</v>
      </c>
      <c r="K13" s="8"/>
      <c r="L13" s="8">
        <v>0</v>
      </c>
    </row>
    <row r="14" spans="1:12" ht="16.5" customHeight="1" x14ac:dyDescent="0.2">
      <c r="A14" s="7" t="s">
        <v>172</v>
      </c>
      <c r="B14" s="7"/>
      <c r="C14" s="7"/>
      <c r="D14" s="30"/>
      <c r="E14" s="7"/>
      <c r="F14" s="8">
        <v>-152982307</v>
      </c>
      <c r="G14" s="8"/>
      <c r="H14" s="8">
        <v>-152392206</v>
      </c>
      <c r="I14" s="8"/>
      <c r="J14" s="8">
        <v>-76549935</v>
      </c>
      <c r="K14" s="8"/>
      <c r="L14" s="8">
        <v>-80509388</v>
      </c>
    </row>
    <row r="15" spans="1:12" ht="16.5" customHeight="1" x14ac:dyDescent="0.2">
      <c r="A15" s="7" t="s">
        <v>70</v>
      </c>
      <c r="B15" s="7"/>
      <c r="C15" s="7"/>
      <c r="D15" s="30"/>
      <c r="E15" s="7"/>
      <c r="F15" s="8"/>
      <c r="G15" s="8"/>
      <c r="H15" s="8"/>
      <c r="I15" s="8"/>
      <c r="J15" s="8"/>
      <c r="K15" s="8"/>
      <c r="L15" s="8"/>
    </row>
    <row r="16" spans="1:12" ht="16.5" customHeight="1" x14ac:dyDescent="0.2">
      <c r="A16" s="9"/>
      <c r="B16" s="7" t="s">
        <v>153</v>
      </c>
      <c r="C16" s="7"/>
      <c r="D16" s="30"/>
      <c r="E16" s="7"/>
      <c r="F16" s="14">
        <v>-69005622</v>
      </c>
      <c r="G16" s="29"/>
      <c r="H16" s="14">
        <v>-15324821</v>
      </c>
      <c r="I16" s="29"/>
      <c r="J16" s="14">
        <v>0</v>
      </c>
      <c r="K16" s="29"/>
      <c r="L16" s="14">
        <v>0</v>
      </c>
    </row>
    <row r="17" spans="1:12" ht="16.5" customHeight="1" x14ac:dyDescent="0.2">
      <c r="A17" s="7"/>
      <c r="B17" s="7"/>
      <c r="C17" s="7"/>
      <c r="D17" s="18"/>
      <c r="E17" s="7"/>
      <c r="F17" s="8"/>
      <c r="G17" s="29"/>
      <c r="H17" s="8"/>
      <c r="I17" s="29"/>
      <c r="J17" s="8"/>
      <c r="K17" s="29"/>
      <c r="L17" s="8"/>
    </row>
    <row r="18" spans="1:12" ht="16.5" customHeight="1" x14ac:dyDescent="0.2">
      <c r="A18" s="1" t="s">
        <v>71</v>
      </c>
      <c r="B18" s="7"/>
      <c r="C18" s="7"/>
      <c r="D18" s="18"/>
      <c r="E18" s="7"/>
      <c r="F18" s="8">
        <f>SUM(F11:F16)</f>
        <v>68797456</v>
      </c>
      <c r="G18" s="8"/>
      <c r="H18" s="8">
        <f>SUM(H11:H16)</f>
        <v>90447495</v>
      </c>
      <c r="I18" s="8"/>
      <c r="J18" s="8">
        <f>SUM(J11:J16)</f>
        <v>25466759</v>
      </c>
      <c r="K18" s="29"/>
      <c r="L18" s="8">
        <f>SUM(L11:L16)</f>
        <v>30269859</v>
      </c>
    </row>
    <row r="19" spans="1:12" ht="16.5" customHeight="1" x14ac:dyDescent="0.2">
      <c r="A19" s="7" t="s">
        <v>72</v>
      </c>
      <c r="B19" s="7"/>
      <c r="C19" s="7"/>
      <c r="D19" s="18"/>
      <c r="E19" s="7"/>
      <c r="F19" s="8">
        <v>177075</v>
      </c>
      <c r="G19" s="31"/>
      <c r="H19" s="8">
        <v>836020</v>
      </c>
      <c r="I19" s="31"/>
      <c r="J19" s="8">
        <v>9993190</v>
      </c>
      <c r="K19" s="31"/>
      <c r="L19" s="8">
        <v>10714061</v>
      </c>
    </row>
    <row r="20" spans="1:12" ht="16.5" customHeight="1" x14ac:dyDescent="0.2">
      <c r="A20" s="7" t="s">
        <v>186</v>
      </c>
      <c r="B20" s="7"/>
      <c r="C20" s="7"/>
      <c r="D20" s="18"/>
      <c r="E20" s="7"/>
      <c r="F20" s="8">
        <v>26085</v>
      </c>
      <c r="G20" s="29"/>
      <c r="H20" s="8">
        <v>-972412</v>
      </c>
      <c r="I20" s="29"/>
      <c r="J20" s="8">
        <v>0</v>
      </c>
      <c r="K20" s="29"/>
      <c r="L20" s="8">
        <v>0</v>
      </c>
    </row>
    <row r="21" spans="1:12" ht="16.5" customHeight="1" x14ac:dyDescent="0.2">
      <c r="A21" s="7" t="s">
        <v>73</v>
      </c>
      <c r="B21" s="7"/>
      <c r="C21" s="7"/>
      <c r="D21" s="33"/>
      <c r="E21" s="29"/>
      <c r="F21" s="8">
        <v>-14156561</v>
      </c>
      <c r="G21" s="29"/>
      <c r="H21" s="8">
        <v>-11330334</v>
      </c>
      <c r="I21" s="29"/>
      <c r="J21" s="8">
        <v>-18772293</v>
      </c>
      <c r="K21" s="29"/>
      <c r="L21" s="8">
        <v>-14530972</v>
      </c>
    </row>
    <row r="22" spans="1:12" ht="16.5" customHeight="1" x14ac:dyDescent="0.2">
      <c r="A22" s="7" t="s">
        <v>74</v>
      </c>
      <c r="B22" s="7"/>
      <c r="C22" s="7"/>
      <c r="D22" s="18"/>
      <c r="E22" s="7"/>
      <c r="F22" s="14">
        <v>-7951699</v>
      </c>
      <c r="G22" s="29"/>
      <c r="H22" s="14">
        <v>-11179869</v>
      </c>
      <c r="I22" s="29"/>
      <c r="J22" s="14">
        <v>-3043054</v>
      </c>
      <c r="K22" s="29"/>
      <c r="L22" s="14">
        <v>-4039894</v>
      </c>
    </row>
    <row r="23" spans="1:12" ht="16.5" customHeight="1" x14ac:dyDescent="0.2">
      <c r="A23" s="7"/>
      <c r="B23" s="7"/>
      <c r="C23" s="7"/>
      <c r="D23" s="18"/>
      <c r="E23" s="7"/>
      <c r="F23" s="8"/>
      <c r="G23" s="29"/>
      <c r="H23" s="8"/>
      <c r="I23" s="29"/>
      <c r="J23" s="8"/>
      <c r="K23" s="29"/>
      <c r="L23" s="8"/>
    </row>
    <row r="24" spans="1:12" ht="16.5" customHeight="1" x14ac:dyDescent="0.2">
      <c r="A24" s="1" t="s">
        <v>75</v>
      </c>
      <c r="B24" s="7"/>
      <c r="C24" s="7"/>
      <c r="D24" s="18"/>
      <c r="E24" s="7"/>
      <c r="F24" s="8">
        <f>SUM(F18:F22)</f>
        <v>46892356</v>
      </c>
      <c r="G24" s="8"/>
      <c r="H24" s="8">
        <f>SUM(H18:H22)</f>
        <v>67800900</v>
      </c>
      <c r="I24" s="8"/>
      <c r="J24" s="8">
        <f>SUM(J18:J22)</f>
        <v>13644602</v>
      </c>
      <c r="K24" s="8"/>
      <c r="L24" s="8">
        <f>SUM(L18:L22)</f>
        <v>22413054</v>
      </c>
    </row>
    <row r="25" spans="1:12" ht="16.5" customHeight="1" x14ac:dyDescent="0.2">
      <c r="A25" s="7" t="s">
        <v>204</v>
      </c>
      <c r="B25" s="7"/>
      <c r="C25" s="7"/>
      <c r="D25" s="18">
        <v>16</v>
      </c>
      <c r="E25" s="7"/>
      <c r="F25" s="14">
        <v>-1825699</v>
      </c>
      <c r="G25" s="29"/>
      <c r="H25" s="14">
        <v>-3472568</v>
      </c>
      <c r="I25" s="29"/>
      <c r="J25" s="14">
        <v>-2210409</v>
      </c>
      <c r="K25" s="29"/>
      <c r="L25" s="14">
        <v>-3359956</v>
      </c>
    </row>
    <row r="26" spans="1:12" ht="16.5" customHeight="1" x14ac:dyDescent="0.2">
      <c r="A26" s="7"/>
      <c r="B26" s="7"/>
      <c r="C26" s="7"/>
      <c r="D26" s="18"/>
      <c r="E26" s="7"/>
      <c r="F26" s="8"/>
      <c r="G26" s="29"/>
      <c r="H26" s="8"/>
      <c r="I26" s="29"/>
      <c r="J26" s="8"/>
      <c r="K26" s="29"/>
      <c r="L26" s="8"/>
    </row>
    <row r="27" spans="1:12" ht="16.5" customHeight="1" x14ac:dyDescent="0.2">
      <c r="A27" s="1" t="s">
        <v>76</v>
      </c>
      <c r="B27" s="7"/>
      <c r="C27" s="7"/>
      <c r="D27" s="18"/>
      <c r="E27" s="7"/>
      <c r="F27" s="14">
        <f>SUM(F24:F25)</f>
        <v>45066657</v>
      </c>
      <c r="G27" s="8"/>
      <c r="H27" s="14">
        <f>SUM(H24:H25)</f>
        <v>64328332</v>
      </c>
      <c r="I27" s="8"/>
      <c r="J27" s="14">
        <f>SUM(J24:J25)</f>
        <v>11434193</v>
      </c>
      <c r="K27" s="8"/>
      <c r="L27" s="14">
        <f>SUM(L24:L25)</f>
        <v>19053098</v>
      </c>
    </row>
    <row r="28" spans="1:12" ht="16.5" customHeight="1" x14ac:dyDescent="0.2">
      <c r="A28" s="7"/>
      <c r="B28" s="7"/>
      <c r="C28" s="7"/>
      <c r="D28" s="18"/>
      <c r="E28" s="7"/>
      <c r="F28" s="8"/>
      <c r="G28" s="29"/>
      <c r="H28" s="8"/>
      <c r="I28" s="29"/>
      <c r="J28" s="8"/>
      <c r="K28" s="29"/>
      <c r="L28" s="8"/>
    </row>
    <row r="29" spans="1:12" ht="16.5" customHeight="1" x14ac:dyDescent="0.2">
      <c r="A29" s="1" t="s">
        <v>178</v>
      </c>
      <c r="B29" s="7"/>
      <c r="C29" s="7"/>
      <c r="D29" s="18"/>
      <c r="E29" s="7"/>
      <c r="F29" s="8"/>
      <c r="G29" s="29"/>
      <c r="H29" s="8"/>
      <c r="I29" s="29"/>
      <c r="J29" s="8"/>
      <c r="K29" s="29"/>
      <c r="L29" s="8"/>
    </row>
    <row r="30" spans="1:12" ht="16.5" customHeight="1" x14ac:dyDescent="0.2">
      <c r="A30" s="7"/>
      <c r="B30" s="7"/>
      <c r="C30" s="7"/>
      <c r="D30" s="18"/>
      <c r="E30" s="7"/>
      <c r="F30" s="8"/>
      <c r="G30" s="29"/>
      <c r="H30" s="8"/>
      <c r="I30" s="29"/>
      <c r="J30" s="8"/>
      <c r="K30" s="29"/>
      <c r="L30" s="8"/>
    </row>
    <row r="31" spans="1:12" ht="16.5" customHeight="1" x14ac:dyDescent="0.2">
      <c r="A31" s="1" t="s">
        <v>166</v>
      </c>
      <c r="B31" s="1"/>
      <c r="C31" s="7"/>
      <c r="F31" s="8"/>
      <c r="G31" s="29"/>
      <c r="H31" s="8"/>
      <c r="I31" s="29"/>
      <c r="J31" s="8"/>
      <c r="K31" s="29"/>
      <c r="L31" s="8"/>
    </row>
    <row r="32" spans="1:12" ht="16.5" customHeight="1" x14ac:dyDescent="0.2">
      <c r="A32" s="1"/>
      <c r="B32" s="1" t="s">
        <v>167</v>
      </c>
      <c r="C32" s="7"/>
      <c r="D32" s="18"/>
      <c r="E32" s="7"/>
      <c r="F32" s="8"/>
      <c r="G32" s="29"/>
      <c r="H32" s="8"/>
      <c r="I32" s="29"/>
      <c r="J32" s="8"/>
      <c r="K32" s="29"/>
      <c r="L32" s="8"/>
    </row>
    <row r="33" spans="1:12" ht="16.5" customHeight="1" x14ac:dyDescent="0.2">
      <c r="A33" s="7"/>
      <c r="B33" s="15" t="s">
        <v>168</v>
      </c>
      <c r="C33" s="7"/>
      <c r="D33" s="18"/>
      <c r="E33" s="7"/>
      <c r="F33" s="8"/>
      <c r="G33" s="29"/>
      <c r="H33" s="8"/>
      <c r="I33" s="29"/>
      <c r="J33" s="8"/>
      <c r="K33" s="29"/>
      <c r="L33" s="8"/>
    </row>
    <row r="34" spans="1:12" ht="16.5" customHeight="1" x14ac:dyDescent="0.2">
      <c r="A34" s="7"/>
      <c r="B34" s="7"/>
      <c r="C34" s="7" t="s">
        <v>169</v>
      </c>
      <c r="D34" s="18"/>
      <c r="E34" s="7"/>
      <c r="F34" s="14">
        <v>0</v>
      </c>
      <c r="G34" s="29"/>
      <c r="H34" s="14">
        <v>2275624</v>
      </c>
      <c r="I34" s="29"/>
      <c r="J34" s="14">
        <v>0</v>
      </c>
      <c r="K34" s="29"/>
      <c r="L34" s="14">
        <v>2002760</v>
      </c>
    </row>
    <row r="35" spans="1:12" ht="16.5" customHeight="1" x14ac:dyDescent="0.2">
      <c r="A35" s="1"/>
      <c r="B35" s="7"/>
      <c r="C35" s="7"/>
      <c r="D35" s="18"/>
      <c r="E35" s="7"/>
      <c r="F35" s="8"/>
      <c r="G35" s="29"/>
      <c r="H35" s="8"/>
      <c r="I35" s="29"/>
      <c r="J35" s="8"/>
      <c r="K35" s="29"/>
      <c r="L35" s="8"/>
    </row>
    <row r="36" spans="1:12" ht="16.5" customHeight="1" thickBot="1" x14ac:dyDescent="0.25">
      <c r="A36" s="1" t="s">
        <v>77</v>
      </c>
      <c r="B36" s="7"/>
      <c r="C36" s="7"/>
      <c r="D36" s="18"/>
      <c r="E36" s="7"/>
      <c r="F36" s="66">
        <f>SUM(F27:F34)</f>
        <v>45066657</v>
      </c>
      <c r="G36" s="31"/>
      <c r="H36" s="66">
        <f>SUM(H27:H34)</f>
        <v>66603956</v>
      </c>
      <c r="I36" s="32"/>
      <c r="J36" s="66">
        <f>SUM(J27:J34)</f>
        <v>11434193</v>
      </c>
      <c r="K36" s="31"/>
      <c r="L36" s="66">
        <f>SUM(L27:L34)</f>
        <v>21055858</v>
      </c>
    </row>
    <row r="37" spans="1:12" ht="16.5" customHeight="1" thickTop="1" x14ac:dyDescent="0.2">
      <c r="A37" s="1"/>
      <c r="B37" s="7"/>
      <c r="C37" s="7"/>
      <c r="D37" s="18"/>
      <c r="E37" s="7"/>
      <c r="F37" s="8"/>
      <c r="G37" s="31"/>
      <c r="H37" s="8"/>
      <c r="I37" s="32"/>
      <c r="J37" s="8"/>
      <c r="K37" s="31"/>
      <c r="L37" s="8"/>
    </row>
    <row r="38" spans="1:12" ht="16.5" customHeight="1" x14ac:dyDescent="0.2">
      <c r="A38" s="1"/>
      <c r="B38" s="7"/>
      <c r="C38" s="7"/>
      <c r="D38" s="18"/>
      <c r="E38" s="7"/>
      <c r="F38" s="8"/>
      <c r="G38" s="31"/>
      <c r="H38" s="8"/>
      <c r="I38" s="8"/>
      <c r="J38" s="8"/>
      <c r="K38" s="8"/>
      <c r="L38" s="8"/>
    </row>
    <row r="39" spans="1:12" ht="16.5" customHeight="1" x14ac:dyDescent="0.2">
      <c r="A39" s="1"/>
      <c r="B39" s="7"/>
      <c r="C39" s="7"/>
      <c r="D39" s="18"/>
      <c r="E39" s="7"/>
      <c r="F39" s="8"/>
      <c r="G39" s="31"/>
      <c r="H39" s="8"/>
      <c r="I39" s="8"/>
      <c r="J39" s="8"/>
      <c r="K39" s="8"/>
      <c r="L39" s="8"/>
    </row>
    <row r="40" spans="1:12" ht="16.5" customHeight="1" x14ac:dyDescent="0.2">
      <c r="A40" s="1"/>
      <c r="B40" s="7"/>
      <c r="C40" s="7"/>
      <c r="D40" s="18"/>
      <c r="E40" s="7"/>
      <c r="F40" s="8"/>
      <c r="G40" s="31"/>
      <c r="H40" s="8"/>
      <c r="I40" s="32"/>
      <c r="J40" s="8"/>
      <c r="K40" s="31"/>
      <c r="L40" s="8"/>
    </row>
    <row r="41" spans="1:12" ht="16.5" customHeight="1" x14ac:dyDescent="0.2">
      <c r="A41" s="1"/>
      <c r="B41" s="7"/>
      <c r="C41" s="7"/>
      <c r="D41" s="18"/>
      <c r="E41" s="7"/>
      <c r="F41" s="8"/>
      <c r="G41" s="31"/>
      <c r="H41" s="8"/>
      <c r="I41" s="32"/>
      <c r="J41" s="8"/>
      <c r="K41" s="31"/>
      <c r="L41" s="8"/>
    </row>
    <row r="42" spans="1:12" ht="16.5" customHeight="1" x14ac:dyDescent="0.2">
      <c r="A42" s="1"/>
      <c r="B42" s="7"/>
      <c r="C42" s="7"/>
      <c r="D42" s="18"/>
      <c r="E42" s="7"/>
      <c r="F42" s="8"/>
      <c r="G42" s="31"/>
      <c r="H42" s="8"/>
      <c r="I42" s="32"/>
      <c r="J42" s="8"/>
      <c r="K42" s="31"/>
      <c r="L42" s="8"/>
    </row>
    <row r="43" spans="1:12" ht="16.5" customHeight="1" x14ac:dyDescent="0.2">
      <c r="A43" s="1"/>
      <c r="B43" s="7"/>
      <c r="C43" s="7"/>
      <c r="D43" s="18"/>
      <c r="E43" s="7"/>
      <c r="F43" s="8"/>
      <c r="G43" s="31"/>
      <c r="H43" s="8"/>
      <c r="I43" s="32"/>
      <c r="J43" s="8"/>
      <c r="K43" s="31"/>
      <c r="L43" s="8"/>
    </row>
    <row r="44" spans="1:12" ht="18.75" customHeight="1" x14ac:dyDescent="0.2">
      <c r="A44" s="1"/>
      <c r="B44" s="7"/>
      <c r="C44" s="7"/>
      <c r="D44" s="18"/>
      <c r="E44" s="7"/>
      <c r="F44" s="8"/>
      <c r="G44" s="31"/>
      <c r="H44" s="8"/>
      <c r="I44" s="32"/>
      <c r="J44" s="8"/>
      <c r="K44" s="31"/>
      <c r="L44" s="8"/>
    </row>
    <row r="45" spans="1:12" ht="16.5" customHeight="1" x14ac:dyDescent="0.2">
      <c r="A45" s="1"/>
      <c r="B45" s="7"/>
      <c r="C45" s="7"/>
      <c r="D45" s="18"/>
      <c r="E45" s="7"/>
      <c r="F45" s="8"/>
      <c r="G45" s="31"/>
      <c r="H45" s="8"/>
      <c r="I45" s="32"/>
      <c r="J45" s="8"/>
      <c r="K45" s="31"/>
      <c r="L45" s="8"/>
    </row>
    <row r="46" spans="1:12" ht="21" customHeight="1" x14ac:dyDescent="0.2">
      <c r="A46" s="1"/>
      <c r="B46" s="7"/>
      <c r="C46" s="7"/>
      <c r="D46" s="18"/>
      <c r="E46" s="7"/>
      <c r="F46" s="8"/>
      <c r="G46" s="31"/>
      <c r="H46" s="8"/>
      <c r="I46" s="32"/>
      <c r="J46" s="8"/>
      <c r="K46" s="31"/>
      <c r="L46" s="8"/>
    </row>
    <row r="47" spans="1:12" ht="16.5" customHeight="1" x14ac:dyDescent="0.2">
      <c r="A47" s="1"/>
      <c r="B47" s="7"/>
      <c r="C47" s="7"/>
      <c r="D47" s="18"/>
      <c r="E47" s="7"/>
      <c r="F47" s="8"/>
      <c r="G47" s="31"/>
      <c r="H47" s="8"/>
      <c r="I47" s="32"/>
      <c r="J47" s="8"/>
      <c r="K47" s="31"/>
      <c r="L47" s="8"/>
    </row>
    <row r="48" spans="1:12" ht="16.5" customHeight="1" x14ac:dyDescent="0.2">
      <c r="A48" s="1"/>
      <c r="B48" s="7"/>
      <c r="C48" s="7"/>
      <c r="D48" s="18"/>
      <c r="E48" s="7"/>
      <c r="F48" s="8"/>
      <c r="G48" s="31"/>
      <c r="H48" s="8"/>
      <c r="I48" s="32"/>
      <c r="J48" s="8"/>
      <c r="K48" s="31"/>
      <c r="L48" s="8"/>
    </row>
    <row r="49" spans="1:12" ht="16.5" customHeight="1" x14ac:dyDescent="0.2">
      <c r="A49" s="1"/>
      <c r="B49" s="7"/>
      <c r="C49" s="7"/>
      <c r="D49" s="18"/>
      <c r="E49" s="7"/>
      <c r="F49" s="8"/>
      <c r="G49" s="31"/>
      <c r="H49" s="8"/>
      <c r="I49" s="32"/>
      <c r="J49" s="8"/>
      <c r="K49" s="31"/>
      <c r="L49" s="8"/>
    </row>
    <row r="50" spans="1:12" ht="22.2" customHeight="1" x14ac:dyDescent="0.2">
      <c r="A50" s="95" t="s">
        <v>28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</row>
    <row r="51" spans="1:12" ht="16.5" customHeight="1" x14ac:dyDescent="0.2">
      <c r="A51" s="1" t="str">
        <f>A1</f>
        <v>Thachang Green Energy Public Company Limited</v>
      </c>
      <c r="B51" s="1"/>
      <c r="C51" s="1"/>
      <c r="D51" s="27"/>
      <c r="E51" s="1"/>
      <c r="F51" s="59"/>
      <c r="G51" s="76"/>
      <c r="H51" s="59"/>
      <c r="I51" s="77"/>
      <c r="J51" s="59"/>
      <c r="K51" s="76"/>
      <c r="L51" s="59"/>
    </row>
    <row r="52" spans="1:12" ht="16.5" customHeight="1" x14ac:dyDescent="0.2">
      <c r="A52" s="1" t="str">
        <f>A2</f>
        <v>Statement of Comprehensive Income (Reviewed)</v>
      </c>
      <c r="B52" s="1"/>
      <c r="C52" s="1"/>
      <c r="D52" s="27"/>
      <c r="E52" s="1"/>
      <c r="F52" s="59"/>
      <c r="G52" s="76"/>
      <c r="H52" s="59"/>
      <c r="I52" s="77"/>
      <c r="J52" s="59"/>
      <c r="K52" s="76"/>
      <c r="L52" s="59"/>
    </row>
    <row r="53" spans="1:12" ht="16.5" customHeight="1" x14ac:dyDescent="0.2">
      <c r="A53" s="4" t="str">
        <f>A3</f>
        <v>For the three-month period ended 31 March 2025</v>
      </c>
      <c r="B53" s="4"/>
      <c r="C53" s="4"/>
      <c r="D53" s="28"/>
      <c r="E53" s="4"/>
      <c r="F53" s="61"/>
      <c r="G53" s="78"/>
      <c r="H53" s="61"/>
      <c r="I53" s="79"/>
      <c r="J53" s="61"/>
      <c r="K53" s="78"/>
      <c r="L53" s="61"/>
    </row>
    <row r="54" spans="1:12" ht="16.5" customHeight="1" x14ac:dyDescent="0.2">
      <c r="A54" s="7"/>
      <c r="B54" s="7"/>
      <c r="C54" s="7"/>
      <c r="D54" s="2"/>
      <c r="E54" s="2"/>
      <c r="F54" s="8"/>
      <c r="G54" s="63"/>
      <c r="H54" s="8"/>
      <c r="I54" s="63"/>
      <c r="J54" s="8"/>
      <c r="K54" s="8"/>
      <c r="L54" s="8"/>
    </row>
    <row r="55" spans="1:12" ht="16.5" customHeight="1" x14ac:dyDescent="0.2">
      <c r="A55" s="7"/>
      <c r="B55" s="7"/>
      <c r="C55" s="7"/>
      <c r="D55" s="2"/>
      <c r="E55" s="2"/>
      <c r="F55" s="8"/>
      <c r="G55" s="63"/>
      <c r="H55" s="8"/>
      <c r="I55" s="63"/>
      <c r="J55" s="8"/>
      <c r="K55" s="8"/>
      <c r="L55" s="8"/>
    </row>
    <row r="56" spans="1:12" ht="16.5" customHeight="1" x14ac:dyDescent="0.2">
      <c r="A56" s="7"/>
      <c r="B56" s="7"/>
      <c r="C56" s="7"/>
      <c r="D56" s="2"/>
      <c r="E56" s="2"/>
      <c r="F56" s="91" t="s">
        <v>2</v>
      </c>
      <c r="G56" s="91"/>
      <c r="H56" s="91"/>
      <c r="I56" s="59"/>
      <c r="J56" s="91" t="s">
        <v>3</v>
      </c>
      <c r="K56" s="91"/>
      <c r="L56" s="91"/>
    </row>
    <row r="57" spans="1:12" ht="16.5" customHeight="1" x14ac:dyDescent="0.2">
      <c r="A57" s="9"/>
      <c r="B57" s="7"/>
      <c r="C57" s="7"/>
      <c r="D57" s="9"/>
      <c r="E57" s="7"/>
      <c r="F57" s="93" t="s">
        <v>4</v>
      </c>
      <c r="G57" s="93"/>
      <c r="H57" s="93"/>
      <c r="I57" s="80"/>
      <c r="J57" s="94" t="s">
        <v>4</v>
      </c>
      <c r="K57" s="94"/>
      <c r="L57" s="94"/>
    </row>
    <row r="58" spans="1:12" ht="16.5" customHeight="1" x14ac:dyDescent="0.2">
      <c r="A58" s="1"/>
      <c r="B58" s="1"/>
      <c r="C58" s="1"/>
      <c r="D58" s="27"/>
      <c r="E58" s="1"/>
      <c r="F58" s="65" t="s">
        <v>194</v>
      </c>
      <c r="G58" s="60"/>
      <c r="H58" s="65" t="s">
        <v>159</v>
      </c>
      <c r="I58" s="60"/>
      <c r="J58" s="65" t="s">
        <v>194</v>
      </c>
      <c r="K58" s="60"/>
      <c r="L58" s="65" t="s">
        <v>159</v>
      </c>
    </row>
    <row r="59" spans="1:12" ht="16.5" customHeight="1" x14ac:dyDescent="0.2">
      <c r="A59" s="1"/>
      <c r="B59" s="1"/>
      <c r="C59" s="1"/>
      <c r="D59" s="28" t="s">
        <v>8</v>
      </c>
      <c r="E59" s="1"/>
      <c r="F59" s="73" t="s">
        <v>9</v>
      </c>
      <c r="G59" s="71"/>
      <c r="H59" s="73" t="s">
        <v>9</v>
      </c>
      <c r="I59" s="60"/>
      <c r="J59" s="73" t="s">
        <v>9</v>
      </c>
      <c r="K59" s="71"/>
      <c r="L59" s="73" t="s">
        <v>9</v>
      </c>
    </row>
    <row r="60" spans="1:12" ht="16.5" customHeight="1" x14ac:dyDescent="0.2">
      <c r="A60" s="7"/>
      <c r="B60" s="7"/>
      <c r="C60" s="7"/>
      <c r="D60" s="18"/>
      <c r="E60" s="7"/>
      <c r="F60" s="8"/>
      <c r="G60" s="29"/>
      <c r="H60" s="8"/>
      <c r="I60" s="29"/>
      <c r="J60" s="8"/>
      <c r="K60" s="29"/>
      <c r="L60" s="8"/>
    </row>
    <row r="61" spans="1:12" ht="16.5" customHeight="1" x14ac:dyDescent="0.2">
      <c r="A61" s="1" t="s">
        <v>187</v>
      </c>
      <c r="B61" s="7"/>
      <c r="C61" s="7"/>
      <c r="D61" s="18"/>
      <c r="E61" s="7"/>
      <c r="F61" s="8"/>
      <c r="G61" s="8"/>
      <c r="H61" s="8"/>
      <c r="I61" s="8"/>
      <c r="J61" s="8"/>
      <c r="K61" s="8"/>
      <c r="L61" s="8"/>
    </row>
    <row r="62" spans="1:12" ht="16.5" customHeight="1" x14ac:dyDescent="0.2">
      <c r="A62" s="7" t="s">
        <v>78</v>
      </c>
      <c r="B62" s="7"/>
      <c r="C62" s="7"/>
      <c r="D62" s="18"/>
      <c r="E62" s="7"/>
      <c r="F62" s="8">
        <v>45066660</v>
      </c>
      <c r="G62" s="8"/>
      <c r="H62" s="8">
        <v>64328371</v>
      </c>
      <c r="I62" s="8"/>
      <c r="J62" s="8">
        <v>11434193</v>
      </c>
      <c r="K62" s="8"/>
      <c r="L62" s="8">
        <v>19053098</v>
      </c>
    </row>
    <row r="63" spans="1:12" ht="16.5" customHeight="1" x14ac:dyDescent="0.2">
      <c r="A63" s="7" t="s">
        <v>64</v>
      </c>
      <c r="B63" s="7"/>
      <c r="C63" s="34"/>
      <c r="D63" s="18"/>
      <c r="E63" s="7"/>
      <c r="F63" s="14">
        <v>-3</v>
      </c>
      <c r="G63" s="9"/>
      <c r="H63" s="14">
        <v>-39</v>
      </c>
      <c r="I63" s="9"/>
      <c r="J63" s="14">
        <v>0</v>
      </c>
      <c r="K63" s="9"/>
      <c r="L63" s="14">
        <v>0</v>
      </c>
    </row>
    <row r="64" spans="1:12" ht="16.5" customHeight="1" x14ac:dyDescent="0.2">
      <c r="A64" s="7"/>
      <c r="B64" s="7"/>
      <c r="C64" s="34"/>
      <c r="D64" s="18"/>
      <c r="E64" s="7"/>
      <c r="F64" s="21"/>
      <c r="G64" s="9"/>
      <c r="H64" s="21"/>
      <c r="I64" s="9"/>
      <c r="J64" s="21"/>
      <c r="K64" s="9"/>
      <c r="L64" s="21"/>
    </row>
    <row r="65" spans="1:12" ht="16.5" customHeight="1" thickBot="1" x14ac:dyDescent="0.25">
      <c r="A65" s="1" t="s">
        <v>76</v>
      </c>
      <c r="B65" s="7"/>
      <c r="C65" s="7"/>
      <c r="D65" s="18"/>
      <c r="E65" s="7"/>
      <c r="F65" s="66">
        <f>SUM(F62:F63)</f>
        <v>45066657</v>
      </c>
      <c r="G65" s="8"/>
      <c r="H65" s="66">
        <f>SUM(H62:H63)</f>
        <v>64328332</v>
      </c>
      <c r="I65" s="8"/>
      <c r="J65" s="66">
        <f>SUM(J62:J63)</f>
        <v>11434193</v>
      </c>
      <c r="K65" s="8"/>
      <c r="L65" s="66">
        <f>SUM(L62:L63)</f>
        <v>19053098</v>
      </c>
    </row>
    <row r="66" spans="1:12" ht="16.5" customHeight="1" thickTop="1" x14ac:dyDescent="0.2">
      <c r="A66" s="7"/>
      <c r="B66" s="7"/>
      <c r="C66" s="7"/>
      <c r="D66" s="18"/>
      <c r="E66" s="7"/>
      <c r="F66" s="8"/>
      <c r="G66" s="29"/>
      <c r="H66" s="8"/>
      <c r="I66" s="29"/>
      <c r="J66" s="8"/>
      <c r="K66" s="29"/>
      <c r="L66" s="8"/>
    </row>
    <row r="67" spans="1:12" ht="16.5" customHeight="1" x14ac:dyDescent="0.2">
      <c r="A67" s="1" t="s">
        <v>188</v>
      </c>
      <c r="B67" s="7"/>
      <c r="C67" s="7"/>
      <c r="D67" s="18"/>
      <c r="E67" s="7"/>
      <c r="F67" s="8"/>
      <c r="G67" s="31"/>
      <c r="H67" s="8"/>
      <c r="I67" s="31"/>
      <c r="J67" s="8"/>
      <c r="K67" s="32"/>
      <c r="L67" s="8"/>
    </row>
    <row r="68" spans="1:12" ht="16.5" customHeight="1" x14ac:dyDescent="0.2">
      <c r="A68" s="1"/>
      <c r="B68" s="1" t="s">
        <v>79</v>
      </c>
      <c r="C68" s="7"/>
      <c r="D68" s="18"/>
      <c r="E68" s="7"/>
      <c r="F68" s="8"/>
      <c r="G68" s="31"/>
      <c r="H68" s="8"/>
      <c r="I68" s="31"/>
      <c r="J68" s="8"/>
      <c r="K68" s="32"/>
      <c r="L68" s="8"/>
    </row>
    <row r="69" spans="1:12" ht="16.5" customHeight="1" x14ac:dyDescent="0.2">
      <c r="A69" s="7" t="s">
        <v>78</v>
      </c>
      <c r="B69" s="7"/>
      <c r="C69" s="7"/>
      <c r="D69" s="18"/>
      <c r="E69" s="7"/>
      <c r="F69" s="8">
        <v>45066660</v>
      </c>
      <c r="G69" s="31"/>
      <c r="H69" s="8">
        <v>66603995</v>
      </c>
      <c r="I69" s="31"/>
      <c r="J69" s="8">
        <v>11434193</v>
      </c>
      <c r="K69" s="31"/>
      <c r="L69" s="8">
        <v>21055858</v>
      </c>
    </row>
    <row r="70" spans="1:12" ht="16.5" customHeight="1" x14ac:dyDescent="0.2">
      <c r="A70" s="7" t="s">
        <v>64</v>
      </c>
      <c r="B70" s="7"/>
      <c r="C70" s="7"/>
      <c r="D70" s="18"/>
      <c r="E70" s="7"/>
      <c r="F70" s="14">
        <v>-3</v>
      </c>
      <c r="G70" s="31"/>
      <c r="H70" s="14">
        <v>-39</v>
      </c>
      <c r="I70" s="31"/>
      <c r="J70" s="14">
        <v>0</v>
      </c>
      <c r="K70" s="31"/>
      <c r="L70" s="14">
        <v>0</v>
      </c>
    </row>
    <row r="71" spans="1:12" ht="16.5" customHeight="1" x14ac:dyDescent="0.2">
      <c r="A71" s="7"/>
      <c r="B71" s="7"/>
      <c r="C71" s="7"/>
      <c r="D71" s="18"/>
      <c r="E71" s="7"/>
      <c r="F71" s="8"/>
      <c r="G71" s="31"/>
      <c r="H71" s="8"/>
      <c r="I71" s="31"/>
      <c r="J71" s="8"/>
      <c r="K71" s="32"/>
      <c r="L71" s="8"/>
    </row>
    <row r="72" spans="1:12" ht="16.5" customHeight="1" x14ac:dyDescent="0.2">
      <c r="A72" s="1" t="s">
        <v>80</v>
      </c>
      <c r="B72" s="7"/>
      <c r="C72" s="7"/>
      <c r="D72" s="18"/>
      <c r="E72" s="7"/>
      <c r="F72" s="8"/>
      <c r="G72" s="7"/>
      <c r="H72" s="8"/>
      <c r="I72" s="18"/>
      <c r="J72" s="8"/>
      <c r="K72" s="7"/>
      <c r="L72" s="8"/>
    </row>
    <row r="73" spans="1:12" ht="16.5" customHeight="1" thickBot="1" x14ac:dyDescent="0.25">
      <c r="A73" s="9"/>
      <c r="B73" s="1" t="s">
        <v>81</v>
      </c>
      <c r="C73" s="9"/>
      <c r="D73" s="9"/>
      <c r="E73" s="9"/>
      <c r="F73" s="66">
        <f>SUM(F69:F70)</f>
        <v>45066657</v>
      </c>
      <c r="G73" s="31"/>
      <c r="H73" s="66">
        <f>SUM(H69:H70)</f>
        <v>66603956</v>
      </c>
      <c r="I73" s="31"/>
      <c r="J73" s="66">
        <f>SUM(J69:J70)</f>
        <v>11434193</v>
      </c>
      <c r="K73" s="32"/>
      <c r="L73" s="66">
        <f>SUM(L69:L70)</f>
        <v>21055858</v>
      </c>
    </row>
    <row r="74" spans="1:12" ht="16.5" customHeight="1" thickTop="1" x14ac:dyDescent="0.2">
      <c r="A74" s="9"/>
      <c r="B74" s="9"/>
      <c r="C74" s="9"/>
      <c r="D74" s="9"/>
      <c r="E74" s="9"/>
      <c r="F74" s="21"/>
      <c r="G74" s="9"/>
      <c r="H74" s="21"/>
      <c r="I74" s="9"/>
      <c r="J74" s="21"/>
      <c r="K74" s="9"/>
      <c r="L74" s="21"/>
    </row>
    <row r="75" spans="1:12" ht="16.5" customHeight="1" x14ac:dyDescent="0.2">
      <c r="A75" s="9"/>
      <c r="B75" s="9"/>
      <c r="C75" s="9"/>
      <c r="D75" s="9"/>
      <c r="E75" s="9"/>
      <c r="F75" s="21"/>
      <c r="G75" s="9"/>
      <c r="H75" s="21"/>
      <c r="I75" s="9"/>
      <c r="J75" s="21"/>
      <c r="K75" s="9"/>
      <c r="L75" s="21"/>
    </row>
    <row r="76" spans="1:12" ht="16.5" customHeight="1" x14ac:dyDescent="0.2">
      <c r="A76" s="1" t="s">
        <v>82</v>
      </c>
      <c r="B76" s="9"/>
      <c r="C76" s="9"/>
      <c r="D76" s="9"/>
      <c r="E76" s="9"/>
      <c r="F76" s="21"/>
      <c r="G76" s="9"/>
      <c r="H76" s="21"/>
      <c r="I76" s="9"/>
      <c r="J76" s="21"/>
      <c r="K76" s="9"/>
      <c r="L76" s="21"/>
    </row>
    <row r="77" spans="1:12" ht="16.5" customHeight="1" x14ac:dyDescent="0.2">
      <c r="A77" s="1"/>
      <c r="B77" s="9"/>
      <c r="C77" s="9"/>
      <c r="D77" s="9"/>
      <c r="E77" s="9"/>
      <c r="F77" s="21"/>
      <c r="G77" s="9"/>
      <c r="H77" s="21"/>
      <c r="I77" s="9"/>
      <c r="J77" s="21"/>
      <c r="K77" s="9"/>
      <c r="L77" s="21"/>
    </row>
    <row r="78" spans="1:12" ht="16.5" customHeight="1" x14ac:dyDescent="0.2">
      <c r="A78" s="7" t="s">
        <v>83</v>
      </c>
      <c r="B78" s="7"/>
      <c r="C78" s="7"/>
      <c r="D78" s="30">
        <v>17.100000000000001</v>
      </c>
      <c r="E78" s="7"/>
      <c r="F78" s="35">
        <v>1.9889942111413574E-2</v>
      </c>
      <c r="G78" s="35"/>
      <c r="H78" s="35">
        <v>2.9240168636363636E-2</v>
      </c>
      <c r="I78" s="35"/>
      <c r="J78" s="58">
        <v>5.0464231620610516E-3</v>
      </c>
      <c r="K78" s="35"/>
      <c r="L78" s="58">
        <v>8.6604986363636362E-3</v>
      </c>
    </row>
    <row r="79" spans="1:12" ht="16.5" customHeight="1" x14ac:dyDescent="0.2">
      <c r="A79" s="7" t="s">
        <v>165</v>
      </c>
      <c r="B79" s="7"/>
      <c r="C79" s="7"/>
      <c r="D79" s="30">
        <v>17.2</v>
      </c>
      <c r="E79" s="7"/>
      <c r="F79" s="35">
        <v>1.9889942111413574E-2</v>
      </c>
      <c r="G79" s="31"/>
      <c r="H79" s="35">
        <v>2.9240168636363636E-2</v>
      </c>
      <c r="I79" s="31"/>
      <c r="J79" s="58">
        <v>5.0464231620610516E-3</v>
      </c>
      <c r="K79" s="32"/>
      <c r="L79" s="58">
        <v>8.0000000000000002E-3</v>
      </c>
    </row>
    <row r="80" spans="1:12" ht="16.5" customHeight="1" x14ac:dyDescent="0.2">
      <c r="A80" s="1"/>
      <c r="B80" s="7"/>
      <c r="C80" s="7"/>
      <c r="D80" s="18"/>
      <c r="E80" s="7"/>
      <c r="F80" s="35"/>
      <c r="G80" s="31"/>
      <c r="H80" s="35"/>
      <c r="I80" s="32"/>
      <c r="J80" s="35"/>
      <c r="K80" s="31"/>
      <c r="L80" s="35"/>
    </row>
    <row r="81" spans="1:12" ht="16.5" customHeight="1" x14ac:dyDescent="0.2">
      <c r="A81" s="1"/>
      <c r="B81" s="7"/>
      <c r="C81" s="7"/>
      <c r="D81" s="18"/>
      <c r="E81" s="7"/>
      <c r="F81" s="35"/>
      <c r="G81" s="31"/>
      <c r="H81" s="35"/>
      <c r="I81" s="32"/>
      <c r="J81" s="35"/>
      <c r="K81" s="31"/>
      <c r="L81" s="35"/>
    </row>
    <row r="82" spans="1:12" ht="16.5" customHeight="1" x14ac:dyDescent="0.2">
      <c r="A82" s="1"/>
      <c r="B82" s="7"/>
      <c r="C82" s="7"/>
      <c r="D82" s="18"/>
      <c r="E82" s="7"/>
      <c r="F82" s="35"/>
      <c r="G82" s="31"/>
      <c r="H82" s="35"/>
      <c r="I82" s="32"/>
      <c r="J82" s="35"/>
      <c r="K82" s="31"/>
      <c r="L82" s="35"/>
    </row>
    <row r="83" spans="1:12" ht="16.5" customHeight="1" x14ac:dyDescent="0.2">
      <c r="A83" s="1"/>
      <c r="B83" s="7"/>
      <c r="C83" s="7"/>
      <c r="D83" s="18"/>
      <c r="E83" s="7"/>
      <c r="F83" s="35"/>
      <c r="G83" s="31"/>
      <c r="H83" s="35"/>
      <c r="I83" s="32"/>
      <c r="J83" s="35"/>
      <c r="K83" s="31"/>
      <c r="L83" s="35"/>
    </row>
    <row r="84" spans="1:12" ht="16.5" customHeight="1" x14ac:dyDescent="0.2">
      <c r="A84" s="1"/>
      <c r="B84" s="7"/>
      <c r="C84" s="7"/>
      <c r="D84" s="18"/>
      <c r="E84" s="7"/>
      <c r="F84" s="35"/>
      <c r="G84" s="31"/>
      <c r="H84" s="35"/>
      <c r="I84" s="32"/>
      <c r="J84" s="35"/>
      <c r="K84" s="31"/>
      <c r="L84" s="35"/>
    </row>
    <row r="85" spans="1:12" ht="16.5" customHeight="1" x14ac:dyDescent="0.2">
      <c r="A85" s="1"/>
      <c r="B85" s="7"/>
      <c r="C85" s="7"/>
      <c r="D85" s="18"/>
      <c r="E85" s="7"/>
      <c r="F85" s="35"/>
      <c r="G85" s="31"/>
      <c r="H85" s="35"/>
      <c r="I85" s="32"/>
      <c r="J85" s="35"/>
      <c r="K85" s="31"/>
      <c r="L85" s="35"/>
    </row>
    <row r="86" spans="1:12" ht="19.5" customHeight="1" x14ac:dyDescent="0.2">
      <c r="A86" s="1"/>
      <c r="B86" s="7"/>
      <c r="C86" s="7"/>
      <c r="D86" s="18"/>
      <c r="E86" s="7"/>
      <c r="F86" s="35"/>
      <c r="G86" s="31"/>
      <c r="H86" s="35"/>
      <c r="I86" s="32"/>
      <c r="J86" s="35"/>
      <c r="K86" s="31"/>
      <c r="L86" s="35"/>
    </row>
    <row r="87" spans="1:12" ht="16.5" customHeight="1" x14ac:dyDescent="0.2">
      <c r="A87" s="1"/>
      <c r="B87" s="7"/>
      <c r="C87" s="7"/>
      <c r="D87" s="18"/>
      <c r="E87" s="7"/>
      <c r="F87" s="35"/>
      <c r="G87" s="31"/>
      <c r="H87" s="35"/>
      <c r="I87" s="32"/>
      <c r="J87" s="35"/>
      <c r="K87" s="31"/>
      <c r="L87" s="35"/>
    </row>
    <row r="88" spans="1:12" ht="16.5" customHeight="1" x14ac:dyDescent="0.2">
      <c r="A88" s="1"/>
      <c r="B88" s="7"/>
      <c r="C88" s="7"/>
      <c r="D88" s="18"/>
      <c r="E88" s="7"/>
      <c r="F88" s="35"/>
      <c r="G88" s="31"/>
      <c r="H88" s="35"/>
      <c r="I88" s="32"/>
      <c r="J88" s="35"/>
      <c r="K88" s="31"/>
      <c r="L88" s="35"/>
    </row>
    <row r="89" spans="1:12" ht="16.5" customHeight="1" x14ac:dyDescent="0.2">
      <c r="A89" s="1"/>
      <c r="B89" s="7"/>
      <c r="C89" s="7"/>
      <c r="D89" s="18"/>
      <c r="E89" s="7"/>
      <c r="F89" s="35"/>
      <c r="G89" s="31"/>
      <c r="H89" s="35"/>
      <c r="I89" s="32"/>
      <c r="J89" s="35"/>
      <c r="K89" s="31"/>
      <c r="L89" s="35"/>
    </row>
    <row r="90" spans="1:12" ht="16.5" customHeight="1" x14ac:dyDescent="0.2">
      <c r="A90" s="1"/>
      <c r="B90" s="7"/>
      <c r="C90" s="7"/>
      <c r="D90" s="18"/>
      <c r="E90" s="7"/>
      <c r="F90" s="35"/>
      <c r="G90" s="31"/>
      <c r="H90" s="35"/>
      <c r="I90" s="32"/>
      <c r="J90" s="35"/>
      <c r="K90" s="31"/>
      <c r="L90" s="35"/>
    </row>
    <row r="91" spans="1:12" ht="16.5" customHeight="1" x14ac:dyDescent="0.2">
      <c r="A91" s="1"/>
      <c r="B91" s="7"/>
      <c r="C91" s="7"/>
      <c r="D91" s="18"/>
      <c r="E91" s="7"/>
      <c r="F91" s="35"/>
      <c r="G91" s="31"/>
      <c r="H91" s="35"/>
      <c r="I91" s="32"/>
      <c r="J91" s="35"/>
      <c r="K91" s="31"/>
      <c r="L91" s="35"/>
    </row>
    <row r="92" spans="1:12" ht="16.5" customHeight="1" x14ac:dyDescent="0.2">
      <c r="A92" s="1"/>
      <c r="B92" s="7"/>
      <c r="C92" s="7"/>
      <c r="D92" s="18"/>
      <c r="E92" s="7"/>
      <c r="F92" s="35"/>
      <c r="G92" s="31"/>
      <c r="H92" s="35"/>
      <c r="I92" s="32"/>
      <c r="J92" s="35"/>
      <c r="K92" s="31"/>
      <c r="L92" s="35"/>
    </row>
    <row r="93" spans="1:12" ht="16.5" customHeight="1" x14ac:dyDescent="0.2">
      <c r="A93" s="1"/>
      <c r="B93" s="7"/>
      <c r="C93" s="7"/>
      <c r="D93" s="18"/>
      <c r="E93" s="7"/>
      <c r="F93" s="35"/>
      <c r="G93" s="31"/>
      <c r="H93" s="35"/>
      <c r="I93" s="32"/>
      <c r="J93" s="35"/>
      <c r="K93" s="31"/>
      <c r="L93" s="35"/>
    </row>
    <row r="94" spans="1:12" ht="16.5" customHeight="1" x14ac:dyDescent="0.2">
      <c r="A94" s="1"/>
      <c r="B94" s="7"/>
      <c r="C94" s="7"/>
      <c r="D94" s="18"/>
      <c r="E94" s="7"/>
      <c r="F94" s="35"/>
      <c r="G94" s="31"/>
      <c r="H94" s="35"/>
      <c r="I94" s="32"/>
      <c r="J94" s="35"/>
      <c r="K94" s="31"/>
      <c r="L94" s="35"/>
    </row>
    <row r="95" spans="1:12" ht="16.5" customHeight="1" x14ac:dyDescent="0.2">
      <c r="A95" s="1"/>
      <c r="B95" s="7"/>
      <c r="C95" s="7"/>
      <c r="D95" s="18"/>
      <c r="E95" s="7"/>
      <c r="F95" s="35"/>
      <c r="G95" s="31"/>
      <c r="H95" s="35"/>
      <c r="I95" s="32"/>
      <c r="J95" s="35"/>
      <c r="K95" s="31"/>
      <c r="L95" s="35"/>
    </row>
    <row r="96" spans="1:12" ht="16.5" customHeight="1" x14ac:dyDescent="0.2">
      <c r="A96" s="1"/>
      <c r="B96" s="7"/>
      <c r="C96" s="7"/>
      <c r="D96" s="18"/>
      <c r="E96" s="7"/>
      <c r="F96" s="35"/>
      <c r="G96" s="31"/>
      <c r="H96" s="35"/>
      <c r="I96" s="32"/>
      <c r="J96" s="35"/>
      <c r="K96" s="31"/>
      <c r="L96" s="35"/>
    </row>
    <row r="97" spans="1:12" ht="16.5" customHeight="1" x14ac:dyDescent="0.2">
      <c r="A97" s="1"/>
      <c r="B97" s="7"/>
      <c r="C97" s="7"/>
      <c r="D97" s="18"/>
      <c r="E97" s="7"/>
      <c r="F97" s="35"/>
      <c r="G97" s="31"/>
      <c r="H97" s="35"/>
      <c r="I97" s="32"/>
      <c r="J97" s="35"/>
      <c r="K97" s="31"/>
      <c r="L97" s="35"/>
    </row>
    <row r="98" spans="1:12" ht="21" customHeight="1" x14ac:dyDescent="0.2">
      <c r="A98" s="1"/>
      <c r="B98" s="7"/>
      <c r="C98" s="7"/>
      <c r="D98" s="18"/>
      <c r="E98" s="7"/>
      <c r="F98" s="35"/>
      <c r="G98" s="31"/>
      <c r="H98" s="35"/>
      <c r="I98" s="32"/>
      <c r="J98" s="35"/>
      <c r="K98" s="31"/>
      <c r="L98" s="35"/>
    </row>
    <row r="99" spans="1:12" ht="15" customHeight="1" x14ac:dyDescent="0.2">
      <c r="A99" s="1"/>
      <c r="B99" s="7"/>
      <c r="C99" s="7"/>
      <c r="D99" s="18"/>
      <c r="E99" s="7"/>
      <c r="F99" s="35"/>
      <c r="G99" s="31"/>
      <c r="H99" s="35"/>
      <c r="I99" s="32"/>
      <c r="J99" s="35"/>
      <c r="K99" s="31"/>
      <c r="L99" s="35"/>
    </row>
    <row r="100" spans="1:12" ht="22.35" customHeight="1" x14ac:dyDescent="0.2">
      <c r="A100" s="95" t="str">
        <f>+A50</f>
        <v>The accompanying condensed notes to the interim financial information are an integral part of this interim financial information.</v>
      </c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</row>
  </sheetData>
  <mergeCells count="10">
    <mergeCell ref="F57:H57"/>
    <mergeCell ref="J57:L57"/>
    <mergeCell ref="A100:L100"/>
    <mergeCell ref="F6:H6"/>
    <mergeCell ref="J6:L6"/>
    <mergeCell ref="F7:H7"/>
    <mergeCell ref="J7:L7"/>
    <mergeCell ref="A50:L50"/>
    <mergeCell ref="F56:H56"/>
    <mergeCell ref="J56:L5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ignoredErrors>
    <ignoredError sqref="G58 G8 K8 K58 I8 I5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06A17-A5A3-4914-88AD-FBDCF051890F}">
  <dimension ref="A1:X42"/>
  <sheetViews>
    <sheetView topLeftCell="A13" zoomScaleNormal="100" zoomScaleSheetLayoutView="100" workbookViewId="0">
      <selection activeCell="J12" sqref="J12"/>
    </sheetView>
  </sheetViews>
  <sheetFormatPr defaultColWidth="9.109375" defaultRowHeight="16.5" customHeight="1" x14ac:dyDescent="0.3"/>
  <cols>
    <col min="1" max="2" width="1.6640625" style="13" customWidth="1"/>
    <col min="3" max="3" width="27.6640625" style="13" customWidth="1"/>
    <col min="4" max="4" width="5.5546875" style="13" customWidth="1"/>
    <col min="5" max="5" width="0.6640625" style="13" customWidth="1"/>
    <col min="6" max="6" width="12.6640625" style="13" customWidth="1"/>
    <col min="7" max="7" width="0.6640625" style="13" customWidth="1"/>
    <col min="8" max="8" width="12.6640625" style="13" customWidth="1"/>
    <col min="9" max="9" width="0.6640625" style="13" customWidth="1"/>
    <col min="10" max="10" width="14.88671875" style="13" customWidth="1"/>
    <col min="11" max="11" width="0.6640625" style="13" customWidth="1"/>
    <col min="12" max="12" width="13.6640625" style="13" bestFit="1" customWidth="1"/>
    <col min="13" max="13" width="0.6640625" style="13" customWidth="1"/>
    <col min="14" max="14" width="10.6640625" style="13" customWidth="1"/>
    <col min="15" max="15" width="0.6640625" style="13" customWidth="1"/>
    <col min="16" max="16" width="14" style="13" bestFit="1" customWidth="1"/>
    <col min="17" max="17" width="0.6640625" style="13" customWidth="1"/>
    <col min="18" max="18" width="19.5546875" style="13" bestFit="1" customWidth="1"/>
    <col min="19" max="19" width="0.6640625" style="13" customWidth="1"/>
    <col min="20" max="20" width="13.33203125" style="13" customWidth="1"/>
    <col min="21" max="21" width="0.6640625" style="13" customWidth="1"/>
    <col min="22" max="22" width="10.5546875" style="13" customWidth="1"/>
    <col min="23" max="23" width="0.6640625" style="13" customWidth="1"/>
    <col min="24" max="24" width="12.6640625" style="13" customWidth="1"/>
    <col min="25" max="25" width="9.109375" style="13" customWidth="1"/>
    <col min="26" max="16384" width="9.109375" style="13"/>
  </cols>
  <sheetData>
    <row r="1" spans="1:24" ht="16.5" customHeight="1" x14ac:dyDescent="0.3">
      <c r="A1" s="1" t="s">
        <v>0</v>
      </c>
      <c r="B1" s="10"/>
      <c r="C1" s="10"/>
      <c r="D1" s="2"/>
      <c r="E1" s="68"/>
      <c r="F1" s="59"/>
      <c r="G1" s="59"/>
      <c r="H1" s="59"/>
      <c r="I1" s="68"/>
      <c r="J1" s="59"/>
      <c r="K1" s="68"/>
      <c r="L1" s="68"/>
      <c r="M1" s="68"/>
      <c r="N1" s="68"/>
      <c r="O1" s="68"/>
      <c r="P1" s="36"/>
      <c r="Q1" s="68"/>
      <c r="R1" s="59"/>
      <c r="S1" s="68"/>
      <c r="T1" s="59"/>
      <c r="U1" s="68"/>
      <c r="V1" s="59"/>
      <c r="W1" s="68"/>
      <c r="X1" s="59"/>
    </row>
    <row r="2" spans="1:24" ht="16.5" customHeight="1" x14ac:dyDescent="0.3">
      <c r="A2" s="1" t="s">
        <v>84</v>
      </c>
      <c r="B2" s="10"/>
      <c r="C2" s="10"/>
      <c r="D2" s="2"/>
      <c r="E2" s="68"/>
      <c r="F2" s="59"/>
      <c r="G2" s="59"/>
      <c r="H2" s="59"/>
      <c r="I2" s="68"/>
      <c r="J2" s="59"/>
      <c r="K2" s="68"/>
      <c r="L2" s="68"/>
      <c r="M2" s="68"/>
      <c r="N2" s="68"/>
      <c r="O2" s="68"/>
      <c r="P2" s="36"/>
      <c r="Q2" s="68"/>
      <c r="R2" s="59"/>
      <c r="S2" s="68"/>
      <c r="T2" s="59"/>
      <c r="U2" s="68"/>
      <c r="V2" s="59"/>
      <c r="W2" s="68"/>
      <c r="X2" s="59"/>
    </row>
    <row r="3" spans="1:24" ht="16.5" customHeight="1" x14ac:dyDescent="0.3">
      <c r="A3" s="4" t="s">
        <v>193</v>
      </c>
      <c r="B3" s="37"/>
      <c r="C3" s="37"/>
      <c r="D3" s="5"/>
      <c r="E3" s="69"/>
      <c r="F3" s="61"/>
      <c r="G3" s="61"/>
      <c r="H3" s="61"/>
      <c r="I3" s="69"/>
      <c r="J3" s="61"/>
      <c r="K3" s="69"/>
      <c r="L3" s="69"/>
      <c r="M3" s="69"/>
      <c r="N3" s="69"/>
      <c r="O3" s="69"/>
      <c r="P3" s="38"/>
      <c r="Q3" s="69"/>
      <c r="R3" s="61"/>
      <c r="S3" s="69"/>
      <c r="T3" s="61"/>
      <c r="U3" s="69"/>
      <c r="V3" s="61"/>
      <c r="W3" s="69"/>
      <c r="X3" s="61"/>
    </row>
    <row r="4" spans="1:24" ht="16.5" customHeight="1" x14ac:dyDescent="0.3">
      <c r="A4" s="39"/>
      <c r="B4" s="39"/>
      <c r="C4" s="39"/>
      <c r="D4" s="12"/>
      <c r="E4" s="40"/>
      <c r="F4" s="8"/>
      <c r="G4" s="8"/>
      <c r="H4" s="8"/>
      <c r="I4" s="40"/>
      <c r="J4" s="8"/>
      <c r="K4" s="40"/>
      <c r="L4" s="40"/>
      <c r="M4" s="40"/>
      <c r="N4" s="40"/>
      <c r="O4" s="40"/>
      <c r="P4" s="41"/>
      <c r="Q4" s="40"/>
      <c r="R4" s="8"/>
      <c r="S4" s="40"/>
      <c r="T4" s="8"/>
      <c r="U4" s="40"/>
      <c r="V4" s="8"/>
      <c r="W4" s="40"/>
      <c r="X4" s="8"/>
    </row>
    <row r="5" spans="1:24" ht="16.5" customHeight="1" x14ac:dyDescent="0.3">
      <c r="A5" s="39"/>
      <c r="B5" s="39"/>
      <c r="C5" s="39"/>
      <c r="D5" s="12"/>
      <c r="E5" s="40"/>
      <c r="F5" s="8"/>
      <c r="G5" s="8"/>
      <c r="H5" s="8"/>
      <c r="I5" s="40"/>
      <c r="J5" s="8"/>
      <c r="K5" s="40"/>
      <c r="L5" s="40"/>
      <c r="M5" s="40"/>
      <c r="N5" s="40"/>
      <c r="O5" s="40"/>
      <c r="P5" s="41"/>
      <c r="Q5" s="40"/>
      <c r="R5" s="8"/>
      <c r="S5" s="40"/>
      <c r="T5" s="8"/>
      <c r="U5" s="40"/>
      <c r="V5" s="8"/>
      <c r="W5" s="40"/>
      <c r="X5" s="8"/>
    </row>
    <row r="6" spans="1:24" ht="16.5" customHeight="1" x14ac:dyDescent="0.3">
      <c r="A6" s="39"/>
      <c r="B6" s="40"/>
      <c r="C6" s="40"/>
      <c r="D6" s="12"/>
      <c r="E6" s="40"/>
      <c r="F6" s="92" t="s">
        <v>85</v>
      </c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</row>
    <row r="7" spans="1:24" ht="16.5" customHeight="1" x14ac:dyDescent="0.3">
      <c r="A7" s="39"/>
      <c r="B7" s="40"/>
      <c r="C7" s="40"/>
      <c r="D7" s="12"/>
      <c r="E7" s="40"/>
      <c r="F7" s="96" t="s">
        <v>86</v>
      </c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59"/>
      <c r="V7" s="59"/>
      <c r="W7" s="59"/>
      <c r="X7" s="59"/>
    </row>
    <row r="8" spans="1:24" ht="16.5" customHeight="1" x14ac:dyDescent="0.3">
      <c r="A8" s="39"/>
      <c r="B8" s="40"/>
      <c r="C8" s="40"/>
      <c r="D8" s="12"/>
      <c r="E8" s="40"/>
      <c r="F8" s="59"/>
      <c r="G8" s="59"/>
      <c r="H8" s="59"/>
      <c r="I8" s="68"/>
      <c r="J8" s="59"/>
      <c r="K8" s="68"/>
      <c r="L8" s="68"/>
      <c r="M8" s="68"/>
      <c r="N8" s="68"/>
      <c r="O8" s="68"/>
      <c r="P8" s="42"/>
      <c r="Q8" s="68"/>
      <c r="R8" s="59" t="s">
        <v>87</v>
      </c>
      <c r="S8" s="59"/>
      <c r="T8" s="59"/>
      <c r="U8" s="68"/>
      <c r="V8" s="59"/>
      <c r="W8" s="68"/>
      <c r="X8" s="59"/>
    </row>
    <row r="9" spans="1:24" ht="16.5" customHeight="1" x14ac:dyDescent="0.3">
      <c r="A9" s="39"/>
      <c r="B9" s="40"/>
      <c r="C9" s="40"/>
      <c r="D9" s="12"/>
      <c r="E9" s="40"/>
      <c r="F9" s="59"/>
      <c r="G9" s="59"/>
      <c r="H9" s="59"/>
      <c r="I9" s="68"/>
      <c r="J9" s="59"/>
      <c r="K9" s="68"/>
      <c r="L9" s="68"/>
      <c r="M9" s="68"/>
      <c r="N9" s="68"/>
      <c r="O9" s="68"/>
      <c r="P9" s="42"/>
      <c r="Q9" s="68"/>
      <c r="R9" s="61" t="s">
        <v>88</v>
      </c>
      <c r="S9" s="59"/>
      <c r="T9" s="59"/>
      <c r="U9" s="68"/>
      <c r="V9" s="59"/>
      <c r="W9" s="68"/>
      <c r="X9" s="59"/>
    </row>
    <row r="10" spans="1:24" ht="16.5" customHeight="1" x14ac:dyDescent="0.3">
      <c r="A10" s="39"/>
      <c r="B10" s="40"/>
      <c r="C10" s="40"/>
      <c r="D10" s="12"/>
      <c r="E10" s="40"/>
      <c r="F10" s="59"/>
      <c r="G10" s="59"/>
      <c r="H10" s="59"/>
      <c r="I10" s="68"/>
      <c r="J10" s="59" t="s">
        <v>89</v>
      </c>
      <c r="K10" s="68"/>
      <c r="L10" s="68"/>
      <c r="M10" s="68"/>
      <c r="N10" s="68"/>
      <c r="O10" s="68"/>
      <c r="P10" s="42"/>
      <c r="Q10" s="64"/>
      <c r="R10" s="70" t="s">
        <v>90</v>
      </c>
      <c r="S10" s="10"/>
      <c r="T10" s="10"/>
      <c r="U10" s="68"/>
      <c r="V10" s="59"/>
      <c r="W10" s="68"/>
      <c r="X10" s="59"/>
    </row>
    <row r="11" spans="1:24" ht="16.5" customHeight="1" x14ac:dyDescent="0.3">
      <c r="A11" s="39"/>
      <c r="B11" s="40"/>
      <c r="C11" s="40"/>
      <c r="D11" s="12"/>
      <c r="E11" s="40"/>
      <c r="F11" s="59"/>
      <c r="G11" s="59"/>
      <c r="H11" s="59"/>
      <c r="I11" s="68"/>
      <c r="J11" s="59" t="s">
        <v>91</v>
      </c>
      <c r="K11" s="68"/>
      <c r="L11" s="59" t="s">
        <v>92</v>
      </c>
      <c r="M11" s="68"/>
      <c r="N11" s="97" t="s">
        <v>58</v>
      </c>
      <c r="O11" s="97"/>
      <c r="P11" s="97"/>
      <c r="Q11" s="64"/>
      <c r="R11" s="69" t="s">
        <v>154</v>
      </c>
      <c r="S11" s="10"/>
      <c r="T11" s="68"/>
      <c r="U11" s="68"/>
      <c r="V11" s="59"/>
      <c r="W11" s="68"/>
      <c r="X11" s="59"/>
    </row>
    <row r="12" spans="1:24" ht="16.5" customHeight="1" x14ac:dyDescent="0.3">
      <c r="A12" s="39"/>
      <c r="B12" s="39"/>
      <c r="C12" s="39"/>
      <c r="D12" s="12"/>
      <c r="E12" s="40"/>
      <c r="F12" s="71" t="s">
        <v>93</v>
      </c>
      <c r="G12" s="71"/>
      <c r="H12" s="71"/>
      <c r="I12" s="68"/>
      <c r="J12" s="59" t="s">
        <v>94</v>
      </c>
      <c r="K12" s="68"/>
      <c r="L12" s="59" t="s">
        <v>95</v>
      </c>
      <c r="M12" s="68"/>
      <c r="N12" s="68"/>
      <c r="O12" s="68"/>
      <c r="P12" s="42"/>
      <c r="Q12" s="64"/>
      <c r="R12" s="59" t="s">
        <v>96</v>
      </c>
      <c r="S12" s="68"/>
      <c r="T12" s="59"/>
      <c r="U12" s="68"/>
      <c r="V12" s="59" t="s">
        <v>97</v>
      </c>
      <c r="W12" s="68"/>
      <c r="X12" s="59"/>
    </row>
    <row r="13" spans="1:24" ht="16.5" customHeight="1" x14ac:dyDescent="0.3">
      <c r="A13" s="39"/>
      <c r="B13" s="39"/>
      <c r="C13" s="39"/>
      <c r="D13" s="12"/>
      <c r="E13" s="40"/>
      <c r="F13" s="71" t="s">
        <v>98</v>
      </c>
      <c r="G13" s="71"/>
      <c r="H13" s="71" t="s">
        <v>89</v>
      </c>
      <c r="I13" s="68"/>
      <c r="J13" s="59" t="s">
        <v>99</v>
      </c>
      <c r="K13" s="68"/>
      <c r="L13" s="59" t="s">
        <v>100</v>
      </c>
      <c r="M13" s="68"/>
      <c r="N13" s="72" t="s">
        <v>101</v>
      </c>
      <c r="O13" s="68"/>
      <c r="P13" s="36"/>
      <c r="Q13" s="68"/>
      <c r="R13" s="59" t="s">
        <v>102</v>
      </c>
      <c r="S13" s="68"/>
      <c r="T13" s="59" t="s">
        <v>103</v>
      </c>
      <c r="U13" s="68"/>
      <c r="V13" s="59" t="s">
        <v>104</v>
      </c>
      <c r="W13" s="68"/>
      <c r="X13" s="68" t="s">
        <v>105</v>
      </c>
    </row>
    <row r="14" spans="1:24" ht="16.5" customHeight="1" x14ac:dyDescent="0.3">
      <c r="A14" s="39"/>
      <c r="B14" s="39"/>
      <c r="C14" s="39"/>
      <c r="D14" s="12"/>
      <c r="E14" s="40"/>
      <c r="F14" s="71" t="s">
        <v>106</v>
      </c>
      <c r="G14" s="71"/>
      <c r="H14" s="71" t="s">
        <v>106</v>
      </c>
      <c r="I14" s="68"/>
      <c r="J14" s="59" t="s">
        <v>55</v>
      </c>
      <c r="K14" s="68"/>
      <c r="L14" s="59" t="s">
        <v>57</v>
      </c>
      <c r="M14" s="68"/>
      <c r="N14" s="71" t="s">
        <v>107</v>
      </c>
      <c r="O14" s="68"/>
      <c r="P14" s="71" t="s">
        <v>60</v>
      </c>
      <c r="Q14" s="68"/>
      <c r="R14" s="59" t="s">
        <v>108</v>
      </c>
      <c r="S14" s="68"/>
      <c r="T14" s="59" t="s">
        <v>63</v>
      </c>
      <c r="U14" s="68"/>
      <c r="V14" s="59" t="s">
        <v>109</v>
      </c>
      <c r="W14" s="68"/>
      <c r="X14" s="59" t="s">
        <v>110</v>
      </c>
    </row>
    <row r="15" spans="1:24" ht="16.5" customHeight="1" x14ac:dyDescent="0.3">
      <c r="A15" s="39"/>
      <c r="B15" s="39"/>
      <c r="C15" s="39"/>
      <c r="D15" s="28" t="s">
        <v>68</v>
      </c>
      <c r="E15" s="40"/>
      <c r="F15" s="73" t="s">
        <v>9</v>
      </c>
      <c r="G15" s="71"/>
      <c r="H15" s="73" t="s">
        <v>9</v>
      </c>
      <c r="I15" s="68"/>
      <c r="J15" s="73" t="s">
        <v>9</v>
      </c>
      <c r="K15" s="68"/>
      <c r="L15" s="73" t="s">
        <v>9</v>
      </c>
      <c r="M15" s="59"/>
      <c r="N15" s="73" t="s">
        <v>9</v>
      </c>
      <c r="O15" s="59"/>
      <c r="P15" s="73" t="s">
        <v>9</v>
      </c>
      <c r="Q15" s="74"/>
      <c r="R15" s="73" t="s">
        <v>9</v>
      </c>
      <c r="S15" s="68"/>
      <c r="T15" s="73" t="s">
        <v>9</v>
      </c>
      <c r="U15" s="68"/>
      <c r="V15" s="73" t="s">
        <v>9</v>
      </c>
      <c r="W15" s="68"/>
      <c r="X15" s="73" t="s">
        <v>9</v>
      </c>
    </row>
    <row r="16" spans="1:24" ht="16.5" customHeight="1" x14ac:dyDescent="0.3">
      <c r="A16" s="1"/>
      <c r="B16" s="39"/>
      <c r="C16" s="39"/>
      <c r="D16" s="12"/>
      <c r="E16" s="29"/>
      <c r="F16" s="8"/>
      <c r="G16" s="8"/>
      <c r="H16" s="8"/>
      <c r="I16" s="29"/>
      <c r="J16" s="8"/>
      <c r="K16" s="29"/>
      <c r="L16" s="29"/>
      <c r="M16" s="29"/>
      <c r="N16" s="29"/>
      <c r="O16" s="29"/>
      <c r="P16" s="41"/>
      <c r="Q16" s="29"/>
      <c r="R16" s="8"/>
      <c r="S16" s="29"/>
      <c r="T16" s="8"/>
      <c r="U16" s="29"/>
      <c r="V16" s="8"/>
      <c r="W16" s="29"/>
      <c r="X16" s="8"/>
    </row>
    <row r="17" spans="1:24" ht="16.5" customHeight="1" x14ac:dyDescent="0.3">
      <c r="A17" s="1" t="s">
        <v>160</v>
      </c>
      <c r="B17" s="88"/>
      <c r="C17" s="39"/>
      <c r="D17" s="12"/>
      <c r="E17" s="8"/>
      <c r="F17" s="8">
        <v>1100000000</v>
      </c>
      <c r="G17" s="8"/>
      <c r="H17" s="8">
        <v>863339091</v>
      </c>
      <c r="I17" s="39"/>
      <c r="J17" s="8">
        <v>-37460866</v>
      </c>
      <c r="K17" s="29"/>
      <c r="L17" s="8">
        <v>-32713953</v>
      </c>
      <c r="M17" s="29"/>
      <c r="N17" s="8">
        <v>30182409</v>
      </c>
      <c r="O17" s="29"/>
      <c r="P17" s="8">
        <v>405990967</v>
      </c>
      <c r="Q17" s="29"/>
      <c r="R17" s="8">
        <v>262905</v>
      </c>
      <c r="S17" s="29"/>
      <c r="T17" s="8">
        <f>SUM(F17:R17)</f>
        <v>2329600553</v>
      </c>
      <c r="U17" s="29"/>
      <c r="V17" s="8">
        <v>61506</v>
      </c>
      <c r="W17" s="8"/>
      <c r="X17" s="8">
        <f>SUM(T17:V17)</f>
        <v>2329662059</v>
      </c>
    </row>
    <row r="18" spans="1:24" ht="6" customHeight="1" x14ac:dyDescent="0.3">
      <c r="A18" s="1"/>
      <c r="B18" s="43"/>
      <c r="C18" s="39"/>
      <c r="D18" s="12"/>
      <c r="E18" s="8"/>
      <c r="F18" s="8"/>
      <c r="G18" s="8"/>
      <c r="H18" s="8"/>
      <c r="I18" s="21"/>
      <c r="J18" s="8"/>
      <c r="K18" s="8"/>
      <c r="L18" s="8"/>
      <c r="M18" s="8"/>
      <c r="N18" s="8"/>
      <c r="O18" s="8"/>
      <c r="P18" s="26"/>
      <c r="Q18" s="8"/>
      <c r="R18" s="8"/>
      <c r="S18" s="8"/>
      <c r="T18" s="8"/>
      <c r="U18" s="8"/>
      <c r="V18" s="8"/>
      <c r="W18" s="8"/>
      <c r="X18" s="8"/>
    </row>
    <row r="19" spans="1:24" ht="16.5" customHeight="1" x14ac:dyDescent="0.3">
      <c r="A19" s="1" t="s">
        <v>111</v>
      </c>
      <c r="B19" s="43"/>
      <c r="C19" s="39"/>
      <c r="D19" s="12"/>
      <c r="E19" s="8"/>
      <c r="F19" s="8"/>
      <c r="G19" s="8"/>
      <c r="H19" s="8"/>
      <c r="I19" s="21"/>
      <c r="J19" s="8"/>
      <c r="K19" s="8"/>
      <c r="L19" s="8"/>
      <c r="M19" s="8"/>
      <c r="N19" s="8"/>
      <c r="O19" s="8"/>
      <c r="P19" s="44"/>
      <c r="Q19" s="8"/>
      <c r="R19" s="8"/>
      <c r="S19" s="8"/>
      <c r="T19" s="8"/>
      <c r="U19" s="8"/>
      <c r="V19" s="8"/>
      <c r="W19" s="8"/>
      <c r="X19" s="8"/>
    </row>
    <row r="20" spans="1:24" ht="16.5" customHeight="1" x14ac:dyDescent="0.3">
      <c r="A20" s="7" t="s">
        <v>77</v>
      </c>
      <c r="B20" s="39"/>
      <c r="C20" s="39"/>
      <c r="D20" s="12"/>
      <c r="E20" s="29"/>
      <c r="F20" s="14">
        <v>0</v>
      </c>
      <c r="G20" s="8"/>
      <c r="H20" s="14">
        <v>0</v>
      </c>
      <c r="I20" s="8"/>
      <c r="J20" s="14">
        <v>0</v>
      </c>
      <c r="K20" s="8"/>
      <c r="L20" s="14">
        <v>0</v>
      </c>
      <c r="M20" s="8"/>
      <c r="N20" s="14">
        <v>0</v>
      </c>
      <c r="O20" s="8"/>
      <c r="P20" s="45">
        <v>64328371</v>
      </c>
      <c r="Q20" s="8"/>
      <c r="R20" s="14">
        <v>2275624</v>
      </c>
      <c r="S20" s="8"/>
      <c r="T20" s="14">
        <f>SUM(F20:R20)</f>
        <v>66603995</v>
      </c>
      <c r="U20" s="8"/>
      <c r="V20" s="14">
        <v>-39</v>
      </c>
      <c r="W20" s="8"/>
      <c r="X20" s="14">
        <f>SUM(T20:V20)</f>
        <v>66603956</v>
      </c>
    </row>
    <row r="21" spans="1:24" ht="16.5" customHeight="1" x14ac:dyDescent="0.3">
      <c r="A21" s="9"/>
      <c r="B21" s="39"/>
      <c r="C21" s="39"/>
      <c r="D21" s="12"/>
      <c r="E21" s="29"/>
      <c r="F21" s="8"/>
      <c r="G21" s="8"/>
      <c r="H21" s="8"/>
      <c r="I21" s="8"/>
      <c r="J21" s="8"/>
      <c r="K21" s="8"/>
      <c r="L21" s="8"/>
      <c r="M21" s="8"/>
      <c r="N21" s="8"/>
      <c r="O21" s="8"/>
      <c r="P21" s="26"/>
      <c r="Q21" s="8"/>
      <c r="R21" s="8"/>
      <c r="S21" s="8"/>
      <c r="T21" s="8"/>
      <c r="U21" s="8"/>
      <c r="V21" s="8"/>
      <c r="W21" s="8"/>
      <c r="X21" s="8"/>
    </row>
    <row r="22" spans="1:24" ht="16.5" customHeight="1" thickBot="1" x14ac:dyDescent="0.35">
      <c r="A22" s="1" t="s">
        <v>192</v>
      </c>
      <c r="B22" s="39"/>
      <c r="C22" s="39"/>
      <c r="D22" s="12"/>
      <c r="E22" s="29"/>
      <c r="F22" s="66">
        <f>SUM(F17:F20)</f>
        <v>1100000000</v>
      </c>
      <c r="G22" s="8"/>
      <c r="H22" s="66">
        <f>SUM(H17:H20)</f>
        <v>863339091</v>
      </c>
      <c r="I22" s="8"/>
      <c r="J22" s="66">
        <f>SUM(J17:J20)</f>
        <v>-37460866</v>
      </c>
      <c r="K22" s="8"/>
      <c r="L22" s="66">
        <f>SUM(L17:L20)</f>
        <v>-32713953</v>
      </c>
      <c r="M22" s="8"/>
      <c r="N22" s="66">
        <f>SUM(N17:N20)</f>
        <v>30182409</v>
      </c>
      <c r="O22" s="8"/>
      <c r="P22" s="46">
        <f>SUM(P17:P20)</f>
        <v>470319338</v>
      </c>
      <c r="Q22" s="8"/>
      <c r="R22" s="66">
        <f>SUM(R17:R20)</f>
        <v>2538529</v>
      </c>
      <c r="S22" s="8"/>
      <c r="T22" s="66">
        <f>SUM(T17:T20)</f>
        <v>2396204548</v>
      </c>
      <c r="U22" s="8"/>
      <c r="V22" s="66">
        <f>SUM(V17:V20)</f>
        <v>61467</v>
      </c>
      <c r="W22" s="8"/>
      <c r="X22" s="66">
        <f>SUM(X17:X20)</f>
        <v>2396266015</v>
      </c>
    </row>
    <row r="23" spans="1:24" ht="16.5" customHeight="1" thickTop="1" x14ac:dyDescent="0.3">
      <c r="A23" s="1"/>
      <c r="B23" s="39"/>
      <c r="C23" s="39"/>
      <c r="D23" s="12"/>
      <c r="E23" s="29"/>
      <c r="F23" s="8"/>
      <c r="G23" s="8"/>
      <c r="H23" s="8"/>
      <c r="I23" s="8"/>
      <c r="J23" s="8"/>
      <c r="K23" s="8"/>
      <c r="L23" s="8"/>
      <c r="M23" s="8"/>
      <c r="N23" s="8"/>
      <c r="O23" s="8"/>
      <c r="P23" s="26"/>
      <c r="Q23" s="8"/>
      <c r="R23" s="8"/>
      <c r="S23" s="8"/>
      <c r="T23" s="8"/>
      <c r="U23" s="8"/>
      <c r="V23" s="8"/>
      <c r="W23" s="8"/>
      <c r="X23" s="26"/>
    </row>
    <row r="24" spans="1:24" ht="16.5" customHeight="1" x14ac:dyDescent="0.3">
      <c r="A24" s="1"/>
      <c r="B24" s="39"/>
      <c r="C24" s="39"/>
      <c r="D24" s="12"/>
      <c r="E24" s="29"/>
      <c r="F24" s="8"/>
      <c r="G24" s="8"/>
      <c r="H24" s="8"/>
      <c r="I24" s="8"/>
      <c r="J24" s="8"/>
      <c r="K24" s="8"/>
      <c r="L24" s="8"/>
      <c r="M24" s="8"/>
      <c r="N24" s="8"/>
      <c r="O24" s="8"/>
      <c r="P24" s="26"/>
      <c r="Q24" s="8"/>
      <c r="R24" s="8"/>
      <c r="S24" s="8"/>
      <c r="T24" s="8"/>
      <c r="U24" s="8"/>
      <c r="V24" s="8"/>
      <c r="W24" s="8"/>
      <c r="X24" s="26"/>
    </row>
    <row r="25" spans="1:24" ht="16.5" customHeight="1" x14ac:dyDescent="0.3">
      <c r="A25" s="1" t="s">
        <v>196</v>
      </c>
      <c r="B25" s="88"/>
      <c r="C25" s="39"/>
      <c r="D25" s="12"/>
      <c r="E25" s="8"/>
      <c r="F25" s="8">
        <v>1100000000</v>
      </c>
      <c r="G25" s="8"/>
      <c r="H25" s="8">
        <v>863339091</v>
      </c>
      <c r="I25" s="39"/>
      <c r="J25" s="8">
        <v>-37460866</v>
      </c>
      <c r="K25" s="29"/>
      <c r="L25" s="8">
        <v>-32713953</v>
      </c>
      <c r="M25" s="29"/>
      <c r="N25" s="8">
        <v>39482409</v>
      </c>
      <c r="O25" s="29"/>
      <c r="P25" s="8">
        <v>642408236</v>
      </c>
      <c r="Q25" s="29"/>
      <c r="R25" s="8">
        <v>2538529</v>
      </c>
      <c r="S25" s="29"/>
      <c r="T25" s="8">
        <f>SUM(F25:R25)</f>
        <v>2577593446</v>
      </c>
      <c r="U25" s="29"/>
      <c r="V25" s="8">
        <v>67929</v>
      </c>
      <c r="W25" s="29"/>
      <c r="X25" s="8">
        <f>SUM(T25:V25)</f>
        <v>2577661375</v>
      </c>
    </row>
    <row r="26" spans="1:24" ht="6" customHeight="1" x14ac:dyDescent="0.3">
      <c r="A26" s="1"/>
      <c r="B26" s="43"/>
      <c r="C26" s="39"/>
      <c r="D26" s="12"/>
      <c r="E26" s="8"/>
      <c r="F26" s="8"/>
      <c r="G26" s="8"/>
      <c r="H26" s="8"/>
      <c r="I26" s="21"/>
      <c r="J26" s="8"/>
      <c r="K26" s="8"/>
      <c r="L26" s="8"/>
      <c r="M26" s="8"/>
      <c r="N26" s="8"/>
      <c r="O26" s="8"/>
      <c r="P26" s="26"/>
      <c r="Q26" s="8"/>
      <c r="R26" s="8"/>
      <c r="S26" s="8"/>
      <c r="T26" s="8"/>
      <c r="U26" s="8"/>
      <c r="V26" s="8"/>
      <c r="W26" s="8"/>
      <c r="X26" s="8"/>
    </row>
    <row r="27" spans="1:24" ht="16.5" customHeight="1" x14ac:dyDescent="0.3">
      <c r="A27" s="1" t="s">
        <v>111</v>
      </c>
      <c r="B27" s="43"/>
      <c r="C27" s="39"/>
      <c r="D27" s="12"/>
      <c r="E27" s="8"/>
      <c r="F27" s="8"/>
      <c r="G27" s="8"/>
      <c r="H27" s="8"/>
      <c r="I27" s="21"/>
      <c r="J27" s="8"/>
      <c r="K27" s="8"/>
      <c r="L27" s="8"/>
      <c r="M27" s="8"/>
      <c r="N27" s="8"/>
      <c r="O27" s="8"/>
      <c r="P27" s="44"/>
      <c r="Q27" s="8"/>
      <c r="R27" s="8"/>
      <c r="S27" s="8"/>
      <c r="T27" s="8"/>
      <c r="U27" s="8"/>
      <c r="V27" s="8"/>
      <c r="W27" s="8"/>
      <c r="X27" s="8"/>
    </row>
    <row r="28" spans="1:24" ht="16.5" customHeight="1" x14ac:dyDescent="0.3">
      <c r="A28" s="7" t="s">
        <v>182</v>
      </c>
      <c r="B28" s="43"/>
      <c r="C28" s="39"/>
      <c r="D28" s="12"/>
      <c r="E28" s="8"/>
      <c r="F28" s="8">
        <v>0</v>
      </c>
      <c r="G28" s="8"/>
      <c r="H28" s="8">
        <v>0</v>
      </c>
      <c r="I28" s="21"/>
      <c r="J28" s="8">
        <v>0</v>
      </c>
      <c r="K28" s="8"/>
      <c r="L28" s="8">
        <v>0</v>
      </c>
      <c r="M28" s="8"/>
      <c r="N28" s="8">
        <v>0</v>
      </c>
      <c r="O28" s="8"/>
      <c r="P28" s="8">
        <v>0</v>
      </c>
      <c r="Q28" s="8"/>
      <c r="R28" s="8">
        <v>0</v>
      </c>
      <c r="S28" s="8"/>
      <c r="T28" s="8">
        <f>SUM(F28:R28)</f>
        <v>0</v>
      </c>
      <c r="U28" s="8"/>
      <c r="V28" s="8">
        <v>2676</v>
      </c>
      <c r="W28" s="8"/>
      <c r="X28" s="8">
        <f>SUM(T28:V28)</f>
        <v>2676</v>
      </c>
    </row>
    <row r="29" spans="1:24" ht="16.5" customHeight="1" x14ac:dyDescent="0.3">
      <c r="A29" s="7" t="s">
        <v>216</v>
      </c>
      <c r="B29" s="43"/>
      <c r="C29" s="39"/>
      <c r="D29" s="12"/>
      <c r="E29" s="8"/>
      <c r="F29" s="8"/>
      <c r="G29" s="8"/>
      <c r="H29" s="8"/>
      <c r="I29" s="21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24" ht="16.5" customHeight="1" x14ac:dyDescent="0.3">
      <c r="B30" s="7" t="s">
        <v>214</v>
      </c>
      <c r="C30" s="39"/>
      <c r="D30" s="12">
        <v>15</v>
      </c>
      <c r="E30" s="8"/>
      <c r="F30" s="8">
        <v>155845578</v>
      </c>
      <c r="G30" s="8"/>
      <c r="H30" s="8">
        <v>154845578</v>
      </c>
      <c r="I30" s="21"/>
      <c r="J30" s="8">
        <v>0</v>
      </c>
      <c r="K30" s="8"/>
      <c r="L30" s="8">
        <v>0</v>
      </c>
      <c r="M30" s="8"/>
      <c r="N30" s="8">
        <v>0</v>
      </c>
      <c r="O30" s="8"/>
      <c r="P30" s="8">
        <v>0</v>
      </c>
      <c r="Q30" s="8"/>
      <c r="R30" s="8">
        <v>0</v>
      </c>
      <c r="S30" s="8"/>
      <c r="T30" s="8">
        <f>SUM(F30:R30)</f>
        <v>310691156</v>
      </c>
      <c r="U30" s="8"/>
      <c r="V30" s="8">
        <v>0</v>
      </c>
      <c r="W30" s="8"/>
      <c r="X30" s="8">
        <f>SUM(T30:V30)</f>
        <v>310691156</v>
      </c>
    </row>
    <row r="31" spans="1:24" ht="16.5" customHeight="1" x14ac:dyDescent="0.3">
      <c r="A31" s="7" t="s">
        <v>77</v>
      </c>
      <c r="B31" s="39"/>
      <c r="C31" s="39"/>
      <c r="D31" s="12"/>
      <c r="E31" s="29"/>
      <c r="F31" s="14">
        <v>0</v>
      </c>
      <c r="G31" s="8"/>
      <c r="H31" s="14">
        <v>0</v>
      </c>
      <c r="I31" s="8"/>
      <c r="J31" s="14">
        <v>0</v>
      </c>
      <c r="K31" s="8"/>
      <c r="L31" s="14">
        <v>0</v>
      </c>
      <c r="M31" s="8"/>
      <c r="N31" s="14">
        <v>0</v>
      </c>
      <c r="O31" s="8"/>
      <c r="P31" s="14">
        <v>45066660</v>
      </c>
      <c r="Q31" s="8"/>
      <c r="R31" s="14">
        <v>0</v>
      </c>
      <c r="S31" s="8"/>
      <c r="T31" s="14">
        <f>SUM(F31:R31)</f>
        <v>45066660</v>
      </c>
      <c r="U31" s="8"/>
      <c r="V31" s="14">
        <v>-3</v>
      </c>
      <c r="W31" s="8"/>
      <c r="X31" s="14">
        <f>SUM(T31:V31)</f>
        <v>45066657</v>
      </c>
    </row>
    <row r="32" spans="1:24" ht="16.5" customHeight="1" x14ac:dyDescent="0.3">
      <c r="A32" s="9"/>
      <c r="B32" s="39"/>
      <c r="C32" s="39"/>
      <c r="D32" s="12"/>
      <c r="E32" s="29"/>
      <c r="F32" s="8"/>
      <c r="G32" s="8"/>
      <c r="H32" s="8"/>
      <c r="I32" s="8"/>
      <c r="J32" s="8"/>
      <c r="K32" s="8"/>
      <c r="L32" s="8"/>
      <c r="M32" s="8"/>
      <c r="N32" s="8"/>
      <c r="O32" s="8"/>
      <c r="P32" s="26"/>
      <c r="Q32" s="8"/>
      <c r="R32" s="8"/>
      <c r="S32" s="8"/>
      <c r="T32" s="8"/>
      <c r="U32" s="8"/>
      <c r="V32" s="8"/>
      <c r="W32" s="8"/>
      <c r="X32" s="8"/>
    </row>
    <row r="33" spans="1:24" ht="16.5" customHeight="1" thickBot="1" x14ac:dyDescent="0.35">
      <c r="A33" s="1" t="s">
        <v>197</v>
      </c>
      <c r="B33" s="39"/>
      <c r="C33" s="39"/>
      <c r="D33" s="12"/>
      <c r="E33" s="29"/>
      <c r="F33" s="66">
        <f>SUM(F25:F31)</f>
        <v>1255845578</v>
      </c>
      <c r="G33" s="8"/>
      <c r="H33" s="66">
        <f>SUM(H25:H31)</f>
        <v>1018184669</v>
      </c>
      <c r="I33" s="8"/>
      <c r="J33" s="66">
        <f>SUM(J25:J31)</f>
        <v>-37460866</v>
      </c>
      <c r="K33" s="8"/>
      <c r="L33" s="66">
        <f>SUM(L25:L31)</f>
        <v>-32713953</v>
      </c>
      <c r="M33" s="8"/>
      <c r="N33" s="66">
        <f>SUM(N25:N31)</f>
        <v>39482409</v>
      </c>
      <c r="O33" s="8"/>
      <c r="P33" s="46">
        <f>SUM(P25:P31)</f>
        <v>687474896</v>
      </c>
      <c r="Q33" s="8"/>
      <c r="R33" s="66">
        <f>SUM(R25:R31)</f>
        <v>2538529</v>
      </c>
      <c r="S33" s="8"/>
      <c r="T33" s="66">
        <f>SUM(T25:T31)</f>
        <v>2933351262</v>
      </c>
      <c r="U33" s="8"/>
      <c r="V33" s="66">
        <f>SUM(V25:V31)</f>
        <v>70602</v>
      </c>
      <c r="W33" s="8"/>
      <c r="X33" s="66">
        <f>SUM(X25:X31)</f>
        <v>2933421864</v>
      </c>
    </row>
    <row r="34" spans="1:24" ht="16.5" customHeight="1" thickTop="1" x14ac:dyDescent="0.3">
      <c r="A34" s="1"/>
      <c r="B34" s="39"/>
      <c r="C34" s="39"/>
      <c r="D34" s="12"/>
      <c r="E34" s="29"/>
      <c r="F34" s="8"/>
      <c r="G34" s="8"/>
      <c r="H34" s="8"/>
      <c r="I34" s="8"/>
      <c r="J34" s="8"/>
      <c r="K34" s="8"/>
      <c r="L34" s="8"/>
      <c r="M34" s="8"/>
      <c r="N34" s="8"/>
      <c r="O34" s="8"/>
      <c r="P34" s="26"/>
      <c r="Q34" s="8"/>
      <c r="R34" s="8"/>
      <c r="S34" s="8"/>
      <c r="T34" s="8"/>
      <c r="U34" s="8"/>
      <c r="V34" s="8"/>
      <c r="W34" s="8"/>
      <c r="X34" s="26"/>
    </row>
    <row r="35" spans="1:24" ht="16.5" customHeight="1" x14ac:dyDescent="0.3">
      <c r="A35" s="1"/>
      <c r="B35" s="39"/>
      <c r="C35" s="39"/>
      <c r="D35" s="12"/>
      <c r="E35" s="29"/>
      <c r="F35" s="8"/>
      <c r="G35" s="8"/>
      <c r="H35" s="8"/>
      <c r="I35" s="8"/>
      <c r="J35" s="8"/>
      <c r="K35" s="8"/>
      <c r="L35" s="8"/>
      <c r="M35" s="8"/>
      <c r="N35" s="8"/>
      <c r="O35" s="8"/>
      <c r="P35" s="26"/>
      <c r="Q35" s="8"/>
      <c r="R35" s="8"/>
      <c r="S35" s="8"/>
      <c r="T35" s="8"/>
      <c r="U35" s="8"/>
      <c r="V35" s="8"/>
      <c r="W35" s="8"/>
      <c r="X35" s="26"/>
    </row>
    <row r="36" spans="1:24" ht="16.5" customHeight="1" x14ac:dyDescent="0.3">
      <c r="A36" s="1"/>
      <c r="B36" s="39"/>
      <c r="C36" s="39"/>
      <c r="D36" s="12"/>
      <c r="E36" s="29"/>
      <c r="F36" s="8"/>
      <c r="G36" s="8"/>
      <c r="H36" s="8"/>
      <c r="I36" s="8"/>
      <c r="J36" s="8"/>
      <c r="K36" s="8"/>
      <c r="L36" s="8"/>
      <c r="M36" s="8"/>
      <c r="N36" s="8"/>
      <c r="O36" s="8"/>
      <c r="P36" s="26"/>
      <c r="Q36" s="8"/>
      <c r="R36" s="8"/>
      <c r="S36" s="8"/>
      <c r="T36" s="8"/>
      <c r="U36" s="8"/>
      <c r="V36" s="8"/>
      <c r="W36" s="8"/>
      <c r="X36" s="26"/>
    </row>
    <row r="37" spans="1:24" ht="9.75" customHeight="1" x14ac:dyDescent="0.3">
      <c r="A37" s="1"/>
      <c r="B37" s="39"/>
      <c r="C37" s="39"/>
      <c r="D37" s="12"/>
      <c r="E37" s="29"/>
      <c r="F37" s="8"/>
      <c r="G37" s="8"/>
      <c r="H37" s="8"/>
      <c r="I37" s="8"/>
      <c r="J37" s="8"/>
      <c r="K37" s="8"/>
      <c r="L37" s="8"/>
      <c r="M37" s="8"/>
      <c r="N37" s="8"/>
      <c r="O37" s="8"/>
      <c r="P37" s="26"/>
      <c r="Q37" s="8"/>
      <c r="R37" s="8"/>
      <c r="S37" s="8"/>
      <c r="T37" s="8"/>
      <c r="U37" s="8"/>
      <c r="V37" s="8"/>
      <c r="W37" s="8"/>
      <c r="X37" s="26"/>
    </row>
    <row r="38" spans="1:24" ht="16.5" customHeight="1" x14ac:dyDescent="0.3">
      <c r="A38" s="1"/>
      <c r="B38" s="39"/>
      <c r="C38" s="39"/>
      <c r="D38" s="12"/>
      <c r="E38" s="29"/>
      <c r="F38" s="8"/>
      <c r="G38" s="8"/>
      <c r="H38" s="8"/>
      <c r="I38" s="8"/>
      <c r="J38" s="8"/>
      <c r="K38" s="8"/>
      <c r="L38" s="8"/>
      <c r="M38" s="8"/>
      <c r="N38" s="8"/>
      <c r="O38" s="8"/>
      <c r="P38" s="26"/>
      <c r="Q38" s="8"/>
      <c r="R38" s="8"/>
      <c r="S38" s="8"/>
      <c r="T38" s="8"/>
      <c r="U38" s="8"/>
      <c r="V38" s="8"/>
      <c r="W38" s="8"/>
      <c r="X38" s="26"/>
    </row>
    <row r="39" spans="1:24" ht="16.5" customHeight="1" x14ac:dyDescent="0.3">
      <c r="A39" s="1"/>
      <c r="B39" s="39"/>
      <c r="C39" s="39"/>
      <c r="D39" s="12"/>
      <c r="E39" s="29"/>
      <c r="F39" s="8"/>
      <c r="G39" s="8"/>
      <c r="H39" s="8"/>
      <c r="I39" s="8"/>
      <c r="J39" s="8"/>
      <c r="K39" s="8"/>
      <c r="L39" s="8"/>
      <c r="M39" s="8"/>
      <c r="N39" s="8"/>
      <c r="O39" s="8"/>
      <c r="P39" s="26"/>
      <c r="Q39" s="8"/>
      <c r="R39" s="8"/>
      <c r="S39" s="8"/>
      <c r="T39" s="8"/>
      <c r="U39" s="8"/>
      <c r="V39" s="8"/>
      <c r="W39" s="8"/>
      <c r="X39" s="26"/>
    </row>
    <row r="40" spans="1:24" ht="16.5" customHeight="1" x14ac:dyDescent="0.3">
      <c r="A40" s="1"/>
      <c r="B40" s="39"/>
      <c r="C40" s="39"/>
      <c r="D40" s="12"/>
      <c r="E40" s="29"/>
      <c r="F40" s="8"/>
      <c r="G40" s="8"/>
      <c r="H40" s="8"/>
      <c r="I40" s="8"/>
      <c r="J40" s="8"/>
      <c r="K40" s="8"/>
      <c r="L40" s="8"/>
      <c r="M40" s="8"/>
      <c r="N40" s="8"/>
      <c r="O40" s="8"/>
      <c r="P40" s="26"/>
      <c r="Q40" s="8"/>
      <c r="R40" s="8"/>
      <c r="S40" s="8"/>
      <c r="T40" s="8"/>
      <c r="U40" s="8"/>
      <c r="V40" s="8"/>
      <c r="W40" s="8"/>
      <c r="X40" s="26"/>
    </row>
    <row r="41" spans="1:24" ht="16.5" customHeight="1" x14ac:dyDescent="0.3">
      <c r="A41" s="1"/>
      <c r="B41" s="39"/>
      <c r="C41" s="39"/>
      <c r="D41" s="12"/>
      <c r="E41" s="29"/>
      <c r="F41" s="8"/>
      <c r="G41" s="8"/>
      <c r="H41" s="8"/>
      <c r="I41" s="8"/>
      <c r="J41" s="8"/>
      <c r="K41" s="8"/>
      <c r="L41" s="8"/>
      <c r="M41" s="8"/>
      <c r="N41" s="8"/>
      <c r="O41" s="8"/>
      <c r="P41" s="26"/>
      <c r="Q41" s="8"/>
      <c r="R41" s="8"/>
      <c r="S41" s="8"/>
      <c r="T41" s="8"/>
      <c r="U41" s="8"/>
      <c r="V41" s="8"/>
      <c r="W41" s="8"/>
      <c r="X41" s="26"/>
    </row>
    <row r="42" spans="1:24" ht="22.35" customHeight="1" x14ac:dyDescent="0.3">
      <c r="A42" s="47" t="s">
        <v>28</v>
      </c>
      <c r="B42" s="48"/>
      <c r="C42" s="48"/>
      <c r="D42" s="89"/>
      <c r="E42" s="75"/>
      <c r="F42" s="14"/>
      <c r="G42" s="14"/>
      <c r="H42" s="14"/>
      <c r="I42" s="75"/>
      <c r="J42" s="14"/>
      <c r="K42" s="75"/>
      <c r="L42" s="75"/>
      <c r="M42" s="75"/>
      <c r="N42" s="75"/>
      <c r="O42" s="75"/>
      <c r="P42" s="49"/>
      <c r="Q42" s="75"/>
      <c r="R42" s="14"/>
      <c r="S42" s="75"/>
      <c r="T42" s="14"/>
      <c r="U42" s="75"/>
      <c r="V42" s="14"/>
      <c r="W42" s="75"/>
      <c r="X42" s="14"/>
    </row>
  </sheetData>
  <mergeCells count="3">
    <mergeCell ref="F6:X6"/>
    <mergeCell ref="F7:T7"/>
    <mergeCell ref="N11:P11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D2827-59FC-4196-B4F9-8ED7070F27D7}">
  <dimension ref="A1:R35"/>
  <sheetViews>
    <sheetView topLeftCell="A4" zoomScaleNormal="100" workbookViewId="0">
      <selection activeCell="C11" sqref="C11"/>
    </sheetView>
  </sheetViews>
  <sheetFormatPr defaultColWidth="9.109375" defaultRowHeight="16.5" customHeight="1" x14ac:dyDescent="0.2"/>
  <cols>
    <col min="1" max="2" width="1.6640625" style="57" customWidth="1"/>
    <col min="3" max="3" width="37.44140625" style="57" customWidth="1"/>
    <col min="4" max="4" width="5.6640625" style="57" customWidth="1"/>
    <col min="5" max="5" width="0.6640625" style="57" customWidth="1"/>
    <col min="6" max="6" width="12.33203125" style="57" bestFit="1" customWidth="1"/>
    <col min="7" max="7" width="0.6640625" style="57" customWidth="1"/>
    <col min="8" max="8" width="12.33203125" style="57" bestFit="1" customWidth="1"/>
    <col min="9" max="9" width="0.6640625" style="57" customWidth="1"/>
    <col min="10" max="10" width="14.44140625" style="57" bestFit="1" customWidth="1"/>
    <col min="11" max="11" width="1" style="57" customWidth="1"/>
    <col min="12" max="12" width="11.6640625" style="57" customWidth="1"/>
    <col min="13" max="13" width="0.6640625" style="57" customWidth="1"/>
    <col min="14" max="14" width="13.6640625" style="57" bestFit="1" customWidth="1"/>
    <col min="15" max="15" width="0.6640625" style="57" customWidth="1"/>
    <col min="16" max="16" width="18.6640625" style="57" bestFit="1" customWidth="1"/>
    <col min="17" max="17" width="0.6640625" style="57" customWidth="1"/>
    <col min="18" max="18" width="12.5546875" style="57" customWidth="1"/>
    <col min="19" max="16384" width="9.109375" style="57"/>
  </cols>
  <sheetData>
    <row r="1" spans="1:18" ht="16.5" customHeight="1" x14ac:dyDescent="0.2">
      <c r="A1" s="1" t="s">
        <v>0</v>
      </c>
      <c r="B1" s="10"/>
      <c r="C1" s="10"/>
      <c r="D1" s="10"/>
      <c r="E1" s="10"/>
      <c r="F1" s="59"/>
      <c r="G1" s="68"/>
      <c r="H1" s="68"/>
      <c r="I1" s="68"/>
      <c r="J1" s="59"/>
      <c r="K1" s="59"/>
      <c r="L1" s="59"/>
      <c r="M1" s="68"/>
      <c r="N1" s="59"/>
      <c r="O1" s="68"/>
      <c r="P1" s="59"/>
      <c r="Q1" s="68"/>
      <c r="R1" s="59"/>
    </row>
    <row r="2" spans="1:18" ht="16.5" customHeight="1" x14ac:dyDescent="0.2">
      <c r="A2" s="1" t="s">
        <v>84</v>
      </c>
      <c r="B2" s="10"/>
      <c r="C2" s="10"/>
      <c r="D2" s="10"/>
      <c r="E2" s="10"/>
      <c r="F2" s="59"/>
      <c r="G2" s="68"/>
      <c r="H2" s="68"/>
      <c r="I2" s="68"/>
      <c r="J2" s="59"/>
      <c r="K2" s="59"/>
      <c r="L2" s="59"/>
      <c r="M2" s="68"/>
      <c r="N2" s="59"/>
      <c r="O2" s="68"/>
      <c r="P2" s="59"/>
      <c r="Q2" s="68"/>
      <c r="R2" s="59"/>
    </row>
    <row r="3" spans="1:18" ht="16.5" customHeight="1" x14ac:dyDescent="0.2">
      <c r="A3" s="4" t="s">
        <v>193</v>
      </c>
      <c r="B3" s="37"/>
      <c r="C3" s="37"/>
      <c r="D3" s="37"/>
      <c r="E3" s="37"/>
      <c r="F3" s="61"/>
      <c r="G3" s="69"/>
      <c r="H3" s="69"/>
      <c r="I3" s="69"/>
      <c r="J3" s="61"/>
      <c r="K3" s="61"/>
      <c r="L3" s="61"/>
      <c r="M3" s="69"/>
      <c r="N3" s="61"/>
      <c r="O3" s="69"/>
      <c r="P3" s="61"/>
      <c r="Q3" s="69"/>
      <c r="R3" s="61"/>
    </row>
    <row r="4" spans="1:18" ht="16.5" customHeight="1" x14ac:dyDescent="0.2">
      <c r="A4" s="39"/>
      <c r="B4" s="39"/>
      <c r="C4" s="39"/>
      <c r="D4" s="39"/>
      <c r="E4" s="39"/>
      <c r="F4" s="8"/>
      <c r="G4" s="40"/>
      <c r="H4" s="40"/>
      <c r="I4" s="40"/>
      <c r="J4" s="8"/>
      <c r="K4" s="8"/>
      <c r="L4" s="8"/>
      <c r="M4" s="40"/>
      <c r="N4" s="8"/>
      <c r="O4" s="40"/>
      <c r="P4" s="8"/>
      <c r="Q4" s="40"/>
      <c r="R4" s="8"/>
    </row>
    <row r="5" spans="1:18" ht="16.5" customHeight="1" x14ac:dyDescent="0.2">
      <c r="A5" s="39"/>
      <c r="B5" s="39"/>
      <c r="C5" s="39"/>
      <c r="D5" s="39"/>
      <c r="E5" s="39"/>
      <c r="F5" s="8"/>
      <c r="G5" s="40"/>
      <c r="H5" s="40"/>
      <c r="I5" s="40"/>
      <c r="J5" s="8"/>
      <c r="K5" s="8"/>
      <c r="L5" s="8"/>
      <c r="M5" s="40"/>
      <c r="N5" s="8"/>
      <c r="O5" s="40"/>
      <c r="P5" s="8"/>
      <c r="Q5" s="40"/>
      <c r="R5" s="8"/>
    </row>
    <row r="6" spans="1:18" ht="16.5" customHeight="1" x14ac:dyDescent="0.2">
      <c r="A6" s="39"/>
      <c r="B6" s="40"/>
      <c r="C6" s="40"/>
      <c r="D6" s="40"/>
      <c r="E6" s="40"/>
      <c r="F6" s="92" t="s">
        <v>112</v>
      </c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</row>
    <row r="7" spans="1:18" ht="16.5" customHeight="1" x14ac:dyDescent="0.2">
      <c r="A7" s="39"/>
      <c r="B7" s="40"/>
      <c r="C7" s="40"/>
      <c r="D7" s="40"/>
      <c r="E7" s="40"/>
      <c r="F7" s="59"/>
      <c r="G7" s="68"/>
      <c r="H7" s="68"/>
      <c r="I7" s="68"/>
      <c r="J7" s="59"/>
      <c r="K7" s="59"/>
      <c r="L7" s="59"/>
      <c r="M7" s="68"/>
      <c r="N7" s="39"/>
      <c r="O7" s="64"/>
      <c r="P7" s="68" t="s">
        <v>87</v>
      </c>
      <c r="Q7" s="10"/>
      <c r="R7" s="59"/>
    </row>
    <row r="8" spans="1:18" ht="16.5" customHeight="1" x14ac:dyDescent="0.2">
      <c r="A8" s="39"/>
      <c r="B8" s="40"/>
      <c r="C8" s="40"/>
      <c r="D8" s="40"/>
      <c r="E8" s="40"/>
      <c r="F8" s="59"/>
      <c r="G8" s="68"/>
      <c r="H8" s="68"/>
      <c r="I8" s="68"/>
      <c r="J8" s="59"/>
      <c r="K8" s="59"/>
      <c r="L8" s="59"/>
      <c r="M8" s="68"/>
      <c r="N8" s="39"/>
      <c r="O8" s="64"/>
      <c r="P8" s="68" t="s">
        <v>88</v>
      </c>
      <c r="Q8" s="10"/>
      <c r="R8" s="59"/>
    </row>
    <row r="9" spans="1:18" ht="16.5" customHeight="1" x14ac:dyDescent="0.2">
      <c r="A9" s="39"/>
      <c r="B9" s="40"/>
      <c r="C9" s="40"/>
      <c r="D9" s="40"/>
      <c r="E9" s="40"/>
      <c r="F9" s="59"/>
      <c r="G9" s="68"/>
      <c r="H9" s="68"/>
      <c r="I9" s="68"/>
      <c r="J9" s="59" t="s">
        <v>89</v>
      </c>
      <c r="K9" s="59"/>
      <c r="L9" s="59"/>
      <c r="M9" s="68"/>
      <c r="N9" s="10"/>
      <c r="O9" s="64"/>
      <c r="P9" s="70" t="s">
        <v>90</v>
      </c>
      <c r="Q9" s="10"/>
      <c r="R9" s="59"/>
    </row>
    <row r="10" spans="1:18" ht="16.5" customHeight="1" x14ac:dyDescent="0.2">
      <c r="A10" s="39"/>
      <c r="B10" s="39"/>
      <c r="C10" s="39"/>
      <c r="D10" s="39"/>
      <c r="E10" s="39"/>
      <c r="F10" s="10"/>
      <c r="G10" s="10"/>
      <c r="H10" s="10"/>
      <c r="I10" s="10"/>
      <c r="J10" s="68" t="s">
        <v>91</v>
      </c>
      <c r="K10" s="10"/>
      <c r="L10" s="97" t="s">
        <v>58</v>
      </c>
      <c r="M10" s="97"/>
      <c r="N10" s="97"/>
      <c r="O10" s="10"/>
      <c r="P10" s="69" t="s">
        <v>154</v>
      </c>
      <c r="Q10" s="68"/>
      <c r="R10" s="39"/>
    </row>
    <row r="11" spans="1:18" ht="16.5" customHeight="1" x14ac:dyDescent="0.2">
      <c r="A11" s="39"/>
      <c r="B11" s="39"/>
      <c r="C11" s="39"/>
      <c r="D11" s="39"/>
      <c r="E11" s="39"/>
      <c r="F11" s="71" t="s">
        <v>93</v>
      </c>
      <c r="G11" s="68"/>
      <c r="H11" s="68"/>
      <c r="I11" s="68"/>
      <c r="J11" s="71" t="s">
        <v>94</v>
      </c>
      <c r="K11" s="59"/>
      <c r="L11" s="59"/>
      <c r="M11" s="68"/>
      <c r="N11" s="59"/>
      <c r="O11" s="68"/>
      <c r="P11" s="59" t="s">
        <v>96</v>
      </c>
      <c r="Q11" s="68"/>
      <c r="R11" s="59"/>
    </row>
    <row r="12" spans="1:18" ht="16.5" customHeight="1" x14ac:dyDescent="0.2">
      <c r="A12" s="39"/>
      <c r="B12" s="39"/>
      <c r="C12" s="39"/>
      <c r="D12" s="39"/>
      <c r="E12" s="39"/>
      <c r="F12" s="71" t="s">
        <v>98</v>
      </c>
      <c r="G12" s="68"/>
      <c r="H12" s="71" t="s">
        <v>89</v>
      </c>
      <c r="I12" s="68"/>
      <c r="J12" s="71" t="s">
        <v>99</v>
      </c>
      <c r="K12" s="59"/>
      <c r="L12" s="90" t="s">
        <v>101</v>
      </c>
      <c r="M12" s="68"/>
      <c r="N12" s="10"/>
      <c r="O12" s="68"/>
      <c r="P12" s="59" t="s">
        <v>102</v>
      </c>
      <c r="Q12" s="68"/>
      <c r="R12" s="59" t="s">
        <v>105</v>
      </c>
    </row>
    <row r="13" spans="1:18" ht="16.5" customHeight="1" x14ac:dyDescent="0.2">
      <c r="A13" s="39"/>
      <c r="B13" s="39"/>
      <c r="C13" s="39"/>
      <c r="D13" s="39"/>
      <c r="E13" s="39"/>
      <c r="F13" s="71" t="s">
        <v>106</v>
      </c>
      <c r="G13" s="68"/>
      <c r="H13" s="71" t="s">
        <v>106</v>
      </c>
      <c r="I13" s="68"/>
      <c r="J13" s="71" t="s">
        <v>55</v>
      </c>
      <c r="K13" s="59"/>
      <c r="L13" s="71" t="s">
        <v>107</v>
      </c>
      <c r="M13" s="68"/>
      <c r="N13" s="71" t="s">
        <v>60</v>
      </c>
      <c r="O13" s="68"/>
      <c r="P13" s="59" t="s">
        <v>108</v>
      </c>
      <c r="Q13" s="68"/>
      <c r="R13" s="59" t="s">
        <v>110</v>
      </c>
    </row>
    <row r="14" spans="1:18" ht="16.5" customHeight="1" x14ac:dyDescent="0.2">
      <c r="A14" s="39"/>
      <c r="B14" s="39"/>
      <c r="C14" s="39"/>
      <c r="D14" s="28" t="s">
        <v>68</v>
      </c>
      <c r="E14" s="39"/>
      <c r="F14" s="73" t="s">
        <v>9</v>
      </c>
      <c r="G14" s="68"/>
      <c r="H14" s="73" t="s">
        <v>9</v>
      </c>
      <c r="I14" s="68"/>
      <c r="J14" s="73" t="s">
        <v>9</v>
      </c>
      <c r="K14" s="59"/>
      <c r="L14" s="73" t="s">
        <v>9</v>
      </c>
      <c r="M14" s="68"/>
      <c r="N14" s="73" t="s">
        <v>9</v>
      </c>
      <c r="O14" s="74"/>
      <c r="P14" s="73" t="s">
        <v>9</v>
      </c>
      <c r="Q14" s="68"/>
      <c r="R14" s="73" t="s">
        <v>9</v>
      </c>
    </row>
    <row r="15" spans="1:18" ht="16.5" customHeight="1" x14ac:dyDescent="0.2">
      <c r="A15" s="1"/>
      <c r="B15" s="39"/>
      <c r="C15" s="39"/>
      <c r="D15" s="39"/>
      <c r="E15" s="39"/>
      <c r="F15" s="8"/>
      <c r="G15" s="29"/>
      <c r="H15" s="29"/>
      <c r="I15" s="29"/>
      <c r="J15" s="8"/>
      <c r="K15" s="8"/>
      <c r="L15" s="8"/>
      <c r="M15" s="29"/>
      <c r="N15" s="8"/>
      <c r="O15" s="29"/>
      <c r="P15" s="8"/>
      <c r="Q15" s="29"/>
      <c r="R15" s="8"/>
    </row>
    <row r="16" spans="1:18" ht="16.5" customHeight="1" x14ac:dyDescent="0.2">
      <c r="A16" s="1" t="s">
        <v>160</v>
      </c>
      <c r="B16" s="39"/>
      <c r="C16" s="39"/>
      <c r="D16" s="39"/>
      <c r="E16" s="39"/>
      <c r="F16" s="8">
        <v>1100000000</v>
      </c>
      <c r="G16" s="8"/>
      <c r="H16" s="8">
        <v>863339091</v>
      </c>
      <c r="I16" s="8"/>
      <c r="J16" s="8">
        <v>-37460866</v>
      </c>
      <c r="K16" s="8"/>
      <c r="L16" s="8">
        <v>30182409</v>
      </c>
      <c r="M16" s="8"/>
      <c r="N16" s="8">
        <v>54212155</v>
      </c>
      <c r="O16" s="8"/>
      <c r="P16" s="8">
        <v>149153</v>
      </c>
      <c r="Q16" s="8"/>
      <c r="R16" s="8">
        <f>SUM(F16:P16)</f>
        <v>2010421942</v>
      </c>
    </row>
    <row r="17" spans="1:18" ht="6" customHeight="1" x14ac:dyDescent="0.2">
      <c r="A17" s="1"/>
      <c r="B17" s="10"/>
      <c r="C17" s="39"/>
      <c r="D17" s="12"/>
      <c r="E17" s="39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1:18" ht="16.5" customHeight="1" x14ac:dyDescent="0.2">
      <c r="A18" s="1" t="s">
        <v>111</v>
      </c>
      <c r="B18" s="43"/>
      <c r="C18" s="39"/>
      <c r="D18" s="12"/>
      <c r="E18" s="39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 ht="16.5" customHeight="1" x14ac:dyDescent="0.2">
      <c r="A19" s="7" t="s">
        <v>77</v>
      </c>
      <c r="B19" s="39"/>
      <c r="C19" s="39"/>
      <c r="D19" s="12"/>
      <c r="E19" s="39"/>
      <c r="F19" s="14">
        <v>0</v>
      </c>
      <c r="G19" s="8"/>
      <c r="H19" s="14">
        <v>0</v>
      </c>
      <c r="I19" s="8"/>
      <c r="J19" s="14">
        <v>0</v>
      </c>
      <c r="K19" s="8"/>
      <c r="L19" s="14">
        <v>0</v>
      </c>
      <c r="M19" s="8"/>
      <c r="N19" s="14">
        <v>19053098</v>
      </c>
      <c r="O19" s="8"/>
      <c r="P19" s="14">
        <v>2002760</v>
      </c>
      <c r="Q19" s="8"/>
      <c r="R19" s="14">
        <f>SUM(F19:P19)</f>
        <v>21055858</v>
      </c>
    </row>
    <row r="20" spans="1:18" ht="16.5" customHeight="1" x14ac:dyDescent="0.2">
      <c r="A20" s="9"/>
      <c r="B20" s="39"/>
      <c r="C20" s="39"/>
      <c r="D20" s="39"/>
      <c r="E20" s="39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ht="16.5" customHeight="1" thickBot="1" x14ac:dyDescent="0.25">
      <c r="A21" s="1" t="s">
        <v>192</v>
      </c>
      <c r="B21" s="39"/>
      <c r="C21" s="39"/>
      <c r="D21" s="39"/>
      <c r="E21" s="39"/>
      <c r="F21" s="66">
        <f>SUM(F16:F19)</f>
        <v>1100000000</v>
      </c>
      <c r="G21" s="8"/>
      <c r="H21" s="66">
        <f>SUM(H16:H19)</f>
        <v>863339091</v>
      </c>
      <c r="I21" s="8"/>
      <c r="J21" s="66">
        <f>SUM(J16:J19)</f>
        <v>-37460866</v>
      </c>
      <c r="K21" s="8"/>
      <c r="L21" s="66">
        <f>SUM(L16:L19)</f>
        <v>30182409</v>
      </c>
      <c r="M21" s="8"/>
      <c r="N21" s="66">
        <f>SUM(N16:N19)</f>
        <v>73265253</v>
      </c>
      <c r="O21" s="8"/>
      <c r="P21" s="66">
        <f>SUM(P16:P19)</f>
        <v>2151913</v>
      </c>
      <c r="Q21" s="8"/>
      <c r="R21" s="66">
        <f>SUM(R16:R19)</f>
        <v>2031477800</v>
      </c>
    </row>
    <row r="22" spans="1:18" ht="16.5" customHeight="1" thickTop="1" x14ac:dyDescent="0.2">
      <c r="A22" s="39"/>
      <c r="B22" s="39"/>
      <c r="C22" s="39"/>
      <c r="D22" s="39"/>
      <c r="E22" s="39"/>
      <c r="F22" s="8"/>
      <c r="G22" s="40"/>
      <c r="H22" s="8"/>
      <c r="I22" s="40"/>
      <c r="J22" s="8"/>
      <c r="K22" s="8"/>
      <c r="L22" s="8"/>
      <c r="M22" s="40"/>
      <c r="N22" s="8"/>
      <c r="O22" s="40"/>
      <c r="P22" s="8"/>
      <c r="Q22" s="40"/>
      <c r="R22" s="8"/>
    </row>
    <row r="23" spans="1:18" ht="16.5" customHeight="1" x14ac:dyDescent="0.2">
      <c r="A23" s="39"/>
      <c r="B23" s="39"/>
      <c r="C23" s="39"/>
      <c r="D23" s="39"/>
      <c r="E23" s="39"/>
      <c r="F23" s="8"/>
      <c r="G23" s="40"/>
      <c r="H23" s="8"/>
      <c r="I23" s="40"/>
      <c r="J23" s="8"/>
      <c r="K23" s="8"/>
      <c r="L23" s="8"/>
      <c r="M23" s="40"/>
      <c r="N23" s="8"/>
      <c r="O23" s="40"/>
      <c r="P23" s="8"/>
      <c r="Q23" s="40"/>
      <c r="R23" s="8"/>
    </row>
    <row r="24" spans="1:18" ht="16.5" customHeight="1" x14ac:dyDescent="0.2">
      <c r="A24" s="1" t="s">
        <v>196</v>
      </c>
      <c r="B24" s="39"/>
      <c r="C24" s="39"/>
      <c r="D24" s="39"/>
      <c r="E24" s="39"/>
      <c r="F24" s="8">
        <v>1100000000</v>
      </c>
      <c r="G24" s="8"/>
      <c r="H24" s="8">
        <v>863339091</v>
      </c>
      <c r="I24" s="8"/>
      <c r="J24" s="8">
        <v>-37460866</v>
      </c>
      <c r="K24" s="8"/>
      <c r="L24" s="8">
        <v>39482409</v>
      </c>
      <c r="M24" s="8"/>
      <c r="N24" s="8">
        <v>223624627.96000001</v>
      </c>
      <c r="O24" s="8"/>
      <c r="P24" s="8">
        <v>2151913</v>
      </c>
      <c r="Q24" s="8"/>
      <c r="R24" s="8">
        <f>SUM(P24,N24,L24,J24,H24,F24)</f>
        <v>2191137174.96</v>
      </c>
    </row>
    <row r="25" spans="1:18" ht="6" customHeight="1" x14ac:dyDescent="0.2">
      <c r="A25" s="1"/>
      <c r="B25" s="10"/>
      <c r="C25" s="39"/>
      <c r="D25" s="12"/>
      <c r="E25" s="39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spans="1:18" ht="16.5" customHeight="1" x14ac:dyDescent="0.2">
      <c r="A26" s="1" t="s">
        <v>111</v>
      </c>
      <c r="B26" s="43"/>
      <c r="C26" s="39"/>
      <c r="D26" s="12"/>
      <c r="E26" s="39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  <row r="27" spans="1:18" ht="16.5" customHeight="1" x14ac:dyDescent="0.2">
      <c r="A27" s="7" t="s">
        <v>212</v>
      </c>
      <c r="B27" s="43"/>
      <c r="C27" s="39"/>
      <c r="D27" s="12">
        <v>15</v>
      </c>
      <c r="E27" s="39"/>
      <c r="F27" s="8">
        <v>155845578</v>
      </c>
      <c r="G27" s="8"/>
      <c r="H27" s="8">
        <v>154845578</v>
      </c>
      <c r="I27" s="8"/>
      <c r="J27" s="8">
        <v>0</v>
      </c>
      <c r="K27" s="8"/>
      <c r="L27" s="8">
        <v>0</v>
      </c>
      <c r="M27" s="8"/>
      <c r="N27" s="8">
        <v>0</v>
      </c>
      <c r="O27" s="8"/>
      <c r="P27" s="8">
        <v>0</v>
      </c>
      <c r="Q27" s="8"/>
      <c r="R27" s="8">
        <f>SUM(F27:P27)</f>
        <v>310691156</v>
      </c>
    </row>
    <row r="28" spans="1:18" ht="16.5" customHeight="1" x14ac:dyDescent="0.2">
      <c r="A28" s="7" t="s">
        <v>77</v>
      </c>
      <c r="B28" s="39"/>
      <c r="C28" s="39"/>
      <c r="D28" s="12"/>
      <c r="E28" s="39"/>
      <c r="F28" s="14">
        <v>0</v>
      </c>
      <c r="G28" s="8"/>
      <c r="H28" s="14">
        <v>0</v>
      </c>
      <c r="I28" s="8"/>
      <c r="J28" s="14">
        <v>0</v>
      </c>
      <c r="K28" s="8"/>
      <c r="L28" s="14">
        <v>0</v>
      </c>
      <c r="M28" s="8"/>
      <c r="N28" s="14">
        <v>11434193</v>
      </c>
      <c r="O28" s="8"/>
      <c r="P28" s="14">
        <v>0</v>
      </c>
      <c r="Q28" s="8"/>
      <c r="R28" s="14">
        <f>SUM(N28:P28)</f>
        <v>11434193</v>
      </c>
    </row>
    <row r="29" spans="1:18" ht="16.5" customHeight="1" x14ac:dyDescent="0.2">
      <c r="A29" s="9"/>
      <c r="B29" s="39"/>
      <c r="C29" s="39"/>
      <c r="D29" s="39"/>
      <c r="E29" s="39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spans="1:18" ht="16.5" customHeight="1" thickBot="1" x14ac:dyDescent="0.25">
      <c r="A30" s="1" t="s">
        <v>197</v>
      </c>
      <c r="B30" s="39"/>
      <c r="C30" s="39"/>
      <c r="D30" s="39"/>
      <c r="E30" s="39"/>
      <c r="F30" s="66">
        <f>SUM(F24:F28)</f>
        <v>1255845578</v>
      </c>
      <c r="G30" s="8"/>
      <c r="H30" s="66">
        <f>SUM(H24:H28)</f>
        <v>1018184669</v>
      </c>
      <c r="I30" s="8"/>
      <c r="J30" s="66">
        <f>SUM(J24:J28)</f>
        <v>-37460866</v>
      </c>
      <c r="K30" s="8"/>
      <c r="L30" s="66">
        <f>SUM(L24:L28)</f>
        <v>39482409</v>
      </c>
      <c r="M30" s="8"/>
      <c r="N30" s="66">
        <f>SUM(N24:N28)</f>
        <v>235058820.96000001</v>
      </c>
      <c r="O30" s="8"/>
      <c r="P30" s="66">
        <f>SUM(P24:P28)</f>
        <v>2151913</v>
      </c>
      <c r="Q30" s="8"/>
      <c r="R30" s="66">
        <f>SUM(R24:R28)</f>
        <v>2513262523.96</v>
      </c>
    </row>
    <row r="31" spans="1:18" ht="16.5" customHeight="1" thickTop="1" x14ac:dyDescent="0.2">
      <c r="A31" s="39"/>
      <c r="B31" s="39"/>
      <c r="C31" s="39"/>
      <c r="D31" s="39"/>
      <c r="E31" s="39"/>
      <c r="F31" s="8"/>
      <c r="G31" s="40"/>
      <c r="H31" s="40"/>
      <c r="I31" s="40"/>
      <c r="J31" s="8"/>
      <c r="K31" s="8"/>
      <c r="L31" s="8"/>
      <c r="M31" s="40"/>
      <c r="N31" s="8"/>
      <c r="O31" s="40"/>
      <c r="P31" s="8"/>
      <c r="Q31" s="40"/>
      <c r="R31" s="8"/>
    </row>
    <row r="32" spans="1:18" ht="17.25" customHeight="1" x14ac:dyDescent="0.2">
      <c r="A32" s="39"/>
      <c r="B32" s="39"/>
      <c r="C32" s="39"/>
      <c r="D32" s="39"/>
      <c r="E32" s="39"/>
      <c r="F32" s="8"/>
      <c r="G32" s="40"/>
      <c r="H32" s="40"/>
      <c r="I32" s="40"/>
      <c r="J32" s="8"/>
      <c r="K32" s="8"/>
      <c r="L32" s="8"/>
      <c r="M32" s="40"/>
      <c r="N32" s="8"/>
      <c r="O32" s="40"/>
      <c r="P32" s="8"/>
      <c r="Q32" s="40"/>
      <c r="R32" s="8"/>
    </row>
    <row r="33" spans="1:18" ht="17.25" customHeight="1" x14ac:dyDescent="0.2">
      <c r="A33" s="39"/>
      <c r="B33" s="39"/>
      <c r="C33" s="39"/>
      <c r="D33" s="39"/>
      <c r="E33" s="39"/>
      <c r="F33" s="8"/>
      <c r="G33" s="40"/>
      <c r="H33" s="40"/>
      <c r="I33" s="40"/>
      <c r="J33" s="8"/>
      <c r="K33" s="8"/>
      <c r="L33" s="8"/>
      <c r="M33" s="40"/>
      <c r="N33" s="8"/>
      <c r="O33" s="40"/>
      <c r="P33" s="8"/>
      <c r="Q33" s="40"/>
      <c r="R33" s="8"/>
    </row>
    <row r="34" spans="1:18" ht="18" customHeight="1" x14ac:dyDescent="0.2">
      <c r="A34" s="39"/>
      <c r="B34" s="39"/>
      <c r="C34" s="39"/>
      <c r="D34" s="39"/>
      <c r="E34" s="39"/>
      <c r="F34" s="8"/>
      <c r="G34" s="40"/>
      <c r="H34" s="40"/>
      <c r="I34" s="40"/>
      <c r="J34" s="8"/>
      <c r="K34" s="8"/>
      <c r="L34" s="8"/>
      <c r="M34" s="40"/>
      <c r="N34" s="8"/>
      <c r="O34" s="40"/>
      <c r="P34" s="8"/>
      <c r="Q34" s="40"/>
      <c r="R34" s="8"/>
    </row>
    <row r="35" spans="1:18" ht="22.35" customHeight="1" x14ac:dyDescent="0.2">
      <c r="A35" s="47" t="s">
        <v>28</v>
      </c>
      <c r="B35" s="48"/>
      <c r="C35" s="48"/>
      <c r="D35" s="48"/>
      <c r="E35" s="48"/>
      <c r="F35" s="14"/>
      <c r="G35" s="75"/>
      <c r="H35" s="75"/>
      <c r="I35" s="75"/>
      <c r="J35" s="14"/>
      <c r="K35" s="14"/>
      <c r="L35" s="14"/>
      <c r="M35" s="75"/>
      <c r="N35" s="14"/>
      <c r="O35" s="75"/>
      <c r="P35" s="14"/>
      <c r="Q35" s="75"/>
      <c r="R35" s="14"/>
    </row>
  </sheetData>
  <mergeCells count="2">
    <mergeCell ref="F6:R6"/>
    <mergeCell ref="L10:N10"/>
  </mergeCells>
  <pageMargins left="0.4" right="0.4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338DC-73D3-4BD3-A01C-80A7DD1C3541}">
  <dimension ref="A1:L160"/>
  <sheetViews>
    <sheetView tabSelected="1" view="pageBreakPreview" topLeftCell="A57" zoomScale="110" zoomScaleNormal="100" zoomScaleSheetLayoutView="110" workbookViewId="0">
      <selection activeCell="A76" sqref="A76:XFD76"/>
    </sheetView>
  </sheetViews>
  <sheetFormatPr defaultColWidth="9.109375" defaultRowHeight="16.5" customHeight="1" x14ac:dyDescent="0.2"/>
  <cols>
    <col min="1" max="1" width="1.44140625" style="57" customWidth="1"/>
    <col min="2" max="2" width="2.6640625" style="57" customWidth="1"/>
    <col min="3" max="3" width="36.109375" style="57" customWidth="1"/>
    <col min="4" max="4" width="5.88671875" style="57" customWidth="1"/>
    <col min="5" max="5" width="0.88671875" style="57" customWidth="1"/>
    <col min="6" max="6" width="12.6640625" style="57" customWidth="1"/>
    <col min="7" max="7" width="0.5546875" style="57" customWidth="1"/>
    <col min="8" max="8" width="12.6640625" style="57" customWidth="1"/>
    <col min="9" max="9" width="0.5546875" style="57" customWidth="1"/>
    <col min="10" max="10" width="12.6640625" style="57" customWidth="1"/>
    <col min="11" max="11" width="0.5546875" style="57" customWidth="1"/>
    <col min="12" max="12" width="12.6640625" style="57" customWidth="1"/>
    <col min="13" max="13" width="9.109375" style="57" customWidth="1"/>
    <col min="14" max="16384" width="9.109375" style="57"/>
  </cols>
  <sheetData>
    <row r="1" spans="1:12" ht="16.5" customHeight="1" x14ac:dyDescent="0.2">
      <c r="A1" s="1" t="s">
        <v>0</v>
      </c>
      <c r="B1" s="1"/>
      <c r="C1" s="1"/>
      <c r="D1" s="18"/>
      <c r="E1" s="7"/>
      <c r="F1" s="7"/>
      <c r="G1" s="7"/>
      <c r="H1" s="7"/>
      <c r="I1" s="32"/>
      <c r="J1" s="32"/>
      <c r="K1" s="31"/>
      <c r="L1" s="32"/>
    </row>
    <row r="2" spans="1:12" ht="16.5" customHeight="1" x14ac:dyDescent="0.2">
      <c r="A2" s="50" t="s">
        <v>113</v>
      </c>
      <c r="B2" s="1"/>
      <c r="C2" s="1"/>
      <c r="D2" s="18"/>
      <c r="E2" s="7"/>
      <c r="F2" s="7"/>
      <c r="G2" s="7"/>
      <c r="H2" s="7"/>
      <c r="I2" s="32"/>
      <c r="J2" s="32"/>
      <c r="K2" s="31"/>
      <c r="L2" s="32"/>
    </row>
    <row r="3" spans="1:12" ht="16.5" customHeight="1" x14ac:dyDescent="0.2">
      <c r="A3" s="56" t="s">
        <v>193</v>
      </c>
      <c r="B3" s="4"/>
      <c r="C3" s="4"/>
      <c r="D3" s="51"/>
      <c r="E3" s="47"/>
      <c r="F3" s="47"/>
      <c r="G3" s="47"/>
      <c r="H3" s="47"/>
      <c r="I3" s="81"/>
      <c r="J3" s="82"/>
      <c r="K3" s="81"/>
      <c r="L3" s="82"/>
    </row>
    <row r="4" spans="1:12" ht="16.5" customHeight="1" x14ac:dyDescent="0.2">
      <c r="A4" s="1"/>
      <c r="B4" s="1"/>
      <c r="C4" s="1"/>
      <c r="D4" s="18"/>
      <c r="E4" s="7"/>
      <c r="F4" s="7"/>
      <c r="G4" s="7"/>
      <c r="H4" s="7"/>
      <c r="I4" s="32"/>
      <c r="J4" s="32"/>
      <c r="K4" s="31"/>
      <c r="L4" s="32"/>
    </row>
    <row r="5" spans="1:12" ht="16.5" customHeight="1" x14ac:dyDescent="0.2">
      <c r="A5" s="1"/>
      <c r="B5" s="1"/>
      <c r="C5" s="1"/>
      <c r="D5" s="18"/>
      <c r="E5" s="7"/>
      <c r="F5" s="7"/>
      <c r="G5" s="7"/>
      <c r="H5" s="7"/>
      <c r="I5" s="32"/>
      <c r="J5" s="32"/>
      <c r="K5" s="31"/>
      <c r="L5" s="32"/>
    </row>
    <row r="6" spans="1:12" ht="16.5" customHeight="1" x14ac:dyDescent="0.2">
      <c r="A6" s="1"/>
      <c r="B6" s="1"/>
      <c r="C6" s="1"/>
      <c r="D6" s="18"/>
      <c r="E6" s="7"/>
      <c r="F6" s="91" t="s">
        <v>2</v>
      </c>
      <c r="G6" s="91"/>
      <c r="H6" s="91"/>
      <c r="I6" s="59"/>
      <c r="J6" s="91" t="s">
        <v>3</v>
      </c>
      <c r="K6" s="91"/>
      <c r="L6" s="91"/>
    </row>
    <row r="7" spans="1:12" ht="16.5" customHeight="1" x14ac:dyDescent="0.2">
      <c r="A7" s="9"/>
      <c r="B7" s="7"/>
      <c r="C7" s="7"/>
      <c r="D7" s="52"/>
      <c r="E7" s="1"/>
      <c r="F7" s="94" t="s">
        <v>4</v>
      </c>
      <c r="G7" s="94"/>
      <c r="H7" s="94"/>
      <c r="I7" s="80"/>
      <c r="J7" s="94" t="s">
        <v>4</v>
      </c>
      <c r="K7" s="94"/>
      <c r="L7" s="94"/>
    </row>
    <row r="8" spans="1:12" ht="16.5" customHeight="1" x14ac:dyDescent="0.2">
      <c r="A8" s="7"/>
      <c r="B8" s="7"/>
      <c r="C8" s="7"/>
      <c r="D8" s="27"/>
      <c r="E8" s="1"/>
      <c r="F8" s="65" t="s">
        <v>194</v>
      </c>
      <c r="G8" s="60"/>
      <c r="H8" s="65" t="s">
        <v>159</v>
      </c>
      <c r="I8" s="60"/>
      <c r="J8" s="65" t="s">
        <v>194</v>
      </c>
      <c r="K8" s="60"/>
      <c r="L8" s="65" t="s">
        <v>159</v>
      </c>
    </row>
    <row r="9" spans="1:12" ht="16.5" customHeight="1" x14ac:dyDescent="0.2">
      <c r="A9" s="7"/>
      <c r="B9" s="7"/>
      <c r="C9" s="7"/>
      <c r="D9" s="2"/>
      <c r="E9" s="1"/>
      <c r="F9" s="73" t="s">
        <v>9</v>
      </c>
      <c r="G9" s="71"/>
      <c r="H9" s="73" t="s">
        <v>9</v>
      </c>
      <c r="I9" s="60"/>
      <c r="J9" s="73" t="s">
        <v>9</v>
      </c>
      <c r="K9" s="71"/>
      <c r="L9" s="73" t="s">
        <v>9</v>
      </c>
    </row>
    <row r="10" spans="1:12" ht="16.5" customHeight="1" x14ac:dyDescent="0.2">
      <c r="A10" s="7"/>
      <c r="B10" s="7"/>
      <c r="C10" s="7"/>
      <c r="D10" s="27"/>
      <c r="E10" s="1"/>
      <c r="F10" s="59"/>
      <c r="G10" s="59"/>
      <c r="H10" s="59"/>
      <c r="I10" s="27"/>
      <c r="J10" s="59"/>
      <c r="K10" s="1"/>
      <c r="L10" s="59"/>
    </row>
    <row r="11" spans="1:12" ht="16.5" customHeight="1" x14ac:dyDescent="0.2">
      <c r="A11" s="1" t="s">
        <v>114</v>
      </c>
      <c r="B11" s="7"/>
      <c r="C11" s="7"/>
      <c r="D11" s="18"/>
      <c r="E11" s="7"/>
      <c r="F11" s="7"/>
      <c r="G11" s="7"/>
      <c r="H11" s="7"/>
      <c r="I11" s="32"/>
      <c r="J11" s="32"/>
      <c r="K11" s="31"/>
      <c r="L11" s="32"/>
    </row>
    <row r="12" spans="1:12" ht="16.5" customHeight="1" x14ac:dyDescent="0.2">
      <c r="A12" s="7" t="s">
        <v>75</v>
      </c>
      <c r="B12" s="7"/>
      <c r="C12" s="7"/>
      <c r="D12" s="18"/>
      <c r="E12" s="7"/>
      <c r="F12" s="19">
        <v>46892356</v>
      </c>
      <c r="G12" s="19"/>
      <c r="H12" s="19">
        <v>67800900</v>
      </c>
      <c r="I12" s="19"/>
      <c r="J12" s="19">
        <v>13644602</v>
      </c>
      <c r="K12" s="19"/>
      <c r="L12" s="19">
        <v>22413054</v>
      </c>
    </row>
    <row r="13" spans="1:12" ht="16.5" customHeight="1" x14ac:dyDescent="0.2">
      <c r="A13" s="7" t="s">
        <v>115</v>
      </c>
      <c r="B13" s="7"/>
      <c r="C13" s="7"/>
      <c r="D13" s="18"/>
      <c r="E13" s="7"/>
      <c r="F13" s="7"/>
      <c r="G13" s="7"/>
      <c r="H13" s="7"/>
      <c r="I13" s="7"/>
      <c r="J13" s="7"/>
      <c r="K13" s="7"/>
      <c r="L13" s="7"/>
    </row>
    <row r="14" spans="1:12" ht="16.5" customHeight="1" x14ac:dyDescent="0.2">
      <c r="A14" s="9" t="s">
        <v>116</v>
      </c>
      <c r="B14" s="7" t="s">
        <v>117</v>
      </c>
      <c r="C14" s="7"/>
      <c r="D14" s="18"/>
      <c r="E14" s="7"/>
      <c r="F14" s="7"/>
      <c r="G14" s="7"/>
      <c r="H14" s="7"/>
      <c r="I14" s="7"/>
      <c r="J14" s="7"/>
      <c r="K14" s="7"/>
      <c r="L14" s="7"/>
    </row>
    <row r="15" spans="1:12" ht="16.5" customHeight="1" x14ac:dyDescent="0.2">
      <c r="A15" s="7" t="s">
        <v>118</v>
      </c>
      <c r="B15" s="15" t="s">
        <v>119</v>
      </c>
      <c r="C15" s="7"/>
      <c r="D15" s="18"/>
      <c r="E15" s="7"/>
      <c r="F15" s="8">
        <v>37698061</v>
      </c>
      <c r="G15" s="8"/>
      <c r="H15" s="8">
        <v>37442356</v>
      </c>
      <c r="I15" s="8"/>
      <c r="J15" s="8">
        <v>17479661</v>
      </c>
      <c r="K15" s="8"/>
      <c r="L15" s="8">
        <v>16593250</v>
      </c>
    </row>
    <row r="16" spans="1:12" ht="16.5" customHeight="1" x14ac:dyDescent="0.2">
      <c r="A16" s="7"/>
      <c r="B16" s="15" t="s">
        <v>185</v>
      </c>
      <c r="C16" s="7"/>
      <c r="D16" s="18"/>
      <c r="E16" s="7"/>
      <c r="F16" s="8">
        <v>-26085</v>
      </c>
      <c r="G16" s="8"/>
      <c r="H16" s="8">
        <v>972412</v>
      </c>
      <c r="I16" s="8"/>
      <c r="J16" s="8">
        <v>0</v>
      </c>
      <c r="K16" s="8"/>
      <c r="L16" s="8">
        <v>0</v>
      </c>
    </row>
    <row r="17" spans="1:12" ht="16.5" customHeight="1" x14ac:dyDescent="0.2">
      <c r="A17" s="7"/>
      <c r="B17" s="15" t="s">
        <v>217</v>
      </c>
      <c r="C17" s="7"/>
      <c r="D17" s="18"/>
      <c r="E17" s="7"/>
      <c r="F17" s="8">
        <v>189751</v>
      </c>
      <c r="G17" s="8"/>
      <c r="H17" s="8">
        <v>0</v>
      </c>
      <c r="I17" s="8"/>
      <c r="J17" s="8">
        <v>123961</v>
      </c>
      <c r="K17" s="8"/>
      <c r="L17" s="8">
        <v>0</v>
      </c>
    </row>
    <row r="18" spans="1:12" ht="16.5" customHeight="1" x14ac:dyDescent="0.2">
      <c r="A18" s="7"/>
      <c r="B18" s="15" t="s">
        <v>218</v>
      </c>
      <c r="C18" s="9"/>
      <c r="D18" s="18"/>
      <c r="E18" s="7"/>
      <c r="F18" s="8"/>
      <c r="G18" s="8"/>
      <c r="H18" s="8"/>
      <c r="I18" s="8"/>
      <c r="J18" s="8"/>
      <c r="K18" s="8"/>
      <c r="L18" s="8"/>
    </row>
    <row r="19" spans="1:12" ht="16.5" customHeight="1" x14ac:dyDescent="0.2">
      <c r="A19" s="7"/>
      <c r="C19" s="15" t="s">
        <v>219</v>
      </c>
      <c r="D19" s="18"/>
      <c r="E19" s="7"/>
      <c r="F19" s="8">
        <v>8662</v>
      </c>
      <c r="G19" s="8"/>
      <c r="H19" s="8">
        <v>0</v>
      </c>
      <c r="I19" s="8"/>
      <c r="J19" s="8">
        <v>54238</v>
      </c>
      <c r="K19" s="8"/>
      <c r="L19" s="8">
        <v>0</v>
      </c>
    </row>
    <row r="20" spans="1:12" ht="16.5" customHeight="1" x14ac:dyDescent="0.2">
      <c r="A20" s="7"/>
      <c r="B20" s="15" t="s">
        <v>170</v>
      </c>
      <c r="C20" s="9"/>
      <c r="D20" s="18"/>
      <c r="E20" s="7"/>
      <c r="F20" s="8">
        <v>31156</v>
      </c>
      <c r="G20" s="8"/>
      <c r="H20" s="8">
        <v>0</v>
      </c>
      <c r="I20" s="8"/>
      <c r="J20" s="8">
        <v>30335</v>
      </c>
      <c r="K20" s="8"/>
      <c r="L20" s="8">
        <v>0</v>
      </c>
    </row>
    <row r="21" spans="1:12" ht="16.5" customHeight="1" x14ac:dyDescent="0.2">
      <c r="A21" s="7"/>
      <c r="B21" s="15" t="s">
        <v>120</v>
      </c>
      <c r="C21" s="9"/>
      <c r="D21" s="18"/>
      <c r="E21" s="7"/>
      <c r="F21" s="8">
        <v>-308627</v>
      </c>
      <c r="G21" s="8"/>
      <c r="H21" s="8">
        <v>-439092</v>
      </c>
      <c r="I21" s="8"/>
      <c r="J21" s="8">
        <v>-863275</v>
      </c>
      <c r="K21" s="8"/>
      <c r="L21" s="8">
        <v>-2026357</v>
      </c>
    </row>
    <row r="22" spans="1:12" ht="16.5" customHeight="1" x14ac:dyDescent="0.2">
      <c r="A22" s="7"/>
      <c r="B22" s="15" t="s">
        <v>121</v>
      </c>
      <c r="C22" s="9"/>
      <c r="D22" s="18"/>
      <c r="E22" s="7"/>
      <c r="F22" s="8">
        <v>7951699</v>
      </c>
      <c r="G22" s="8"/>
      <c r="H22" s="8">
        <v>11179869</v>
      </c>
      <c r="I22" s="8"/>
      <c r="J22" s="8">
        <v>3043054</v>
      </c>
      <c r="K22" s="8"/>
      <c r="L22" s="8">
        <v>4039894</v>
      </c>
    </row>
    <row r="23" spans="1:12" ht="16.5" customHeight="1" x14ac:dyDescent="0.2">
      <c r="A23" s="7"/>
      <c r="B23" s="15" t="s">
        <v>156</v>
      </c>
      <c r="C23" s="9"/>
      <c r="D23" s="18"/>
      <c r="E23" s="7"/>
      <c r="F23" s="14">
        <v>504666</v>
      </c>
      <c r="G23" s="8"/>
      <c r="H23" s="14">
        <v>25877</v>
      </c>
      <c r="I23" s="8"/>
      <c r="J23" s="14">
        <v>427469</v>
      </c>
      <c r="K23" s="8"/>
      <c r="L23" s="14">
        <v>-57861</v>
      </c>
    </row>
    <row r="24" spans="1:12" ht="16.5" customHeight="1" x14ac:dyDescent="0.2">
      <c r="A24" s="7"/>
      <c r="B24" s="7"/>
      <c r="C24" s="15"/>
      <c r="D24" s="18"/>
      <c r="E24" s="7"/>
      <c r="F24" s="7"/>
      <c r="G24" s="7"/>
      <c r="H24" s="7"/>
      <c r="I24" s="7"/>
      <c r="J24" s="7"/>
      <c r="K24" s="29"/>
      <c r="L24" s="7"/>
    </row>
    <row r="25" spans="1:12" ht="16.5" customHeight="1" x14ac:dyDescent="0.2">
      <c r="A25" s="7"/>
      <c r="B25" s="7" t="s">
        <v>122</v>
      </c>
      <c r="C25" s="7"/>
      <c r="D25" s="18"/>
      <c r="E25" s="8"/>
      <c r="F25" s="8"/>
      <c r="G25" s="9"/>
      <c r="H25" s="8"/>
      <c r="I25" s="9"/>
      <c r="J25" s="8"/>
      <c r="K25" s="9"/>
      <c r="L25" s="8"/>
    </row>
    <row r="26" spans="1:12" ht="16.5" customHeight="1" x14ac:dyDescent="0.2">
      <c r="A26" s="7"/>
      <c r="B26" s="7"/>
      <c r="C26" s="7" t="s">
        <v>123</v>
      </c>
      <c r="D26" s="18"/>
      <c r="E26" s="8"/>
      <c r="F26" s="8">
        <f>SUM(F12:F23)</f>
        <v>92941639</v>
      </c>
      <c r="G26" s="8"/>
      <c r="H26" s="8">
        <f>SUM(H12:H23)</f>
        <v>116982322</v>
      </c>
      <c r="I26" s="8"/>
      <c r="J26" s="8">
        <f>SUM(J12:J23)</f>
        <v>33940045</v>
      </c>
      <c r="K26" s="8"/>
      <c r="L26" s="8">
        <f>SUM(L12:L23)</f>
        <v>40961980</v>
      </c>
    </row>
    <row r="27" spans="1:12" ht="16.5" customHeight="1" x14ac:dyDescent="0.2">
      <c r="A27" s="7"/>
      <c r="B27" s="7"/>
      <c r="C27" s="7"/>
      <c r="D27" s="18"/>
      <c r="E27" s="8"/>
      <c r="F27" s="8"/>
      <c r="G27" s="8"/>
      <c r="H27" s="8"/>
      <c r="I27" s="8"/>
      <c r="J27" s="8"/>
      <c r="K27" s="8"/>
      <c r="L27" s="8"/>
    </row>
    <row r="28" spans="1:12" ht="16.5" customHeight="1" x14ac:dyDescent="0.2">
      <c r="A28" s="7" t="s">
        <v>118</v>
      </c>
      <c r="B28" s="7" t="s">
        <v>124</v>
      </c>
      <c r="C28" s="7"/>
      <c r="D28" s="18"/>
      <c r="E28" s="7"/>
      <c r="F28" s="7"/>
      <c r="G28" s="7"/>
      <c r="H28" s="7"/>
      <c r="I28" s="7"/>
      <c r="J28" s="7"/>
      <c r="K28" s="31"/>
      <c r="L28" s="7"/>
    </row>
    <row r="29" spans="1:12" ht="16.5" customHeight="1" x14ac:dyDescent="0.2">
      <c r="A29" s="7"/>
      <c r="B29" s="7"/>
      <c r="C29" s="15" t="s">
        <v>173</v>
      </c>
      <c r="D29" s="18"/>
      <c r="E29" s="7"/>
      <c r="F29" s="19">
        <v>3548497</v>
      </c>
      <c r="G29" s="19"/>
      <c r="H29" s="19">
        <v>-16244194</v>
      </c>
      <c r="I29" s="19"/>
      <c r="J29" s="19">
        <v>2485608</v>
      </c>
      <c r="K29" s="19"/>
      <c r="L29" s="19">
        <v>-6899552</v>
      </c>
    </row>
    <row r="30" spans="1:12" ht="16.5" customHeight="1" x14ac:dyDescent="0.2">
      <c r="A30" s="7"/>
      <c r="B30" s="7"/>
      <c r="C30" s="15" t="s">
        <v>173</v>
      </c>
      <c r="D30" s="53"/>
      <c r="E30" s="7"/>
      <c r="F30" s="19"/>
      <c r="G30" s="19"/>
      <c r="J30" s="19"/>
    </row>
    <row r="31" spans="1:12" ht="16.5" customHeight="1" x14ac:dyDescent="0.2">
      <c r="A31" s="7"/>
      <c r="B31" s="7"/>
      <c r="C31" s="15" t="s">
        <v>179</v>
      </c>
      <c r="D31" s="53"/>
      <c r="E31" s="7"/>
      <c r="F31" s="19">
        <v>6627769</v>
      </c>
      <c r="G31" s="19"/>
      <c r="H31" s="19">
        <v>-16523009</v>
      </c>
      <c r="I31" s="19"/>
      <c r="J31" s="19">
        <v>5268324</v>
      </c>
      <c r="K31" s="19"/>
      <c r="L31" s="19">
        <v>-18355164</v>
      </c>
    </row>
    <row r="32" spans="1:12" ht="16.5" customHeight="1" x14ac:dyDescent="0.2">
      <c r="A32" s="7"/>
      <c r="B32" s="7"/>
      <c r="C32" s="15" t="s">
        <v>125</v>
      </c>
      <c r="D32" s="18"/>
      <c r="E32" s="7"/>
      <c r="F32" s="19">
        <v>-9311729</v>
      </c>
      <c r="G32" s="19"/>
      <c r="H32" s="19">
        <v>-51374647</v>
      </c>
      <c r="I32" s="19"/>
      <c r="J32" s="19">
        <v>134120</v>
      </c>
      <c r="K32" s="19"/>
      <c r="L32" s="8">
        <v>134120</v>
      </c>
    </row>
    <row r="33" spans="1:12" ht="16.5" customHeight="1" x14ac:dyDescent="0.2">
      <c r="A33" s="7"/>
      <c r="B33" s="7"/>
      <c r="C33" s="15" t="s">
        <v>126</v>
      </c>
      <c r="D33" s="18"/>
      <c r="E33" s="7"/>
      <c r="F33" s="19">
        <v>11192677</v>
      </c>
      <c r="G33" s="19"/>
      <c r="H33" s="19">
        <v>4186958</v>
      </c>
      <c r="I33" s="19"/>
      <c r="J33" s="19">
        <v>15978230</v>
      </c>
      <c r="K33" s="19"/>
      <c r="L33" s="19">
        <v>6309240</v>
      </c>
    </row>
    <row r="34" spans="1:12" ht="16.5" customHeight="1" x14ac:dyDescent="0.2">
      <c r="A34" s="7"/>
      <c r="B34" s="7"/>
      <c r="C34" s="15" t="s">
        <v>127</v>
      </c>
      <c r="D34" s="18"/>
      <c r="E34" s="7"/>
      <c r="F34" s="19">
        <v>1252410</v>
      </c>
      <c r="G34" s="19"/>
      <c r="H34" s="19">
        <v>4950097</v>
      </c>
      <c r="I34" s="19"/>
      <c r="J34" s="19">
        <v>2470942</v>
      </c>
      <c r="K34" s="19"/>
      <c r="L34" s="19">
        <v>1523667</v>
      </c>
    </row>
    <row r="35" spans="1:12" ht="16.5" customHeight="1" x14ac:dyDescent="0.2">
      <c r="A35" s="7"/>
      <c r="B35" s="7"/>
      <c r="C35" s="15" t="s">
        <v>128</v>
      </c>
      <c r="D35" s="18"/>
      <c r="E35" s="7"/>
      <c r="F35" s="19">
        <v>-578087</v>
      </c>
      <c r="G35" s="41"/>
      <c r="H35" s="19">
        <v>-3503889</v>
      </c>
      <c r="I35" s="41"/>
      <c r="J35" s="19">
        <v>-403</v>
      </c>
      <c r="K35" s="19"/>
      <c r="L35" s="19">
        <v>-600</v>
      </c>
    </row>
    <row r="36" spans="1:12" ht="16.5" customHeight="1" x14ac:dyDescent="0.2">
      <c r="A36" s="7"/>
      <c r="B36" s="7"/>
      <c r="C36" s="15" t="s">
        <v>129</v>
      </c>
      <c r="D36" s="18"/>
      <c r="E36" s="7"/>
      <c r="F36" s="19">
        <v>3586095</v>
      </c>
      <c r="G36" s="19"/>
      <c r="H36" s="19">
        <v>8460602</v>
      </c>
      <c r="I36" s="19"/>
      <c r="J36" s="19">
        <v>3147980</v>
      </c>
      <c r="K36" s="19"/>
      <c r="L36" s="8">
        <v>4585065</v>
      </c>
    </row>
    <row r="37" spans="1:12" ht="16.5" customHeight="1" x14ac:dyDescent="0.2">
      <c r="A37" s="7"/>
      <c r="B37" s="7"/>
      <c r="C37" s="15" t="s">
        <v>174</v>
      </c>
      <c r="D37" s="53"/>
      <c r="E37" s="7"/>
      <c r="F37" s="19">
        <v>-7734939</v>
      </c>
      <c r="G37" s="19"/>
      <c r="H37" s="19">
        <v>-11953123</v>
      </c>
      <c r="I37" s="19"/>
      <c r="J37" s="19">
        <v>-1600943</v>
      </c>
      <c r="K37" s="19"/>
      <c r="L37" s="19">
        <v>-3484050</v>
      </c>
    </row>
    <row r="38" spans="1:12" ht="16.5" customHeight="1" x14ac:dyDescent="0.2">
      <c r="A38" s="7"/>
      <c r="B38" s="15"/>
      <c r="C38" s="15" t="s">
        <v>130</v>
      </c>
      <c r="D38" s="18"/>
      <c r="E38" s="7"/>
      <c r="F38" s="83">
        <v>-4232012</v>
      </c>
      <c r="G38" s="8"/>
      <c r="H38" s="14">
        <v>7005868</v>
      </c>
      <c r="I38" s="8"/>
      <c r="J38" s="83">
        <v>-1135673</v>
      </c>
      <c r="K38" s="8"/>
      <c r="L38" s="14">
        <v>2225252</v>
      </c>
    </row>
    <row r="39" spans="1:12" ht="16.5" customHeight="1" x14ac:dyDescent="0.2">
      <c r="A39" s="7"/>
      <c r="B39" s="7"/>
      <c r="C39" s="15"/>
      <c r="D39" s="18"/>
      <c r="E39" s="7"/>
      <c r="F39" s="7"/>
      <c r="G39" s="7"/>
      <c r="H39" s="7"/>
      <c r="I39" s="7"/>
      <c r="J39" s="7"/>
      <c r="K39" s="29"/>
      <c r="L39" s="7"/>
    </row>
    <row r="40" spans="1:12" ht="16.5" customHeight="1" x14ac:dyDescent="0.2">
      <c r="A40" s="9"/>
      <c r="B40" s="7" t="s">
        <v>151</v>
      </c>
      <c r="C40" s="15"/>
      <c r="D40" s="18"/>
      <c r="E40" s="7"/>
      <c r="F40" s="8">
        <f>SUM(F26:F38)</f>
        <v>97292320</v>
      </c>
      <c r="G40" s="8"/>
      <c r="H40" s="8">
        <f>SUM(H26:H38)</f>
        <v>41986985</v>
      </c>
      <c r="I40" s="8"/>
      <c r="J40" s="8">
        <f>SUM(J26:J38)</f>
        <v>60688230</v>
      </c>
      <c r="K40" s="8"/>
      <c r="L40" s="8">
        <f>SUM(L26:L38)</f>
        <v>26999958</v>
      </c>
    </row>
    <row r="41" spans="1:12" ht="16.5" customHeight="1" x14ac:dyDescent="0.2">
      <c r="A41" s="9"/>
      <c r="B41" s="9"/>
      <c r="C41" s="15" t="s">
        <v>131</v>
      </c>
      <c r="D41" s="18"/>
      <c r="E41" s="7"/>
      <c r="F41" s="14">
        <v>-1388429</v>
      </c>
      <c r="G41" s="8"/>
      <c r="H41" s="14">
        <v>-939398</v>
      </c>
      <c r="I41" s="8"/>
      <c r="J41" s="14">
        <v>-1388429</v>
      </c>
      <c r="K41" s="8"/>
      <c r="L41" s="14">
        <v>-939398</v>
      </c>
    </row>
    <row r="42" spans="1:12" ht="16.5" customHeight="1" x14ac:dyDescent="0.2">
      <c r="A42" s="7"/>
      <c r="B42" s="7"/>
      <c r="C42" s="15"/>
      <c r="D42" s="18"/>
      <c r="E42" s="7"/>
      <c r="F42" s="7"/>
      <c r="G42" s="7"/>
      <c r="H42" s="7"/>
      <c r="I42" s="29"/>
      <c r="J42" s="29"/>
      <c r="K42" s="29"/>
      <c r="L42" s="29"/>
    </row>
    <row r="43" spans="1:12" ht="16.5" customHeight="1" x14ac:dyDescent="0.2">
      <c r="A43" s="1" t="s">
        <v>150</v>
      </c>
      <c r="B43" s="7"/>
      <c r="C43" s="15"/>
      <c r="D43" s="18"/>
      <c r="E43" s="7"/>
      <c r="F43" s="14">
        <f>SUM(F40:F41)</f>
        <v>95903891</v>
      </c>
      <c r="G43" s="8"/>
      <c r="H43" s="14">
        <f>SUM(H40:H41)</f>
        <v>41047587</v>
      </c>
      <c r="I43" s="9"/>
      <c r="J43" s="14">
        <f>SUM(J40:J41)</f>
        <v>59299801</v>
      </c>
      <c r="K43" s="9"/>
      <c r="L43" s="14">
        <f>SUM(L40:L41)</f>
        <v>26060560</v>
      </c>
    </row>
    <row r="44" spans="1:12" ht="16.5" customHeight="1" x14ac:dyDescent="0.2">
      <c r="A44" s="9"/>
      <c r="B44" s="7"/>
      <c r="C44" s="15"/>
      <c r="D44" s="18"/>
      <c r="E44" s="7"/>
      <c r="F44" s="7"/>
      <c r="G44" s="7"/>
      <c r="H44" s="7"/>
      <c r="I44" s="8"/>
      <c r="J44" s="8"/>
      <c r="K44" s="8"/>
      <c r="L44" s="8"/>
    </row>
    <row r="45" spans="1:12" ht="16.5" customHeight="1" x14ac:dyDescent="0.2">
      <c r="A45" s="9"/>
      <c r="B45" s="7"/>
      <c r="C45" s="15"/>
      <c r="D45" s="18"/>
      <c r="E45" s="7"/>
      <c r="F45" s="7"/>
      <c r="G45" s="7"/>
      <c r="H45" s="7"/>
      <c r="I45" s="8"/>
      <c r="J45" s="8"/>
      <c r="K45" s="8"/>
      <c r="L45" s="8"/>
    </row>
    <row r="46" spans="1:12" ht="16.5" customHeight="1" x14ac:dyDescent="0.2">
      <c r="A46" s="9"/>
      <c r="B46" s="7"/>
      <c r="C46" s="15"/>
      <c r="D46" s="18"/>
      <c r="E46" s="7"/>
      <c r="F46" s="7"/>
      <c r="G46" s="7"/>
      <c r="H46" s="7"/>
      <c r="I46" s="8"/>
      <c r="J46" s="8"/>
      <c r="K46" s="8"/>
      <c r="L46" s="8"/>
    </row>
    <row r="47" spans="1:12" ht="16.5" customHeight="1" x14ac:dyDescent="0.2">
      <c r="A47" s="9"/>
      <c r="B47" s="7"/>
      <c r="C47" s="15"/>
      <c r="D47" s="18"/>
      <c r="E47" s="7"/>
      <c r="F47" s="7"/>
      <c r="G47" s="7"/>
      <c r="H47" s="7"/>
      <c r="I47" s="8"/>
      <c r="J47" s="8"/>
      <c r="K47" s="8"/>
      <c r="L47" s="8"/>
    </row>
    <row r="48" spans="1:12" ht="16.5" customHeight="1" x14ac:dyDescent="0.2">
      <c r="A48" s="9"/>
      <c r="B48" s="7"/>
      <c r="C48" s="15"/>
      <c r="D48" s="18"/>
      <c r="E48" s="7"/>
      <c r="F48" s="7"/>
      <c r="G48" s="7"/>
      <c r="H48" s="7"/>
      <c r="I48" s="8"/>
      <c r="J48" s="8"/>
      <c r="K48" s="8"/>
      <c r="L48" s="8"/>
    </row>
    <row r="49" spans="1:12" ht="16.5" customHeight="1" x14ac:dyDescent="0.2">
      <c r="A49" s="9"/>
      <c r="B49" s="7"/>
      <c r="C49" s="15"/>
      <c r="D49" s="18"/>
      <c r="E49" s="7"/>
      <c r="F49" s="7"/>
      <c r="G49" s="7"/>
      <c r="H49" s="7"/>
      <c r="I49" s="8"/>
      <c r="J49" s="8"/>
      <c r="K49" s="8"/>
      <c r="L49" s="8"/>
    </row>
    <row r="50" spans="1:12" ht="16.5" customHeight="1" x14ac:dyDescent="0.2">
      <c r="A50" s="9"/>
      <c r="B50" s="7"/>
      <c r="C50" s="15"/>
      <c r="D50" s="18"/>
      <c r="E50" s="7"/>
      <c r="F50" s="7"/>
      <c r="G50" s="7"/>
      <c r="H50" s="7"/>
      <c r="I50" s="8"/>
      <c r="J50" s="8"/>
      <c r="K50" s="8"/>
      <c r="L50" s="8"/>
    </row>
    <row r="51" spans="1:12" ht="16.5" customHeight="1" x14ac:dyDescent="0.2">
      <c r="A51" s="9"/>
      <c r="B51" s="7"/>
      <c r="C51" s="15"/>
      <c r="D51" s="18"/>
      <c r="E51" s="7"/>
      <c r="F51" s="7"/>
      <c r="G51" s="7"/>
      <c r="H51" s="7"/>
      <c r="I51" s="8"/>
      <c r="J51" s="8"/>
      <c r="K51" s="8"/>
      <c r="L51" s="8"/>
    </row>
    <row r="52" spans="1:12" ht="16.5" customHeight="1" x14ac:dyDescent="0.2">
      <c r="A52" s="9"/>
      <c r="B52" s="7"/>
      <c r="C52" s="15"/>
      <c r="D52" s="18"/>
      <c r="E52" s="7"/>
      <c r="F52" s="7"/>
      <c r="G52" s="7"/>
      <c r="H52" s="7"/>
      <c r="I52" s="8"/>
      <c r="J52" s="8"/>
      <c r="K52" s="8"/>
      <c r="L52" s="8"/>
    </row>
    <row r="53" spans="1:12" ht="22.35" customHeight="1" x14ac:dyDescent="0.2">
      <c r="A53" s="95" t="s">
        <v>28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</row>
    <row r="54" spans="1:12" ht="16.5" customHeight="1" x14ac:dyDescent="0.2">
      <c r="A54" s="1" t="str">
        <f>A1</f>
        <v>Thachang Green Energy Public Company Limited</v>
      </c>
      <c r="B54" s="1"/>
      <c r="C54" s="1"/>
      <c r="D54" s="18"/>
      <c r="E54" s="7"/>
      <c r="F54" s="7"/>
      <c r="G54" s="7"/>
      <c r="H54" s="7"/>
      <c r="I54" s="32"/>
      <c r="J54" s="32"/>
      <c r="K54" s="31"/>
      <c r="L54" s="32"/>
    </row>
    <row r="55" spans="1:12" ht="16.5" customHeight="1" x14ac:dyDescent="0.2">
      <c r="A55" s="1" t="str">
        <f>A2</f>
        <v>Statement of Cash Flows (Reviewed)</v>
      </c>
      <c r="B55" s="1"/>
      <c r="C55" s="1"/>
      <c r="D55" s="18"/>
      <c r="E55" s="7"/>
      <c r="F55" s="7"/>
      <c r="G55" s="7"/>
      <c r="H55" s="7"/>
      <c r="I55" s="32"/>
      <c r="J55" s="32"/>
      <c r="K55" s="31"/>
      <c r="L55" s="32"/>
    </row>
    <row r="56" spans="1:12" ht="16.5" customHeight="1" x14ac:dyDescent="0.2">
      <c r="A56" s="4" t="str">
        <f>A3</f>
        <v>For the three-month period ended 31 March 2025</v>
      </c>
      <c r="B56" s="4"/>
      <c r="C56" s="4"/>
      <c r="D56" s="51"/>
      <c r="E56" s="47"/>
      <c r="F56" s="47"/>
      <c r="G56" s="47"/>
      <c r="H56" s="47"/>
      <c r="I56" s="82"/>
      <c r="J56" s="82"/>
      <c r="K56" s="81"/>
      <c r="L56" s="82"/>
    </row>
    <row r="57" spans="1:12" ht="16.5" customHeight="1" x14ac:dyDescent="0.2">
      <c r="A57" s="1"/>
      <c r="B57" s="1"/>
      <c r="C57" s="1"/>
      <c r="D57" s="18"/>
      <c r="E57" s="7"/>
      <c r="F57" s="7"/>
      <c r="G57" s="7"/>
      <c r="H57" s="7"/>
      <c r="I57" s="32"/>
      <c r="J57" s="32"/>
      <c r="K57" s="31"/>
      <c r="L57" s="32"/>
    </row>
    <row r="58" spans="1:12" ht="16.5" customHeight="1" x14ac:dyDescent="0.2">
      <c r="A58" s="1"/>
      <c r="B58" s="1"/>
      <c r="C58" s="1"/>
      <c r="D58" s="18"/>
      <c r="E58" s="7"/>
      <c r="F58" s="7"/>
      <c r="G58" s="7"/>
      <c r="H58" s="7"/>
      <c r="I58" s="32"/>
      <c r="J58" s="32"/>
      <c r="K58" s="31"/>
      <c r="L58" s="32"/>
    </row>
    <row r="59" spans="1:12" ht="16.5" customHeight="1" x14ac:dyDescent="0.2">
      <c r="A59" s="1"/>
      <c r="B59" s="1"/>
      <c r="C59" s="1"/>
      <c r="D59" s="18"/>
      <c r="E59" s="7"/>
      <c r="F59" s="91" t="s">
        <v>2</v>
      </c>
      <c r="G59" s="91"/>
      <c r="H59" s="91"/>
      <c r="I59" s="59"/>
      <c r="J59" s="91" t="s">
        <v>3</v>
      </c>
      <c r="K59" s="91"/>
      <c r="L59" s="91"/>
    </row>
    <row r="60" spans="1:12" ht="16.5" customHeight="1" x14ac:dyDescent="0.2">
      <c r="A60" s="9"/>
      <c r="B60" s="7"/>
      <c r="C60" s="7"/>
      <c r="D60" s="52"/>
      <c r="E60" s="1"/>
      <c r="F60" s="94" t="s">
        <v>4</v>
      </c>
      <c r="G60" s="94"/>
      <c r="H60" s="94"/>
      <c r="I60" s="80"/>
      <c r="J60" s="94" t="s">
        <v>4</v>
      </c>
      <c r="K60" s="94"/>
      <c r="L60" s="94"/>
    </row>
    <row r="61" spans="1:12" ht="16.5" customHeight="1" x14ac:dyDescent="0.2">
      <c r="A61" s="7"/>
      <c r="B61" s="7"/>
      <c r="C61" s="7"/>
      <c r="D61" s="27"/>
      <c r="E61" s="1"/>
      <c r="F61" s="65" t="s">
        <v>194</v>
      </c>
      <c r="G61" s="60"/>
      <c r="H61" s="65" t="s">
        <v>159</v>
      </c>
      <c r="I61" s="60"/>
      <c r="J61" s="65" t="s">
        <v>194</v>
      </c>
      <c r="K61" s="60"/>
      <c r="L61" s="65" t="s">
        <v>159</v>
      </c>
    </row>
    <row r="62" spans="1:12" ht="16.5" customHeight="1" x14ac:dyDescent="0.2">
      <c r="A62" s="7"/>
      <c r="B62" s="7"/>
      <c r="C62" s="7"/>
      <c r="D62" s="5" t="s">
        <v>8</v>
      </c>
      <c r="E62" s="1"/>
      <c r="F62" s="73" t="s">
        <v>9</v>
      </c>
      <c r="G62" s="71"/>
      <c r="H62" s="73" t="s">
        <v>9</v>
      </c>
      <c r="I62" s="60"/>
      <c r="J62" s="73" t="s">
        <v>9</v>
      </c>
      <c r="K62" s="71"/>
      <c r="L62" s="73" t="s">
        <v>9</v>
      </c>
    </row>
    <row r="63" spans="1:12" ht="16.5" customHeight="1" x14ac:dyDescent="0.2">
      <c r="A63" s="7"/>
      <c r="B63" s="7"/>
      <c r="C63" s="7"/>
      <c r="D63" s="27"/>
      <c r="E63" s="1"/>
      <c r="F63" s="59"/>
      <c r="G63" s="59"/>
      <c r="H63" s="59"/>
      <c r="I63" s="27"/>
      <c r="J63" s="59"/>
      <c r="K63" s="1"/>
      <c r="L63" s="59"/>
    </row>
    <row r="64" spans="1:12" ht="16.5" customHeight="1" x14ac:dyDescent="0.2">
      <c r="A64" s="1" t="s">
        <v>132</v>
      </c>
      <c r="B64" s="7"/>
      <c r="C64" s="7"/>
      <c r="D64" s="18"/>
      <c r="E64" s="7"/>
      <c r="F64" s="7"/>
      <c r="G64" s="7"/>
      <c r="H64" s="7"/>
      <c r="I64" s="32"/>
      <c r="J64" s="7"/>
      <c r="K64" s="31"/>
      <c r="L64" s="32"/>
    </row>
    <row r="65" spans="1:12" ht="16.5" customHeight="1" x14ac:dyDescent="0.2">
      <c r="A65" s="7" t="s">
        <v>16</v>
      </c>
      <c r="B65" s="7"/>
      <c r="C65" s="7"/>
      <c r="D65" s="18"/>
      <c r="E65" s="7"/>
      <c r="F65" s="8">
        <v>26293</v>
      </c>
      <c r="G65" s="8"/>
      <c r="H65" s="8">
        <v>6078000</v>
      </c>
      <c r="I65" s="8"/>
      <c r="J65" s="8">
        <v>0</v>
      </c>
      <c r="K65" s="8"/>
      <c r="L65" s="8">
        <v>0</v>
      </c>
    </row>
    <row r="66" spans="1:12" ht="16.5" customHeight="1" x14ac:dyDescent="0.2">
      <c r="A66" s="15" t="s">
        <v>175</v>
      </c>
      <c r="B66" s="7"/>
      <c r="C66" s="7"/>
      <c r="D66" s="54"/>
      <c r="E66" s="7"/>
      <c r="F66" s="8">
        <v>0</v>
      </c>
      <c r="G66" s="8"/>
      <c r="H66" s="8">
        <v>0</v>
      </c>
      <c r="I66" s="8"/>
      <c r="J66" s="8">
        <v>0</v>
      </c>
      <c r="K66" s="8"/>
      <c r="L66" s="8">
        <v>11657830</v>
      </c>
    </row>
    <row r="67" spans="1:12" ht="16.5" customHeight="1" x14ac:dyDescent="0.2">
      <c r="A67" s="15" t="s">
        <v>176</v>
      </c>
      <c r="B67" s="7"/>
      <c r="C67" s="7"/>
      <c r="D67" s="54"/>
      <c r="E67" s="7"/>
      <c r="F67" s="8">
        <v>0</v>
      </c>
      <c r="G67" s="8"/>
      <c r="H67" s="8">
        <v>0</v>
      </c>
      <c r="I67" s="8"/>
      <c r="J67" s="8">
        <v>0</v>
      </c>
      <c r="K67" s="8"/>
      <c r="L67" s="8">
        <v>-27466000</v>
      </c>
    </row>
    <row r="68" spans="1:12" ht="16.5" customHeight="1" x14ac:dyDescent="0.2">
      <c r="A68" s="15" t="s">
        <v>200</v>
      </c>
      <c r="B68" s="7"/>
      <c r="C68" s="7"/>
      <c r="D68" s="54">
        <v>18.5</v>
      </c>
      <c r="E68" s="7"/>
      <c r="F68" s="8">
        <v>0</v>
      </c>
      <c r="G68" s="8"/>
      <c r="H68" s="8">
        <v>0</v>
      </c>
      <c r="I68" s="8"/>
      <c r="J68" s="8">
        <v>257083642</v>
      </c>
      <c r="K68" s="8"/>
      <c r="L68" s="8">
        <v>0</v>
      </c>
    </row>
    <row r="69" spans="1:12" ht="16.5" customHeight="1" x14ac:dyDescent="0.2">
      <c r="A69" s="15" t="s">
        <v>207</v>
      </c>
      <c r="B69" s="7"/>
      <c r="C69" s="7"/>
      <c r="D69" s="54">
        <v>18.5</v>
      </c>
      <c r="E69" s="7"/>
      <c r="F69" s="8">
        <v>0</v>
      </c>
      <c r="G69" s="8"/>
      <c r="H69" s="8">
        <v>0</v>
      </c>
      <c r="I69" s="8"/>
      <c r="J69" s="8">
        <v>-17500000</v>
      </c>
      <c r="K69" s="8"/>
      <c r="L69" s="8">
        <v>-64545000</v>
      </c>
    </row>
    <row r="70" spans="1:12" ht="16.5" customHeight="1" x14ac:dyDescent="0.2">
      <c r="A70" s="15" t="s">
        <v>183</v>
      </c>
      <c r="B70" s="7"/>
      <c r="C70" s="7"/>
      <c r="D70" s="54"/>
      <c r="E70" s="7"/>
      <c r="F70" s="8"/>
      <c r="G70" s="8"/>
      <c r="H70" s="8"/>
      <c r="I70" s="8"/>
      <c r="J70" s="8"/>
      <c r="K70" s="8"/>
      <c r="L70" s="8"/>
    </row>
    <row r="71" spans="1:12" ht="16.5" customHeight="1" x14ac:dyDescent="0.2">
      <c r="B71" s="7" t="s">
        <v>208</v>
      </c>
      <c r="C71" s="7"/>
      <c r="D71" s="54">
        <v>10.199999999999999</v>
      </c>
      <c r="E71" s="7"/>
      <c r="F71" s="8">
        <v>0</v>
      </c>
      <c r="G71" s="8"/>
      <c r="H71" s="8">
        <v>0</v>
      </c>
      <c r="I71" s="8"/>
      <c r="J71" s="8">
        <v>-267597324</v>
      </c>
      <c r="K71" s="8"/>
      <c r="L71" s="8">
        <v>0</v>
      </c>
    </row>
    <row r="72" spans="1:12" ht="16.5" customHeight="1" x14ac:dyDescent="0.2">
      <c r="A72" s="7" t="s">
        <v>133</v>
      </c>
      <c r="B72" s="7"/>
      <c r="C72" s="7"/>
      <c r="D72" s="18"/>
      <c r="E72" s="7"/>
      <c r="F72" s="8">
        <v>312118</v>
      </c>
      <c r="G72" s="8"/>
      <c r="H72" s="8">
        <v>280278</v>
      </c>
      <c r="I72" s="8"/>
      <c r="J72" s="8">
        <v>1360461</v>
      </c>
      <c r="K72" s="8"/>
      <c r="L72" s="8">
        <v>932634</v>
      </c>
    </row>
    <row r="73" spans="1:12" ht="16.5" customHeight="1" x14ac:dyDescent="0.2">
      <c r="A73" s="7" t="s">
        <v>190</v>
      </c>
      <c r="B73" s="7"/>
      <c r="C73" s="7"/>
      <c r="D73" s="18"/>
      <c r="E73" s="7"/>
      <c r="F73" s="8"/>
      <c r="G73" s="8"/>
      <c r="H73" s="8"/>
      <c r="I73" s="8"/>
      <c r="J73" s="8"/>
      <c r="K73" s="8"/>
      <c r="L73" s="8"/>
    </row>
    <row r="74" spans="1:12" ht="16.5" customHeight="1" x14ac:dyDescent="0.2">
      <c r="A74" s="7" t="s">
        <v>134</v>
      </c>
      <c r="B74" s="7" t="s">
        <v>189</v>
      </c>
      <c r="C74" s="7"/>
      <c r="D74" s="18"/>
      <c r="E74" s="7"/>
      <c r="F74" s="8">
        <v>-88935888</v>
      </c>
      <c r="G74" s="8"/>
      <c r="H74" s="8">
        <v>-48845117</v>
      </c>
      <c r="I74" s="8"/>
      <c r="J74" s="8">
        <v>-5385975</v>
      </c>
      <c r="K74" s="8"/>
      <c r="L74" s="8">
        <v>-2745343</v>
      </c>
    </row>
    <row r="75" spans="1:12" ht="16.5" customHeight="1" x14ac:dyDescent="0.2">
      <c r="A75" s="7" t="s">
        <v>221</v>
      </c>
      <c r="B75" s="7"/>
      <c r="C75" s="7"/>
      <c r="D75" s="18"/>
      <c r="E75" s="7"/>
      <c r="F75" s="8"/>
      <c r="G75" s="8"/>
      <c r="H75" s="8"/>
      <c r="I75" s="8"/>
      <c r="J75" s="8"/>
      <c r="K75" s="8"/>
      <c r="L75" s="8"/>
    </row>
    <row r="76" spans="1:12" ht="16.5" customHeight="1" x14ac:dyDescent="0.2">
      <c r="B76" s="7" t="s">
        <v>222</v>
      </c>
      <c r="C76" s="7"/>
      <c r="D76" s="18"/>
      <c r="E76" s="7"/>
      <c r="F76" s="8">
        <v>1133749</v>
      </c>
      <c r="G76" s="8"/>
      <c r="H76" s="8">
        <v>0</v>
      </c>
      <c r="I76" s="8"/>
      <c r="J76" s="8">
        <v>791804</v>
      </c>
      <c r="K76" s="8"/>
      <c r="L76" s="8">
        <v>0</v>
      </c>
    </row>
    <row r="77" spans="1:12" ht="16.5" customHeight="1" x14ac:dyDescent="0.2">
      <c r="A77" s="7" t="s">
        <v>135</v>
      </c>
      <c r="B77" s="7"/>
      <c r="C77" s="7"/>
      <c r="D77" s="18"/>
      <c r="E77" s="7"/>
      <c r="F77" s="8">
        <v>0</v>
      </c>
      <c r="G77" s="8"/>
      <c r="H77" s="8">
        <v>-155000</v>
      </c>
      <c r="I77" s="8"/>
      <c r="J77" s="8">
        <v>0</v>
      </c>
      <c r="K77" s="8"/>
      <c r="L77" s="8">
        <v>-155000</v>
      </c>
    </row>
    <row r="78" spans="1:12" ht="16.5" customHeight="1" x14ac:dyDescent="0.2">
      <c r="A78" s="7" t="s">
        <v>201</v>
      </c>
      <c r="B78" s="7"/>
      <c r="C78" s="7"/>
      <c r="D78" s="18"/>
      <c r="E78" s="7"/>
      <c r="F78" s="8">
        <v>-51327500</v>
      </c>
      <c r="G78" s="8"/>
      <c r="H78" s="8">
        <v>0</v>
      </c>
      <c r="I78" s="8"/>
      <c r="J78" s="8">
        <v>0</v>
      </c>
      <c r="K78" s="8"/>
      <c r="L78" s="8">
        <v>0</v>
      </c>
    </row>
    <row r="79" spans="1:12" ht="16.5" customHeight="1" x14ac:dyDescent="0.2">
      <c r="A79" s="7" t="s">
        <v>136</v>
      </c>
      <c r="B79" s="7"/>
      <c r="C79" s="7"/>
      <c r="D79" s="18"/>
      <c r="E79" s="7"/>
      <c r="F79" s="8">
        <v>-17900</v>
      </c>
      <c r="G79" s="9"/>
      <c r="H79" s="8">
        <v>-5992</v>
      </c>
      <c r="I79" s="8"/>
      <c r="J79" s="8">
        <v>-17900</v>
      </c>
      <c r="K79" s="8"/>
      <c r="L79" s="8">
        <v>-5992</v>
      </c>
    </row>
    <row r="80" spans="1:12" ht="16.5" customHeight="1" x14ac:dyDescent="0.2">
      <c r="A80" s="7" t="s">
        <v>213</v>
      </c>
      <c r="B80" s="7"/>
      <c r="C80" s="7"/>
      <c r="D80" s="18"/>
      <c r="E80" s="7"/>
      <c r="F80" s="8">
        <v>-727186</v>
      </c>
      <c r="G80" s="9"/>
      <c r="H80" s="8">
        <v>0</v>
      </c>
      <c r="I80" s="8"/>
      <c r="J80" s="8">
        <v>-727186</v>
      </c>
      <c r="K80" s="8"/>
      <c r="L80" s="8">
        <v>0</v>
      </c>
    </row>
    <row r="81" spans="1:12" ht="16.5" customHeight="1" x14ac:dyDescent="0.2">
      <c r="A81" s="7" t="s">
        <v>137</v>
      </c>
      <c r="B81" s="7"/>
      <c r="C81" s="7"/>
      <c r="D81" s="18"/>
      <c r="E81" s="7"/>
      <c r="F81" s="8"/>
      <c r="G81" s="9"/>
      <c r="H81" s="7"/>
      <c r="I81" s="9"/>
      <c r="J81" s="8"/>
      <c r="K81" s="9"/>
      <c r="L81" s="7"/>
    </row>
    <row r="82" spans="1:12" ht="16.5" customHeight="1" x14ac:dyDescent="0.2">
      <c r="A82" s="7"/>
      <c r="B82" s="7" t="s">
        <v>155</v>
      </c>
      <c r="C82" s="7"/>
      <c r="D82" s="18"/>
      <c r="E82" s="7"/>
      <c r="F82" s="14">
        <v>-68252436</v>
      </c>
      <c r="G82" s="8"/>
      <c r="H82" s="14">
        <v>-15774654</v>
      </c>
      <c r="I82" s="8"/>
      <c r="J82" s="14">
        <v>0</v>
      </c>
      <c r="K82" s="8"/>
      <c r="L82" s="14">
        <v>0</v>
      </c>
    </row>
    <row r="83" spans="1:12" ht="16.5" customHeight="1" x14ac:dyDescent="0.2">
      <c r="A83" s="7"/>
      <c r="B83" s="7"/>
      <c r="C83" s="7"/>
      <c r="D83" s="18"/>
      <c r="E83" s="7"/>
      <c r="F83" s="63"/>
      <c r="G83" s="63"/>
      <c r="H83" s="63"/>
      <c r="I83" s="63"/>
      <c r="J83" s="63"/>
      <c r="K83" s="8"/>
      <c r="L83" s="63"/>
    </row>
    <row r="84" spans="1:12" ht="16.5" customHeight="1" x14ac:dyDescent="0.2">
      <c r="A84" s="1" t="s">
        <v>177</v>
      </c>
      <c r="B84" s="7"/>
      <c r="C84" s="7"/>
      <c r="D84" s="18"/>
      <c r="E84" s="7"/>
      <c r="F84" s="14">
        <f>SUM(F65:F82)</f>
        <v>-207788750</v>
      </c>
      <c r="G84" s="8"/>
      <c r="H84" s="14">
        <f>SUM(H65:H82)</f>
        <v>-58422485</v>
      </c>
      <c r="I84" s="8"/>
      <c r="J84" s="14">
        <f>SUM(J65:J82)</f>
        <v>-31992478</v>
      </c>
      <c r="K84" s="8"/>
      <c r="L84" s="14">
        <f>SUM(L65:L82)</f>
        <v>-82326871</v>
      </c>
    </row>
    <row r="85" spans="1:12" ht="16.5" customHeight="1" x14ac:dyDescent="0.2">
      <c r="A85" s="7"/>
      <c r="B85" s="7"/>
      <c r="C85" s="7"/>
      <c r="D85" s="18"/>
      <c r="E85" s="7"/>
      <c r="F85" s="63"/>
      <c r="G85" s="63"/>
      <c r="H85" s="63"/>
      <c r="I85" s="63"/>
      <c r="J85" s="63"/>
      <c r="K85" s="8"/>
      <c r="L85" s="63"/>
    </row>
    <row r="86" spans="1:12" ht="16.5" customHeight="1" x14ac:dyDescent="0.2">
      <c r="A86" s="1" t="s">
        <v>138</v>
      </c>
      <c r="B86" s="7"/>
      <c r="C86" s="7"/>
      <c r="D86" s="18"/>
      <c r="E86" s="7"/>
      <c r="F86" s="9"/>
      <c r="G86" s="9"/>
      <c r="H86" s="9"/>
      <c r="I86" s="9"/>
      <c r="J86" s="9"/>
      <c r="K86" s="84"/>
      <c r="L86" s="9"/>
    </row>
    <row r="87" spans="1:12" ht="16.5" customHeight="1" x14ac:dyDescent="0.2">
      <c r="A87" s="7" t="s">
        <v>139</v>
      </c>
      <c r="B87" s="7"/>
      <c r="C87" s="7"/>
      <c r="D87" s="18"/>
      <c r="E87" s="7"/>
      <c r="F87" s="9">
        <v>-10238005</v>
      </c>
      <c r="G87" s="9"/>
      <c r="H87" s="21">
        <v>-12703829</v>
      </c>
      <c r="I87" s="21"/>
      <c r="J87" s="9">
        <v>-4332830</v>
      </c>
      <c r="K87" s="21"/>
      <c r="L87" s="21">
        <v>-4589211</v>
      </c>
    </row>
    <row r="88" spans="1:12" ht="16.5" customHeight="1" x14ac:dyDescent="0.2">
      <c r="A88" s="7" t="s">
        <v>184</v>
      </c>
      <c r="B88" s="7"/>
      <c r="C88" s="7"/>
      <c r="D88" s="30">
        <v>14.2</v>
      </c>
      <c r="E88" s="7"/>
      <c r="F88" s="9">
        <v>-62199000</v>
      </c>
      <c r="G88" s="9"/>
      <c r="H88" s="21">
        <v>-55950000</v>
      </c>
      <c r="I88" s="21"/>
      <c r="J88" s="9">
        <v>-25000000</v>
      </c>
      <c r="K88" s="21"/>
      <c r="L88" s="21">
        <v>-18750000</v>
      </c>
    </row>
    <row r="89" spans="1:12" ht="16.5" customHeight="1" x14ac:dyDescent="0.2">
      <c r="A89" s="7" t="s">
        <v>140</v>
      </c>
      <c r="B89" s="7"/>
      <c r="C89" s="7"/>
      <c r="D89" s="18"/>
      <c r="E89" s="7"/>
      <c r="F89" s="21">
        <v>-3159585</v>
      </c>
      <c r="G89" s="21"/>
      <c r="H89" s="21">
        <v>-2988748</v>
      </c>
      <c r="I89" s="21"/>
      <c r="J89" s="21">
        <v>-1856612</v>
      </c>
      <c r="K89" s="21"/>
      <c r="L89" s="21">
        <v>-1831850</v>
      </c>
    </row>
    <row r="90" spans="1:12" ht="16.5" customHeight="1" x14ac:dyDescent="0.2">
      <c r="A90" s="7" t="s">
        <v>215</v>
      </c>
      <c r="B90" s="7"/>
      <c r="C90" s="7"/>
      <c r="D90" s="18">
        <v>15</v>
      </c>
      <c r="E90" s="7"/>
      <c r="F90" s="17">
        <v>310693832</v>
      </c>
      <c r="G90" s="21"/>
      <c r="H90" s="55">
        <v>0</v>
      </c>
      <c r="I90" s="21"/>
      <c r="J90" s="17">
        <v>310691156</v>
      </c>
      <c r="K90" s="21"/>
      <c r="L90" s="55">
        <v>0</v>
      </c>
    </row>
    <row r="91" spans="1:12" ht="16.5" customHeight="1" x14ac:dyDescent="0.2">
      <c r="B91" s="7" t="s">
        <v>214</v>
      </c>
      <c r="C91" s="7"/>
      <c r="D91" s="18"/>
      <c r="E91" s="7"/>
      <c r="F91" s="9"/>
      <c r="G91" s="21"/>
      <c r="H91" s="21"/>
      <c r="I91" s="21"/>
      <c r="J91" s="9"/>
      <c r="K91" s="21"/>
      <c r="L91" s="21"/>
    </row>
    <row r="92" spans="1:12" ht="16.5" customHeight="1" x14ac:dyDescent="0.2">
      <c r="A92" s="7"/>
      <c r="B92" s="7"/>
      <c r="C92" s="7"/>
      <c r="D92" s="18"/>
      <c r="E92" s="7"/>
      <c r="F92" s="21"/>
      <c r="G92" s="21"/>
      <c r="H92" s="21"/>
      <c r="I92" s="21"/>
      <c r="J92" s="21"/>
      <c r="K92" s="21"/>
      <c r="L92" s="21"/>
    </row>
    <row r="93" spans="1:12" ht="16.5" customHeight="1" x14ac:dyDescent="0.2">
      <c r="A93" s="1" t="s">
        <v>205</v>
      </c>
      <c r="B93" s="7"/>
      <c r="C93" s="7"/>
      <c r="D93" s="18"/>
      <c r="E93" s="7"/>
      <c r="F93" s="55">
        <f>SUM(F87:F90)</f>
        <v>235097242</v>
      </c>
      <c r="G93" s="21"/>
      <c r="H93" s="55">
        <f>SUM(H87:H90)</f>
        <v>-71642577</v>
      </c>
      <c r="I93" s="21"/>
      <c r="J93" s="55">
        <f>SUM(J87:J90)</f>
        <v>279501714</v>
      </c>
      <c r="K93" s="21"/>
      <c r="L93" s="55">
        <f>SUM(L87:L90)</f>
        <v>-25171061</v>
      </c>
    </row>
    <row r="94" spans="1:12" ht="16.5" customHeight="1" x14ac:dyDescent="0.2">
      <c r="A94" s="7"/>
      <c r="B94" s="7"/>
      <c r="C94" s="7"/>
      <c r="D94" s="18"/>
      <c r="E94" s="7"/>
      <c r="F94" s="63"/>
      <c r="G94" s="63"/>
      <c r="H94" s="63"/>
      <c r="I94" s="63"/>
      <c r="J94" s="63"/>
      <c r="K94" s="8"/>
      <c r="L94" s="63"/>
    </row>
    <row r="95" spans="1:12" ht="16.5" customHeight="1" x14ac:dyDescent="0.2">
      <c r="A95" s="1" t="s">
        <v>206</v>
      </c>
      <c r="B95" s="7"/>
      <c r="C95" s="7"/>
      <c r="D95" s="18"/>
      <c r="E95" s="7"/>
      <c r="F95" s="21">
        <f>SUM(F43,F84,F93)</f>
        <v>123212383</v>
      </c>
      <c r="G95" s="21"/>
      <c r="H95" s="21">
        <f>SUM(H43,H84,H93)</f>
        <v>-89017475</v>
      </c>
      <c r="I95" s="21"/>
      <c r="J95" s="21">
        <f>SUM(J43,J84,J93)</f>
        <v>306809037</v>
      </c>
      <c r="K95" s="21"/>
      <c r="L95" s="21">
        <f>SUM(L43,L84,L93)</f>
        <v>-81437372</v>
      </c>
    </row>
    <row r="96" spans="1:12" ht="16.5" customHeight="1" x14ac:dyDescent="0.2">
      <c r="A96" s="7" t="s">
        <v>141</v>
      </c>
      <c r="B96" s="7"/>
      <c r="C96" s="7"/>
      <c r="D96" s="18"/>
      <c r="E96" s="7"/>
      <c r="F96" s="55">
        <v>375918148</v>
      </c>
      <c r="G96" s="21"/>
      <c r="H96" s="55">
        <v>476611624</v>
      </c>
      <c r="I96" s="21"/>
      <c r="J96" s="55">
        <v>60096654</v>
      </c>
      <c r="K96" s="21"/>
      <c r="L96" s="55">
        <v>327515303</v>
      </c>
    </row>
    <row r="97" spans="1:12" ht="16.5" customHeight="1" x14ac:dyDescent="0.2">
      <c r="A97" s="7"/>
      <c r="B97" s="7"/>
      <c r="C97" s="7"/>
      <c r="D97" s="18"/>
      <c r="E97" s="7"/>
      <c r="F97" s="63"/>
      <c r="G97" s="21"/>
      <c r="H97" s="63"/>
      <c r="I97" s="21"/>
      <c r="J97" s="8"/>
      <c r="K97" s="21"/>
      <c r="L97" s="8"/>
    </row>
    <row r="98" spans="1:12" ht="16.5" customHeight="1" thickBot="1" x14ac:dyDescent="0.25">
      <c r="A98" s="1" t="s">
        <v>142</v>
      </c>
      <c r="B98" s="7"/>
      <c r="C98" s="7"/>
      <c r="D98" s="18"/>
      <c r="E98" s="7"/>
      <c r="F98" s="66">
        <f>SUM(F95:F96)</f>
        <v>499130531</v>
      </c>
      <c r="G98" s="8"/>
      <c r="H98" s="66">
        <f>SUM(H95:H96)</f>
        <v>387594149</v>
      </c>
      <c r="I98" s="8"/>
      <c r="J98" s="66">
        <f>SUM(J95:J96)</f>
        <v>366905691</v>
      </c>
      <c r="K98" s="8"/>
      <c r="L98" s="66">
        <f>SUM(L95:L96)</f>
        <v>246077931</v>
      </c>
    </row>
    <row r="99" spans="1:12" ht="16.5" customHeight="1" thickTop="1" x14ac:dyDescent="0.2">
      <c r="A99" s="15"/>
      <c r="B99" s="7"/>
      <c r="C99" s="7"/>
      <c r="D99" s="18"/>
      <c r="E99" s="7"/>
      <c r="F99" s="8"/>
      <c r="G99" s="8"/>
      <c r="H99" s="8"/>
      <c r="I99" s="8"/>
      <c r="J99" s="8"/>
      <c r="K99" s="8"/>
      <c r="L99" s="8"/>
    </row>
    <row r="100" spans="1:12" ht="16.5" customHeight="1" x14ac:dyDescent="0.2">
      <c r="A100" s="15"/>
      <c r="B100" s="7"/>
      <c r="C100" s="7"/>
      <c r="D100" s="18"/>
      <c r="E100" s="7"/>
      <c r="F100" s="8"/>
      <c r="G100" s="8"/>
      <c r="H100" s="8"/>
      <c r="I100" s="8"/>
      <c r="J100" s="8"/>
      <c r="K100" s="8"/>
      <c r="L100" s="8"/>
    </row>
    <row r="101" spans="1:12" ht="16.5" customHeight="1" x14ac:dyDescent="0.2">
      <c r="A101" s="15"/>
      <c r="B101" s="7"/>
      <c r="C101" s="7"/>
      <c r="D101" s="18"/>
      <c r="E101" s="7"/>
      <c r="F101" s="8"/>
      <c r="G101" s="8"/>
      <c r="H101" s="8"/>
      <c r="I101" s="8"/>
      <c r="J101" s="8"/>
      <c r="K101" s="8"/>
      <c r="L101" s="8"/>
    </row>
    <row r="102" spans="1:12" ht="16.5" customHeight="1" x14ac:dyDescent="0.2">
      <c r="A102" s="15"/>
      <c r="B102" s="7"/>
      <c r="C102" s="7"/>
      <c r="D102" s="18"/>
      <c r="E102" s="7"/>
      <c r="F102" s="8"/>
      <c r="G102" s="8"/>
      <c r="H102" s="8"/>
      <c r="I102" s="8"/>
      <c r="J102" s="8"/>
      <c r="K102" s="8"/>
      <c r="L102" s="8"/>
    </row>
    <row r="103" spans="1:12" ht="16.5" customHeight="1" x14ac:dyDescent="0.2">
      <c r="A103" s="15"/>
      <c r="B103" s="7"/>
      <c r="C103" s="7"/>
      <c r="D103" s="18"/>
      <c r="E103" s="7"/>
      <c r="F103" s="8"/>
      <c r="G103" s="8"/>
      <c r="H103" s="8"/>
      <c r="I103" s="8"/>
      <c r="J103" s="8"/>
      <c r="K103" s="8"/>
      <c r="L103" s="8"/>
    </row>
    <row r="104" spans="1:12" ht="16.5" customHeight="1" x14ac:dyDescent="0.2">
      <c r="A104" s="15"/>
      <c r="B104" s="7"/>
      <c r="C104" s="7"/>
      <c r="D104" s="18"/>
      <c r="E104" s="7"/>
      <c r="F104" s="8"/>
      <c r="G104" s="8"/>
      <c r="H104" s="8"/>
      <c r="I104" s="8"/>
      <c r="J104" s="8"/>
      <c r="K104" s="8"/>
      <c r="L104" s="8"/>
    </row>
    <row r="105" spans="1:12" ht="16.5" customHeight="1" x14ac:dyDescent="0.2">
      <c r="A105" s="15"/>
      <c r="B105" s="7"/>
      <c r="C105" s="7"/>
      <c r="D105" s="18"/>
      <c r="E105" s="7"/>
      <c r="F105" s="8"/>
      <c r="G105" s="8"/>
      <c r="H105" s="8"/>
      <c r="I105" s="8"/>
      <c r="J105" s="8"/>
      <c r="K105" s="8"/>
      <c r="L105" s="8"/>
    </row>
    <row r="106" spans="1:12" ht="16.5" customHeight="1" x14ac:dyDescent="0.2">
      <c r="A106" s="15"/>
      <c r="B106" s="7"/>
      <c r="C106" s="7"/>
      <c r="D106" s="18"/>
      <c r="E106" s="7"/>
      <c r="F106" s="8"/>
      <c r="G106" s="8"/>
      <c r="H106" s="8"/>
      <c r="I106" s="8"/>
      <c r="J106" s="8"/>
      <c r="K106" s="8"/>
      <c r="L106" s="8"/>
    </row>
    <row r="107" spans="1:12" ht="22.2" customHeight="1" x14ac:dyDescent="0.2">
      <c r="A107" s="95" t="s">
        <v>28</v>
      </c>
      <c r="B107" s="95"/>
      <c r="C107" s="95"/>
      <c r="D107" s="95"/>
      <c r="E107" s="95"/>
      <c r="F107" s="95"/>
      <c r="G107" s="95"/>
      <c r="H107" s="95"/>
      <c r="I107" s="95"/>
      <c r="J107" s="95"/>
      <c r="K107" s="95"/>
      <c r="L107" s="95"/>
    </row>
    <row r="108" spans="1:12" ht="16.5" customHeight="1" x14ac:dyDescent="0.2">
      <c r="A108" s="1" t="s">
        <v>0</v>
      </c>
      <c r="B108" s="7"/>
      <c r="C108" s="7"/>
      <c r="D108" s="18"/>
      <c r="E108" s="7"/>
      <c r="F108" s="7"/>
      <c r="G108" s="7"/>
      <c r="H108" s="7"/>
      <c r="I108" s="29"/>
      <c r="J108" s="29"/>
      <c r="K108" s="29"/>
      <c r="L108" s="29"/>
    </row>
    <row r="109" spans="1:12" ht="16.5" customHeight="1" x14ac:dyDescent="0.2">
      <c r="A109" s="1" t="str">
        <f>A55</f>
        <v>Statement of Cash Flows (Reviewed)</v>
      </c>
      <c r="B109" s="7"/>
      <c r="C109" s="7"/>
      <c r="D109" s="18"/>
      <c r="E109" s="7"/>
      <c r="F109" s="7"/>
      <c r="G109" s="7"/>
      <c r="H109" s="7"/>
      <c r="I109" s="29"/>
      <c r="J109" s="29"/>
      <c r="K109" s="29"/>
      <c r="L109" s="29"/>
    </row>
    <row r="110" spans="1:12" ht="16.5" customHeight="1" x14ac:dyDescent="0.2">
      <c r="A110" s="4" t="str">
        <f>A3</f>
        <v>For the three-month period ended 31 March 2025</v>
      </c>
      <c r="B110" s="47"/>
      <c r="C110" s="47"/>
      <c r="D110" s="51"/>
      <c r="E110" s="47"/>
      <c r="F110" s="47"/>
      <c r="G110" s="47"/>
      <c r="H110" s="47"/>
      <c r="I110" s="85"/>
      <c r="J110" s="85"/>
      <c r="K110" s="85"/>
      <c r="L110" s="85"/>
    </row>
    <row r="111" spans="1:12" ht="16.5" customHeight="1" x14ac:dyDescent="0.2">
      <c r="A111" s="1"/>
      <c r="B111" s="7"/>
      <c r="C111" s="7"/>
      <c r="D111" s="18"/>
      <c r="E111" s="7"/>
      <c r="F111" s="7"/>
      <c r="G111" s="7"/>
      <c r="H111" s="7"/>
      <c r="I111" s="29"/>
      <c r="J111" s="29"/>
      <c r="K111" s="29"/>
      <c r="L111" s="29"/>
    </row>
    <row r="112" spans="1:12" ht="16.5" customHeight="1" x14ac:dyDescent="0.2">
      <c r="A112" s="1"/>
      <c r="B112" s="7"/>
      <c r="C112" s="7"/>
      <c r="D112" s="18"/>
      <c r="E112" s="7"/>
      <c r="F112" s="7"/>
      <c r="G112" s="7"/>
      <c r="H112" s="7"/>
      <c r="I112" s="29"/>
      <c r="J112" s="29"/>
      <c r="K112" s="29"/>
      <c r="L112" s="29"/>
    </row>
    <row r="113" spans="1:12" ht="16.5" customHeight="1" x14ac:dyDescent="0.2">
      <c r="A113" s="1"/>
      <c r="B113" s="7"/>
      <c r="C113" s="7"/>
      <c r="D113" s="18"/>
      <c r="E113" s="7"/>
      <c r="F113" s="91" t="s">
        <v>2</v>
      </c>
      <c r="G113" s="91"/>
      <c r="H113" s="91"/>
      <c r="I113" s="59"/>
      <c r="J113" s="91" t="s">
        <v>3</v>
      </c>
      <c r="K113" s="91"/>
      <c r="L113" s="91"/>
    </row>
    <row r="114" spans="1:12" ht="16.5" customHeight="1" x14ac:dyDescent="0.2">
      <c r="A114" s="1"/>
      <c r="B114" s="7"/>
      <c r="C114" s="7"/>
      <c r="D114" s="18"/>
      <c r="E114" s="7"/>
      <c r="F114" s="94" t="s">
        <v>4</v>
      </c>
      <c r="G114" s="94"/>
      <c r="H114" s="94"/>
      <c r="I114" s="80"/>
      <c r="J114" s="94" t="s">
        <v>4</v>
      </c>
      <c r="K114" s="94"/>
      <c r="L114" s="94"/>
    </row>
    <row r="115" spans="1:12" ht="16.5" customHeight="1" x14ac:dyDescent="0.2">
      <c r="A115" s="1"/>
      <c r="B115" s="7"/>
      <c r="C115" s="7"/>
      <c r="D115" s="18"/>
      <c r="E115" s="7"/>
      <c r="F115" s="65" t="s">
        <v>194</v>
      </c>
      <c r="G115" s="60"/>
      <c r="H115" s="65" t="s">
        <v>159</v>
      </c>
      <c r="I115" s="60"/>
      <c r="J115" s="65" t="s">
        <v>194</v>
      </c>
      <c r="K115" s="60"/>
      <c r="L115" s="65" t="s">
        <v>159</v>
      </c>
    </row>
    <row r="116" spans="1:12" ht="16.5" customHeight="1" x14ac:dyDescent="0.2">
      <c r="A116" s="1"/>
      <c r="B116" s="7"/>
      <c r="C116" s="7"/>
      <c r="D116" s="18"/>
      <c r="E116" s="7"/>
      <c r="F116" s="73" t="s">
        <v>9</v>
      </c>
      <c r="G116" s="71"/>
      <c r="H116" s="73" t="s">
        <v>9</v>
      </c>
      <c r="I116" s="60"/>
      <c r="J116" s="73" t="s">
        <v>9</v>
      </c>
      <c r="K116" s="71"/>
      <c r="L116" s="73" t="s">
        <v>9</v>
      </c>
    </row>
    <row r="117" spans="1:12" ht="16.5" customHeight="1" x14ac:dyDescent="0.2">
      <c r="A117" s="1"/>
      <c r="B117" s="7"/>
      <c r="C117" s="7"/>
      <c r="D117" s="18"/>
      <c r="E117" s="7"/>
      <c r="F117" s="59"/>
      <c r="G117" s="59"/>
      <c r="H117" s="59"/>
      <c r="I117" s="27"/>
      <c r="J117" s="59"/>
      <c r="K117" s="1"/>
      <c r="L117" s="59"/>
    </row>
    <row r="118" spans="1:12" ht="16.5" customHeight="1" x14ac:dyDescent="0.2">
      <c r="A118" s="1" t="s">
        <v>211</v>
      </c>
      <c r="B118" s="7"/>
      <c r="C118" s="7"/>
      <c r="D118" s="18"/>
      <c r="E118" s="7"/>
      <c r="F118" s="7"/>
      <c r="G118" s="7"/>
      <c r="H118" s="7"/>
      <c r="I118" s="32"/>
      <c r="J118" s="32"/>
      <c r="K118" s="8"/>
      <c r="L118" s="32"/>
    </row>
    <row r="119" spans="1:12" ht="16.5" customHeight="1" x14ac:dyDescent="0.2">
      <c r="A119" s="1"/>
      <c r="B119" s="1" t="s">
        <v>143</v>
      </c>
      <c r="C119" s="7"/>
      <c r="D119" s="18"/>
      <c r="E119" s="7"/>
      <c r="F119" s="7"/>
      <c r="G119" s="7"/>
      <c r="H119" s="7"/>
      <c r="I119" s="32"/>
      <c r="J119" s="32"/>
      <c r="K119" s="8"/>
      <c r="L119" s="32"/>
    </row>
    <row r="120" spans="1:12" ht="16.5" customHeight="1" x14ac:dyDescent="0.2">
      <c r="A120" s="9"/>
      <c r="B120" s="15" t="s">
        <v>144</v>
      </c>
      <c r="C120" s="7"/>
      <c r="D120" s="18"/>
      <c r="E120" s="7"/>
      <c r="F120" s="21">
        <v>107000</v>
      </c>
      <c r="G120" s="8"/>
      <c r="H120" s="21">
        <v>47000</v>
      </c>
      <c r="I120" s="8"/>
      <c r="J120" s="21">
        <v>35000</v>
      </c>
      <c r="K120" s="8"/>
      <c r="L120" s="21">
        <v>35000</v>
      </c>
    </row>
    <row r="121" spans="1:12" ht="16.5" customHeight="1" x14ac:dyDescent="0.2">
      <c r="A121" s="9"/>
      <c r="B121" s="15" t="s">
        <v>145</v>
      </c>
      <c r="C121" s="7"/>
      <c r="D121" s="18"/>
      <c r="E121" s="7"/>
      <c r="F121" s="21"/>
      <c r="G121" s="8"/>
      <c r="H121" s="21"/>
      <c r="I121" s="8"/>
      <c r="J121" s="21"/>
      <c r="K121" s="8"/>
      <c r="L121" s="21"/>
    </row>
    <row r="122" spans="1:12" ht="16.5" customHeight="1" x14ac:dyDescent="0.2">
      <c r="A122" s="9"/>
      <c r="B122" s="9"/>
      <c r="C122" s="7" t="s">
        <v>146</v>
      </c>
      <c r="D122" s="18"/>
      <c r="E122" s="7"/>
      <c r="F122" s="55">
        <v>499023531</v>
      </c>
      <c r="G122" s="8"/>
      <c r="H122" s="55">
        <v>387547149</v>
      </c>
      <c r="I122" s="8"/>
      <c r="J122" s="55">
        <v>366870691</v>
      </c>
      <c r="K122" s="8"/>
      <c r="L122" s="55">
        <v>246042931</v>
      </c>
    </row>
    <row r="123" spans="1:12" ht="16.5" customHeight="1" x14ac:dyDescent="0.2">
      <c r="A123" s="7"/>
      <c r="B123" s="7"/>
      <c r="C123" s="7"/>
      <c r="D123" s="18"/>
      <c r="E123" s="7"/>
      <c r="F123" s="21"/>
      <c r="G123" s="8"/>
      <c r="H123" s="21"/>
      <c r="I123" s="8"/>
      <c r="J123" s="21"/>
      <c r="K123" s="8"/>
      <c r="L123" s="21"/>
    </row>
    <row r="124" spans="1:12" ht="16.5" customHeight="1" thickBot="1" x14ac:dyDescent="0.25">
      <c r="A124" s="15"/>
      <c r="B124" s="7"/>
      <c r="C124" s="7"/>
      <c r="D124" s="18"/>
      <c r="E124" s="7"/>
      <c r="F124" s="86">
        <f>SUM(F120:F122)</f>
        <v>499130531</v>
      </c>
      <c r="G124" s="8"/>
      <c r="H124" s="86">
        <f>SUM(H120:H122)</f>
        <v>387594149</v>
      </c>
      <c r="I124" s="8"/>
      <c r="J124" s="86">
        <f>SUM(J120:J122)</f>
        <v>366905691</v>
      </c>
      <c r="K124" s="8"/>
      <c r="L124" s="86">
        <f>SUM(L120:L122)</f>
        <v>246077931</v>
      </c>
    </row>
    <row r="125" spans="1:12" ht="16.5" customHeight="1" thickTop="1" x14ac:dyDescent="0.2">
      <c r="A125" s="9"/>
      <c r="B125" s="9"/>
      <c r="C125" s="9"/>
      <c r="D125" s="9"/>
      <c r="E125" s="9"/>
      <c r="F125" s="21"/>
      <c r="G125" s="9"/>
      <c r="H125" s="21"/>
      <c r="I125" s="9"/>
      <c r="J125" s="21"/>
      <c r="K125" s="9"/>
      <c r="L125" s="21"/>
    </row>
    <row r="126" spans="1:12" ht="16.5" customHeight="1" x14ac:dyDescent="0.2">
      <c r="A126" s="9"/>
      <c r="B126" s="9"/>
      <c r="C126" s="9"/>
      <c r="D126" s="9"/>
      <c r="E126" s="9"/>
      <c r="F126" s="21"/>
      <c r="G126" s="9"/>
      <c r="H126" s="21"/>
      <c r="I126" s="9"/>
      <c r="J126" s="21"/>
      <c r="K126" s="9"/>
      <c r="L126" s="21"/>
    </row>
    <row r="127" spans="1:12" ht="16.5" customHeight="1" x14ac:dyDescent="0.2">
      <c r="A127" s="1" t="s">
        <v>147</v>
      </c>
      <c r="B127" s="7"/>
      <c r="C127" s="7"/>
      <c r="D127" s="18"/>
      <c r="E127" s="7"/>
      <c r="F127" s="21"/>
      <c r="G127" s="19"/>
      <c r="H127" s="21"/>
      <c r="I127" s="87"/>
      <c r="J127" s="21"/>
      <c r="K127" s="19"/>
      <c r="L127" s="21"/>
    </row>
    <row r="128" spans="1:12" ht="16.5" customHeight="1" x14ac:dyDescent="0.2">
      <c r="A128" s="9"/>
      <c r="B128" s="15" t="s">
        <v>148</v>
      </c>
      <c r="C128" s="7"/>
      <c r="D128" s="18"/>
      <c r="E128" s="7"/>
      <c r="F128" s="21"/>
      <c r="G128" s="8"/>
      <c r="H128" s="21"/>
      <c r="I128" s="8"/>
      <c r="J128" s="21"/>
      <c r="K128" s="8"/>
      <c r="L128" s="21"/>
    </row>
    <row r="129" spans="1:12" ht="16.5" customHeight="1" x14ac:dyDescent="0.2">
      <c r="A129" s="9"/>
      <c r="B129" s="15"/>
      <c r="C129" s="7" t="s">
        <v>149</v>
      </c>
      <c r="D129" s="18"/>
      <c r="E129" s="7"/>
      <c r="F129" s="21">
        <v>3047163</v>
      </c>
      <c r="G129" s="8"/>
      <c r="H129" s="21">
        <v>63102</v>
      </c>
      <c r="I129" s="8"/>
      <c r="J129" s="21">
        <v>885746</v>
      </c>
      <c r="K129" s="8"/>
      <c r="L129" s="21">
        <v>63102</v>
      </c>
    </row>
    <row r="130" spans="1:12" ht="16.5" customHeight="1" x14ac:dyDescent="0.2">
      <c r="A130" s="15"/>
      <c r="B130" s="15" t="s">
        <v>220</v>
      </c>
      <c r="C130" s="7"/>
      <c r="D130" s="18"/>
      <c r="E130" s="7"/>
      <c r="F130" s="21">
        <v>-1929503</v>
      </c>
      <c r="G130" s="21"/>
      <c r="H130" s="21">
        <v>0</v>
      </c>
      <c r="I130" s="21"/>
      <c r="J130" s="21">
        <v>-1929503</v>
      </c>
      <c r="K130" s="21"/>
      <c r="L130" s="21">
        <v>0</v>
      </c>
    </row>
    <row r="131" spans="1:12" ht="16.5" customHeight="1" x14ac:dyDescent="0.2">
      <c r="A131" s="15"/>
      <c r="B131" s="7"/>
      <c r="C131" s="7"/>
      <c r="D131" s="18"/>
      <c r="E131" s="7"/>
      <c r="F131" s="21"/>
      <c r="G131" s="21"/>
      <c r="H131" s="21"/>
      <c r="I131" s="21"/>
      <c r="J131" s="21"/>
      <c r="K131" s="21"/>
      <c r="L131" s="21"/>
    </row>
    <row r="132" spans="1:12" ht="16.5" customHeight="1" x14ac:dyDescent="0.2">
      <c r="A132" s="15"/>
      <c r="B132" s="7"/>
      <c r="C132" s="7"/>
      <c r="D132" s="18"/>
      <c r="E132" s="7"/>
      <c r="F132" s="21"/>
      <c r="G132" s="21"/>
      <c r="H132" s="21"/>
      <c r="I132" s="21"/>
      <c r="J132" s="21"/>
      <c r="K132" s="21"/>
      <c r="L132" s="21"/>
    </row>
    <row r="133" spans="1:12" ht="16.5" customHeight="1" x14ac:dyDescent="0.2">
      <c r="A133" s="15"/>
      <c r="B133" s="7"/>
      <c r="C133" s="7"/>
      <c r="D133" s="18"/>
      <c r="E133" s="7"/>
      <c r="F133" s="21"/>
      <c r="G133" s="21"/>
      <c r="H133" s="21"/>
      <c r="I133" s="21"/>
      <c r="J133" s="21"/>
      <c r="K133" s="21"/>
      <c r="L133" s="21"/>
    </row>
    <row r="134" spans="1:12" ht="16.5" customHeight="1" x14ac:dyDescent="0.2">
      <c r="A134" s="15"/>
      <c r="B134" s="7"/>
      <c r="C134" s="7"/>
      <c r="D134" s="18"/>
      <c r="E134" s="7"/>
      <c r="F134" s="21"/>
      <c r="G134" s="21"/>
      <c r="H134" s="21"/>
      <c r="I134" s="21"/>
      <c r="J134" s="21"/>
      <c r="K134" s="21"/>
      <c r="L134" s="21"/>
    </row>
    <row r="135" spans="1:12" ht="16.5" customHeight="1" x14ac:dyDescent="0.2">
      <c r="A135" s="15"/>
      <c r="B135" s="7"/>
      <c r="C135" s="7"/>
      <c r="D135" s="18"/>
      <c r="E135" s="7"/>
      <c r="F135" s="21"/>
      <c r="G135" s="21"/>
      <c r="H135" s="21"/>
      <c r="I135" s="21"/>
      <c r="J135" s="21"/>
      <c r="K135" s="21"/>
      <c r="L135" s="21"/>
    </row>
    <row r="136" spans="1:12" ht="16.5" customHeight="1" x14ac:dyDescent="0.2">
      <c r="A136" s="15"/>
      <c r="B136" s="7"/>
      <c r="C136" s="7"/>
      <c r="D136" s="18"/>
      <c r="E136" s="7"/>
      <c r="F136" s="21"/>
      <c r="G136" s="21"/>
      <c r="H136" s="21"/>
      <c r="I136" s="21"/>
      <c r="J136" s="21"/>
      <c r="K136" s="21"/>
      <c r="L136" s="21"/>
    </row>
    <row r="137" spans="1:12" ht="16.5" customHeight="1" x14ac:dyDescent="0.2">
      <c r="A137" s="15"/>
      <c r="B137" s="7"/>
      <c r="C137" s="7"/>
      <c r="D137" s="18"/>
      <c r="E137" s="7"/>
      <c r="F137" s="21"/>
      <c r="G137" s="21"/>
      <c r="H137" s="21"/>
      <c r="I137" s="21"/>
      <c r="J137" s="21"/>
      <c r="K137" s="21"/>
      <c r="L137" s="21"/>
    </row>
    <row r="138" spans="1:12" ht="16.5" customHeight="1" x14ac:dyDescent="0.2">
      <c r="A138" s="15"/>
      <c r="B138" s="7"/>
      <c r="C138" s="7"/>
      <c r="D138" s="18"/>
      <c r="E138" s="7"/>
      <c r="F138" s="21"/>
      <c r="G138" s="21"/>
      <c r="H138" s="21"/>
      <c r="I138" s="21"/>
      <c r="J138" s="21"/>
      <c r="K138" s="21"/>
      <c r="L138" s="21"/>
    </row>
    <row r="139" spans="1:12" ht="16.5" customHeight="1" x14ac:dyDescent="0.2">
      <c r="A139" s="15"/>
      <c r="B139" s="7"/>
      <c r="C139" s="7"/>
      <c r="D139" s="18"/>
      <c r="E139" s="7"/>
      <c r="F139" s="21"/>
      <c r="G139" s="21"/>
      <c r="H139" s="21"/>
      <c r="I139" s="21"/>
      <c r="J139" s="21"/>
      <c r="K139" s="21"/>
      <c r="L139" s="21"/>
    </row>
    <row r="140" spans="1:12" ht="16.5" customHeight="1" x14ac:dyDescent="0.2">
      <c r="A140" s="15"/>
      <c r="B140" s="7"/>
      <c r="C140" s="7"/>
      <c r="D140" s="18"/>
      <c r="E140" s="7"/>
      <c r="F140" s="21"/>
      <c r="G140" s="21"/>
      <c r="H140" s="21"/>
      <c r="I140" s="21"/>
      <c r="J140" s="21"/>
      <c r="K140" s="21"/>
      <c r="L140" s="21"/>
    </row>
    <row r="141" spans="1:12" ht="16.5" customHeight="1" x14ac:dyDescent="0.2">
      <c r="A141" s="15"/>
      <c r="B141" s="7"/>
      <c r="C141" s="7"/>
      <c r="D141" s="18"/>
      <c r="E141" s="7"/>
      <c r="F141" s="21"/>
      <c r="G141" s="21"/>
      <c r="H141" s="21"/>
      <c r="I141" s="21"/>
      <c r="J141" s="21"/>
      <c r="K141" s="21"/>
      <c r="L141" s="21"/>
    </row>
    <row r="142" spans="1:12" ht="16.5" customHeight="1" x14ac:dyDescent="0.2">
      <c r="A142" s="15"/>
      <c r="B142" s="7"/>
      <c r="C142" s="7"/>
      <c r="D142" s="18"/>
      <c r="E142" s="7"/>
      <c r="F142" s="21"/>
      <c r="G142" s="21"/>
      <c r="H142" s="21"/>
      <c r="I142" s="21"/>
      <c r="J142" s="21"/>
      <c r="K142" s="21"/>
      <c r="L142" s="21"/>
    </row>
    <row r="143" spans="1:12" ht="16.5" customHeight="1" x14ac:dyDescent="0.2">
      <c r="A143" s="15"/>
      <c r="B143" s="7"/>
      <c r="C143" s="7"/>
      <c r="D143" s="18"/>
      <c r="E143" s="7"/>
      <c r="F143" s="21"/>
      <c r="G143" s="21"/>
      <c r="H143" s="21"/>
      <c r="I143" s="21"/>
      <c r="J143" s="21"/>
      <c r="K143" s="21"/>
      <c r="L143" s="21"/>
    </row>
    <row r="144" spans="1:12" ht="16.5" customHeight="1" x14ac:dyDescent="0.2">
      <c r="A144" s="15"/>
      <c r="B144" s="7"/>
      <c r="C144" s="7"/>
      <c r="D144" s="18"/>
      <c r="E144" s="7"/>
      <c r="F144" s="21"/>
      <c r="G144" s="21"/>
      <c r="H144" s="21"/>
      <c r="I144" s="21"/>
      <c r="J144" s="21"/>
      <c r="K144" s="21"/>
      <c r="L144" s="21"/>
    </row>
    <row r="145" spans="1:12" ht="16.5" customHeight="1" x14ac:dyDescent="0.2">
      <c r="A145" s="15"/>
      <c r="B145" s="7"/>
      <c r="C145" s="7"/>
      <c r="D145" s="18"/>
      <c r="E145" s="7"/>
      <c r="F145" s="21"/>
      <c r="G145" s="21"/>
      <c r="H145" s="21"/>
      <c r="I145" s="21"/>
      <c r="J145" s="21"/>
      <c r="K145" s="21"/>
      <c r="L145" s="21"/>
    </row>
    <row r="146" spans="1:12" ht="16.5" customHeight="1" x14ac:dyDescent="0.2">
      <c r="A146" s="15"/>
      <c r="B146" s="7"/>
      <c r="C146" s="7"/>
      <c r="D146" s="18"/>
      <c r="E146" s="7"/>
      <c r="F146" s="21"/>
      <c r="G146" s="21"/>
      <c r="H146" s="21"/>
      <c r="I146" s="21"/>
      <c r="J146" s="21"/>
      <c r="K146" s="21"/>
      <c r="L146" s="21"/>
    </row>
    <row r="147" spans="1:12" ht="16.5" customHeight="1" x14ac:dyDescent="0.2">
      <c r="A147" s="15"/>
      <c r="B147" s="7"/>
      <c r="C147" s="7"/>
      <c r="D147" s="18"/>
      <c r="E147" s="7"/>
      <c r="F147" s="21"/>
      <c r="G147" s="21"/>
      <c r="H147" s="21"/>
      <c r="I147" s="21"/>
      <c r="J147" s="21"/>
      <c r="K147" s="21"/>
      <c r="L147" s="21"/>
    </row>
    <row r="148" spans="1:12" ht="16.5" customHeight="1" x14ac:dyDescent="0.2">
      <c r="A148" s="15"/>
      <c r="B148" s="7"/>
      <c r="C148" s="7"/>
      <c r="D148" s="18"/>
      <c r="E148" s="7"/>
      <c r="F148" s="21"/>
      <c r="G148" s="21"/>
      <c r="H148" s="21"/>
      <c r="I148" s="21"/>
      <c r="J148" s="21"/>
      <c r="K148" s="21"/>
      <c r="L148" s="21"/>
    </row>
    <row r="149" spans="1:12" ht="16.5" customHeight="1" x14ac:dyDescent="0.2">
      <c r="A149" s="15"/>
      <c r="B149" s="7"/>
      <c r="C149" s="7"/>
      <c r="D149" s="18"/>
      <c r="E149" s="7"/>
      <c r="F149" s="21"/>
      <c r="G149" s="21"/>
      <c r="H149" s="21"/>
      <c r="I149" s="21"/>
      <c r="J149" s="21"/>
      <c r="K149" s="21"/>
      <c r="L149" s="21"/>
    </row>
    <row r="150" spans="1:12" ht="16.5" customHeight="1" x14ac:dyDescent="0.2">
      <c r="A150" s="15"/>
      <c r="B150" s="7"/>
      <c r="C150" s="7"/>
      <c r="D150" s="18"/>
      <c r="E150" s="7"/>
      <c r="F150" s="21"/>
      <c r="G150" s="21"/>
      <c r="H150" s="21"/>
      <c r="I150" s="21"/>
      <c r="J150" s="21"/>
      <c r="K150" s="21"/>
      <c r="L150" s="21"/>
    </row>
    <row r="151" spans="1:12" ht="16.5" customHeight="1" x14ac:dyDescent="0.2">
      <c r="A151" s="15"/>
      <c r="B151" s="7"/>
      <c r="C151" s="7"/>
      <c r="D151" s="18"/>
      <c r="E151" s="7"/>
      <c r="F151" s="21"/>
      <c r="G151" s="21"/>
      <c r="H151" s="21"/>
      <c r="I151" s="21"/>
      <c r="J151" s="21"/>
      <c r="K151" s="21"/>
      <c r="L151" s="21"/>
    </row>
    <row r="152" spans="1:12" ht="16.5" customHeight="1" x14ac:dyDescent="0.2">
      <c r="A152" s="15"/>
      <c r="B152" s="7"/>
      <c r="C152" s="7"/>
      <c r="D152" s="18"/>
      <c r="E152" s="7"/>
      <c r="F152" s="21"/>
      <c r="G152" s="21"/>
      <c r="H152" s="21"/>
      <c r="I152" s="21"/>
      <c r="J152" s="21"/>
      <c r="K152" s="21"/>
      <c r="L152" s="21"/>
    </row>
    <row r="153" spans="1:12" ht="16.5" customHeight="1" x14ac:dyDescent="0.2">
      <c r="A153" s="15"/>
      <c r="B153" s="7"/>
      <c r="C153" s="7"/>
      <c r="D153" s="18"/>
      <c r="E153" s="7"/>
      <c r="F153" s="21"/>
      <c r="G153" s="21"/>
      <c r="H153" s="21"/>
      <c r="I153" s="21"/>
      <c r="J153" s="21"/>
      <c r="K153" s="21"/>
      <c r="L153" s="21"/>
    </row>
    <row r="154" spans="1:12" ht="16.5" customHeight="1" x14ac:dyDescent="0.2">
      <c r="A154" s="15"/>
      <c r="B154" s="7"/>
      <c r="C154" s="7"/>
      <c r="D154" s="18"/>
      <c r="E154" s="7"/>
      <c r="F154" s="21"/>
      <c r="G154" s="21"/>
      <c r="H154" s="21"/>
      <c r="I154" s="21"/>
      <c r="J154" s="21"/>
      <c r="K154" s="21"/>
      <c r="L154" s="21"/>
    </row>
    <row r="155" spans="1:12" ht="16.5" customHeight="1" x14ac:dyDescent="0.2">
      <c r="A155" s="15"/>
      <c r="B155" s="7"/>
      <c r="C155" s="7"/>
      <c r="D155" s="18"/>
      <c r="E155" s="7"/>
      <c r="F155" s="21"/>
      <c r="G155" s="21"/>
      <c r="H155" s="21"/>
      <c r="I155" s="21"/>
      <c r="J155" s="21"/>
      <c r="K155" s="21"/>
      <c r="L155" s="21"/>
    </row>
    <row r="156" spans="1:12" ht="16.5" customHeight="1" x14ac:dyDescent="0.2">
      <c r="A156" s="15"/>
      <c r="B156" s="7"/>
      <c r="C156" s="7"/>
      <c r="D156" s="18"/>
      <c r="E156" s="7"/>
      <c r="F156" s="21"/>
      <c r="G156" s="21"/>
      <c r="H156" s="21"/>
      <c r="I156" s="21"/>
      <c r="J156" s="21"/>
      <c r="K156" s="21"/>
      <c r="L156" s="21"/>
    </row>
    <row r="157" spans="1:12" ht="16.5" customHeight="1" x14ac:dyDescent="0.2">
      <c r="A157" s="15"/>
      <c r="B157" s="7"/>
      <c r="C157" s="7"/>
      <c r="D157" s="18"/>
      <c r="E157" s="7"/>
      <c r="F157" s="21"/>
      <c r="G157" s="21"/>
      <c r="H157" s="21"/>
      <c r="I157" s="21"/>
      <c r="J157" s="21"/>
      <c r="K157" s="21"/>
      <c r="L157" s="21"/>
    </row>
    <row r="158" spans="1:12" ht="16.5" customHeight="1" x14ac:dyDescent="0.2">
      <c r="A158" s="15"/>
      <c r="B158" s="7"/>
      <c r="C158" s="7"/>
      <c r="D158" s="18"/>
      <c r="E158" s="7"/>
      <c r="F158" s="21"/>
      <c r="G158" s="21"/>
      <c r="H158" s="21"/>
      <c r="I158" s="21"/>
      <c r="J158" s="21"/>
      <c r="K158" s="21"/>
      <c r="L158" s="21"/>
    </row>
    <row r="159" spans="1:12" ht="16.5" customHeight="1" x14ac:dyDescent="0.2">
      <c r="A159" s="15"/>
      <c r="B159" s="7"/>
      <c r="C159" s="7"/>
      <c r="D159" s="18"/>
      <c r="E159" s="7"/>
      <c r="F159" s="21"/>
      <c r="G159" s="21"/>
      <c r="H159" s="21"/>
      <c r="I159" s="21"/>
      <c r="J159" s="21"/>
      <c r="K159" s="21"/>
      <c r="L159" s="21"/>
    </row>
    <row r="160" spans="1:12" ht="22.35" customHeight="1" x14ac:dyDescent="0.2">
      <c r="A160" s="95" t="str">
        <f>A107</f>
        <v>The accompanying condensed notes to the interim financial information are an integral part of this interim financial information.</v>
      </c>
      <c r="B160" s="95"/>
      <c r="C160" s="95"/>
      <c r="D160" s="95"/>
      <c r="E160" s="95"/>
      <c r="F160" s="95"/>
      <c r="G160" s="95"/>
      <c r="H160" s="95"/>
      <c r="I160" s="95"/>
      <c r="J160" s="95"/>
      <c r="K160" s="95"/>
      <c r="L160" s="95"/>
    </row>
  </sheetData>
  <mergeCells count="15">
    <mergeCell ref="A160:L160"/>
    <mergeCell ref="F60:H60"/>
    <mergeCell ref="A107:L107"/>
    <mergeCell ref="F113:H113"/>
    <mergeCell ref="J113:L113"/>
    <mergeCell ref="F114:H114"/>
    <mergeCell ref="J114:L114"/>
    <mergeCell ref="J60:L60"/>
    <mergeCell ref="F59:H59"/>
    <mergeCell ref="J59:L59"/>
    <mergeCell ref="F6:H6"/>
    <mergeCell ref="J6:L6"/>
    <mergeCell ref="F7:H7"/>
    <mergeCell ref="J7:L7"/>
    <mergeCell ref="A53:L5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7" max="16383" man="1"/>
  </rowBreaks>
  <ignoredErrors>
    <ignoredError sqref="G115 G61 G8 K8 K61 K115 I8 I61 I1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Siriporn Kanphian (TH)</cp:lastModifiedBy>
  <cp:lastPrinted>2025-05-13T04:33:30Z</cp:lastPrinted>
  <dcterms:created xsi:type="dcterms:W3CDTF">2023-07-19T09:34:05Z</dcterms:created>
  <dcterms:modified xsi:type="dcterms:W3CDTF">2025-05-13T05:18:08Z</dcterms:modified>
</cp:coreProperties>
</file>