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5\Q1FY2025\Draft งบ\งบออนตลาด\"/>
    </mc:Choice>
  </mc:AlternateContent>
  <xr:revisionPtr revIDLastSave="0" documentId="13_ncr:1_{CF17FCAF-E990-4504-9E0E-66F9BB5729BB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-3" sheetId="26" r:id="rId1"/>
    <sheet name="BS-4" sheetId="27" r:id="rId2"/>
    <sheet name="PL 3M 5" sheetId="28" r:id="rId3"/>
    <sheet name="SCE-Consol 6" sheetId="5" r:id="rId4"/>
    <sheet name="SCE-Separate 7" sheetId="24" r:id="rId5"/>
    <sheet name="CF 8-9" sheetId="6" r:id="rId6"/>
  </sheets>
  <definedNames>
    <definedName name="_Hlk120336604" localSheetId="5">'CF 8-9'!$A$25</definedName>
    <definedName name="_xlnm.Print_Area" localSheetId="0">'BS-3'!$A$1:$L$27</definedName>
    <definedName name="_xlnm.Print_Area" localSheetId="1">'BS-4'!$A$1:$N$41</definedName>
    <definedName name="_xlnm.Print_Area" localSheetId="5">'CF 8-9'!$A$1:$J$71</definedName>
    <definedName name="_xlnm.Print_Area" localSheetId="2">'PL 3M 5'!$A$1:$J$32</definedName>
    <definedName name="_xlnm.Print_Area" localSheetId="3">'SCE-Consol 6'!$A$1:$K$35</definedName>
    <definedName name="_xlnm.Print_Area" localSheetId="4">'SCE-Separate 7'!$A$1:$K$40</definedName>
    <definedName name="Z_A3B3E038_AAE0_4F24_B01A_BCF5B017EAC3_.wvu.PrintArea" localSheetId="5" hidden="1">'CF 8-9'!$A$1:$J$70</definedName>
    <definedName name="Z_A3B3E038_AAE0_4F24_B01A_BCF5B017EAC3_.wvu.PrintArea" localSheetId="2" hidden="1">'PL 3M 5'!$A$1:$J$33</definedName>
    <definedName name="Z_A3B3E038_AAE0_4F24_B01A_BCF5B017EAC3_.wvu.PrintArea" localSheetId="3" hidden="1">'SCE-Consol 6'!$A$1:$K$9</definedName>
    <definedName name="Z_A3B3E038_AAE0_4F24_B01A_BCF5B017EAC3_.wvu.PrintArea" localSheetId="4" hidden="1">'SCE-Separate 7'!$A$1:$K$9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27" l="1"/>
  <c r="J39" i="27"/>
  <c r="D39" i="27"/>
  <c r="F39" i="27"/>
  <c r="J42" i="6" l="1"/>
  <c r="H42" i="6"/>
  <c r="F42" i="6"/>
  <c r="D42" i="6"/>
  <c r="K30" i="24"/>
  <c r="K14" i="24"/>
  <c r="K25" i="5"/>
  <c r="J61" i="6" l="1"/>
  <c r="H61" i="6"/>
  <c r="F61" i="6"/>
  <c r="D61" i="6"/>
  <c r="I29" i="24" l="1"/>
  <c r="G29" i="24"/>
  <c r="E29" i="24"/>
  <c r="C29" i="24"/>
  <c r="G22" i="24"/>
  <c r="E22" i="24"/>
  <c r="C22" i="24"/>
  <c r="I18" i="24"/>
  <c r="G18" i="24"/>
  <c r="E18" i="24"/>
  <c r="C18" i="24"/>
  <c r="I13" i="24"/>
  <c r="I24" i="24" s="1"/>
  <c r="G13" i="24"/>
  <c r="G24" i="24" s="1"/>
  <c r="E13" i="24"/>
  <c r="E24" i="24" s="1"/>
  <c r="C13" i="24"/>
  <c r="C24" i="24" s="1"/>
  <c r="J25" i="26" l="1"/>
  <c r="H64" i="6"/>
  <c r="D64" i="6"/>
  <c r="H39" i="27" l="1"/>
  <c r="N39" i="27"/>
  <c r="N26" i="27"/>
  <c r="N17" i="27"/>
  <c r="H26" i="27"/>
  <c r="H17" i="27"/>
  <c r="H25" i="26"/>
  <c r="N25" i="26"/>
  <c r="N15" i="26"/>
  <c r="H15" i="26"/>
  <c r="K12" i="24"/>
  <c r="K12" i="5"/>
  <c r="H27" i="26" l="1"/>
  <c r="N28" i="27"/>
  <c r="N41" i="27" s="1"/>
  <c r="H28" i="27"/>
  <c r="H41" i="27" s="1"/>
  <c r="H42" i="27" s="1"/>
  <c r="N27" i="26"/>
  <c r="N42" i="27" s="1"/>
  <c r="I13" i="5"/>
  <c r="I19" i="5" s="1"/>
  <c r="G13" i="5"/>
  <c r="G19" i="5" s="1"/>
  <c r="E13" i="5"/>
  <c r="E19" i="5" s="1"/>
  <c r="C13" i="5"/>
  <c r="C19" i="5" s="1"/>
  <c r="K28" i="24"/>
  <c r="G24" i="5"/>
  <c r="E24" i="5"/>
  <c r="C24" i="5"/>
  <c r="K23" i="5"/>
  <c r="I34" i="24" l="1"/>
  <c r="G34" i="24"/>
  <c r="E34" i="24"/>
  <c r="C34" i="24"/>
  <c r="K33" i="24"/>
  <c r="K34" i="24" s="1"/>
  <c r="I29" i="5" l="1"/>
  <c r="G29" i="5"/>
  <c r="E29" i="5"/>
  <c r="C29" i="5"/>
  <c r="K28" i="5"/>
  <c r="K29" i="5" s="1"/>
  <c r="K17" i="24" l="1"/>
  <c r="K18" i="24" s="1"/>
  <c r="J13" i="28"/>
  <c r="J17" i="28" s="1"/>
  <c r="J22" i="28" s="1"/>
  <c r="J25" i="28" s="1"/>
  <c r="J27" i="28" s="1"/>
  <c r="J32" i="28" s="1"/>
  <c r="H13" i="28"/>
  <c r="H17" i="28" s="1"/>
  <c r="H22" i="28" s="1"/>
  <c r="H25" i="28" s="1"/>
  <c r="H27" i="28" s="1"/>
  <c r="F13" i="28"/>
  <c r="F17" i="28" s="1"/>
  <c r="F22" i="28" s="1"/>
  <c r="F25" i="28" s="1"/>
  <c r="F27" i="28" s="1"/>
  <c r="F32" i="28" s="1"/>
  <c r="D13" i="28"/>
  <c r="D17" i="28" s="1"/>
  <c r="D22" i="28" s="1"/>
  <c r="D25" i="28" s="1"/>
  <c r="D27" i="28" s="1"/>
  <c r="K13" i="5"/>
  <c r="K19" i="5" s="1"/>
  <c r="H32" i="28" l="1"/>
  <c r="H20" i="6"/>
  <c r="D32" i="28"/>
  <c r="F20" i="6"/>
  <c r="H30" i="28"/>
  <c r="J30" i="28"/>
  <c r="I21" i="24" s="1"/>
  <c r="K21" i="24" s="1"/>
  <c r="D30" i="28"/>
  <c r="F30" i="28"/>
  <c r="I32" i="5" l="1"/>
  <c r="I37" i="24"/>
  <c r="I16" i="5"/>
  <c r="I17" i="5" s="1"/>
  <c r="G38" i="24" l="1"/>
  <c r="G40" i="24" s="1"/>
  <c r="E38" i="24"/>
  <c r="E40" i="24" s="1"/>
  <c r="C38" i="24"/>
  <c r="C40" i="24" s="1"/>
  <c r="D25" i="26" l="1"/>
  <c r="F25" i="26"/>
  <c r="L15" i="26"/>
  <c r="J15" i="26"/>
  <c r="D15" i="26"/>
  <c r="F15" i="26"/>
  <c r="F26" i="27"/>
  <c r="K27" i="24"/>
  <c r="K29" i="24" s="1"/>
  <c r="I22" i="5"/>
  <c r="J17" i="27"/>
  <c r="J26" i="27"/>
  <c r="D17" i="27"/>
  <c r="D26" i="27"/>
  <c r="L26" i="27"/>
  <c r="L17" i="27"/>
  <c r="F17" i="27"/>
  <c r="G17" i="5"/>
  <c r="E17" i="5"/>
  <c r="C17" i="5"/>
  <c r="L25" i="26"/>
  <c r="E33" i="5"/>
  <c r="E35" i="5" s="1"/>
  <c r="K11" i="24"/>
  <c r="K13" i="24" s="1"/>
  <c r="K24" i="24" s="1"/>
  <c r="G33" i="5"/>
  <c r="G35" i="5" s="1"/>
  <c r="C33" i="5"/>
  <c r="C35" i="5" s="1"/>
  <c r="A46" i="6"/>
  <c r="L27" i="26" l="1"/>
  <c r="K22" i="5"/>
  <c r="K24" i="5" s="1"/>
  <c r="I24" i="5"/>
  <c r="F28" i="27"/>
  <c r="F41" i="27" s="1"/>
  <c r="F27" i="26"/>
  <c r="L28" i="27"/>
  <c r="L41" i="27" s="1"/>
  <c r="F32" i="6"/>
  <c r="F34" i="6" s="1"/>
  <c r="F63" i="6" s="1"/>
  <c r="F65" i="6" s="1"/>
  <c r="D20" i="6"/>
  <c r="D32" i="6" s="1"/>
  <c r="D34" i="6" s="1"/>
  <c r="D63" i="6" s="1"/>
  <c r="J20" i="6"/>
  <c r="J32" i="6" s="1"/>
  <c r="J34" i="6" s="1"/>
  <c r="J63" i="6" s="1"/>
  <c r="J65" i="6" s="1"/>
  <c r="H32" i="6"/>
  <c r="H34" i="6" s="1"/>
  <c r="H63" i="6" s="1"/>
  <c r="D28" i="27"/>
  <c r="J28" i="27"/>
  <c r="D27" i="26"/>
  <c r="J27" i="26"/>
  <c r="L42" i="27" l="1"/>
  <c r="F42" i="27"/>
  <c r="D65" i="6"/>
  <c r="D72" i="6" s="1"/>
  <c r="H65" i="6"/>
  <c r="H72" i="6" s="1"/>
  <c r="K16" i="5"/>
  <c r="I33" i="5"/>
  <c r="I35" i="5" s="1"/>
  <c r="I37" i="5" s="1"/>
  <c r="K32" i="5"/>
  <c r="K33" i="5" s="1"/>
  <c r="K35" i="5" s="1"/>
  <c r="K22" i="24"/>
  <c r="I22" i="24"/>
  <c r="K37" i="24"/>
  <c r="K38" i="24" s="1"/>
  <c r="K40" i="24" s="1"/>
  <c r="I38" i="24"/>
  <c r="I40" i="24" s="1"/>
  <c r="K17" i="5" l="1"/>
  <c r="J41" i="27" l="1"/>
  <c r="J42" i="27" s="1"/>
  <c r="K42" i="24"/>
  <c r="I42" i="24"/>
  <c r="D41" i="27"/>
  <c r="D42" i="27" s="1"/>
  <c r="K37" i="5"/>
</calcChain>
</file>

<file path=xl/sharedStrings.xml><?xml version="1.0" encoding="utf-8"?>
<sst xmlns="http://schemas.openxmlformats.org/spreadsheetml/2006/main" count="254" uniqueCount="143">
  <si>
    <t>บริษัท ยงคอนกรีต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</si>
  <si>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</si>
  <si>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</si>
  <si>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</si>
  <si>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</si>
  <si>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</si>
  <si>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</si>
  <si>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</si>
  <si>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</si>
  <si>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</si>
  <si>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</si>
  <si>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</si>
  <si>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</si>
  <si>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</si>
  <si>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3, 4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</si>
  <si>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</si>
  <si>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</si>
  <si>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</si>
  <si>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</si>
  <si>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</si>
  <si>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</si>
  <si>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</si>
  <si>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 xml:space="preserve">ที่ดิน อาคารและอุปกรณ์ </t>
  </si>
  <si>
    <t>5, 6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</si>
  <si>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</si>
  <si>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</si>
  <si>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</si>
  <si>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</si>
  <si>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</si>
  <si>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</si>
  <si>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</si>
  <si>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</si>
  <si>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</si>
  <si>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</si>
  <si>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</si>
  <si>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</si>
  <si>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</si>
  <si>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</si>
  <si>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</si>
  <si>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</si>
  <si>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</si>
  <si>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</si>
  <si>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</si>
  <si>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</si>
  <si>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</si>
  <si>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</si>
  <si>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</si>
  <si>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</si>
  <si>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</si>
  <si>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</si>
  <si>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</si>
  <si>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</si>
  <si>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</si>
  <si>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</si>
  <si>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 xml:space="preserve">  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</si>
  <si>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</si>
  <si>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</si>
  <si>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</si>
  <si>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</si>
  <si>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วันที่ 31 มีนาคม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</si>
  <si>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</si>
  <si>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</si>
  <si>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</si>
  <si>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</si>
  <si>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</si>
  <si>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</si>
  <si>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</si>
  <si>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</si>
  <si>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</si>
  <si>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</si>
  <si>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</si>
  <si>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</si>
  <si>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</si>
  <si>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</si>
  <si>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</si>
  <si>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</si>
  <si>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</si>
  <si>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</si>
  <si>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</si>
  <si>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</si>
  <si>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</si>
  <si>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</si>
  <si>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</si>
  <si>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</si>
  <si>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</si>
  <si>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</si>
  <si>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</si>
  <si>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</si>
  <si>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สำหรับงวดสามเดือนสิ้นสุดวันที่ 31 มีนาคม 2567</t>
  </si>
  <si>
    <t>ผลกระทบจากการเปลี่ยนแปลงนโยบายการบัญชี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</si>
  <si>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</si>
  <si>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</si>
  <si>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</si>
  <si>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</si>
  <si>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</si>
  <si>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</si>
  <si>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</si>
  <si>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ยอดคงเหลือ ณ วันที่ 31 มีนาคม 2567</t>
  </si>
  <si>
    <t>สำหรับงวดสามเดือนสิ้นสุดวันที่ 31 มีนาคม 2568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</si>
  <si>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</si>
  <si>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2567 - ปรับปรุงใหม่</t>
  </si>
  <si>
    <t>ยอดคงเหลือ ณ วันที่ 1 มกราคม 2568</t>
  </si>
  <si>
    <t>ยอดคงเหลือ ณ วันที่ 31 มีนาคม 2568</t>
  </si>
  <si>
    <t>งบกระแสเงินสด (ไม่ได้ตรวจสอบ)</t>
  </si>
  <si>
    <t xml:space="preserve">สำหรับงวดสามเดือนสิ้นสุด 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</si>
  <si>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</si>
  <si>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</si>
  <si>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</si>
  <si>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</si>
  <si>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(กำไร) ขาดทุนจากการจำหน่ายที่ดิน อาคารและอุปกรณ์</t>
  </si>
  <si>
    <t>ตัดจำหน่ายที่ดิน อาคารและอุปกรณ์ และสินทรัพย์ไม่มีตัวตน</t>
  </si>
  <si>
    <t>กลับรายการขาดทุนจากการปรับมูลค่าสินค้า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</si>
  <si>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</si>
  <si>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</si>
  <si>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</si>
  <si>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</si>
  <si>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</si>
  <si>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</si>
  <si>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</si>
  <si>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</si>
  <si>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</si>
  <si>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</si>
  <si>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</si>
  <si>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</si>
  <si>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</si>
  <si>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</si>
  <si>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</si>
  <si>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</si>
  <si>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</si>
  <si>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</si>
  <si>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</si>
  <si>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</si>
  <si>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เจ้าหนี้ค่าสินทรัพย์</t>
  </si>
  <si>
    <t>โอนสินทรัพย์สิทธิการใช้ไปที่ดิน อาคาร และอุปกรณ์ และสินทรัพย์ไม่มีตัวตน</t>
  </si>
  <si>
    <t>ประมาณการต้นทุนรื้อถอนเพิ่มขึ้น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</si>
  <si>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</si>
  <si>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</si>
  <si>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</si>
  <si>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</si>
  <si>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ผลขาดทุนจากการด้อยค่าด้านเครดิตที่คาดว่าจะเกิดขึ้น</t>
  </si>
  <si>
    <t>เงินฝากสถาบันการเงินที่มีข้อจำกัดในการใช้ (เพิ่มขึ้น) ลดลง</t>
  </si>
  <si>
    <t xml:space="preserve">    จัดสรรแล้ว</t>
  </si>
  <si>
    <t xml:space="preserve">    ยังไม่ได้จัดสรร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</si>
</sst>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8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Browallia New"/>
      <family val="2"/>
    </font>
    <font>
      <sz val="14"/>
      <name val="Angsana New"/>
      <family val="1"/>
      <charset val="222"/>
    </font>
    <font>
      <sz val="14"/>
      <name val="BrowalliaUPC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2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</cellStyleXfs>
  <cellXfs count="92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/>
    <xf numFmtId="188" fontId="6" fillId="0" borderId="0" xfId="1" applyFont="1" applyFill="1" applyAlignment="1"/>
    <xf numFmtId="37" fontId="5" fillId="0" borderId="0" xfId="0" applyNumberFormat="1" applyFont="1"/>
    <xf numFmtId="189" fontId="6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 applyAlignment="1">
      <alignment horizontal="left"/>
    </xf>
    <xf numFmtId="189" fontId="5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/>
    <xf numFmtId="188" fontId="6" fillId="0" borderId="0" xfId="0" applyNumberFormat="1" applyFont="1"/>
    <xf numFmtId="189" fontId="6" fillId="0" borderId="0" xfId="1" applyNumberFormat="1" applyFont="1" applyFill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0" xfId="1" applyNumberFormat="1" applyFont="1" applyFill="1" applyAlignment="1"/>
    <xf numFmtId="189" fontId="5" fillId="0" borderId="0" xfId="1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2" borderId="0" xfId="0" applyFont="1" applyFill="1"/>
    <xf numFmtId="37" fontId="14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13" fillId="0" borderId="0" xfId="0" applyFont="1"/>
    <xf numFmtId="0" fontId="14" fillId="0" borderId="0" xfId="0" applyFont="1"/>
    <xf numFmtId="188" fontId="0" fillId="0" borderId="0" xfId="1" applyFont="1"/>
    <xf numFmtId="188" fontId="6" fillId="0" borderId="0" xfId="1" applyFont="1"/>
    <xf numFmtId="188" fontId="6" fillId="2" borderId="0" xfId="1" applyFont="1" applyFill="1"/>
    <xf numFmtId="188" fontId="6" fillId="0" borderId="0" xfId="1" applyFont="1" applyFill="1"/>
    <xf numFmtId="189" fontId="0" fillId="0" borderId="0" xfId="1" applyNumberFormat="1" applyFont="1"/>
    <xf numFmtId="189" fontId="6" fillId="0" borderId="0" xfId="1" applyNumberFormat="1" applyFont="1"/>
    <xf numFmtId="188" fontId="15" fillId="0" borderId="0" xfId="1" applyFont="1" applyFill="1" applyBorder="1"/>
    <xf numFmtId="188" fontId="6" fillId="0" borderId="0" xfId="0" applyNumberFormat="1" applyFont="1" applyAlignment="1">
      <alignment horizontal="right"/>
    </xf>
    <xf numFmtId="189" fontId="0" fillId="0" borderId="0" xfId="1" applyNumberFormat="1" applyFont="1" applyFill="1"/>
    <xf numFmtId="189" fontId="6" fillId="0" borderId="0" xfId="1" applyNumberFormat="1" applyFont="1" applyFill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center"/>
    </xf>
    <xf numFmtId="189" fontId="5" fillId="0" borderId="0" xfId="0" applyNumberFormat="1" applyFont="1"/>
    <xf numFmtId="187" fontId="6" fillId="0" borderId="0" xfId="0" applyNumberFormat="1" applyFont="1"/>
    <xf numFmtId="187" fontId="5" fillId="0" borderId="2" xfId="0" applyNumberFormat="1" applyFont="1" applyBorder="1"/>
    <xf numFmtId="187" fontId="5" fillId="0" borderId="0" xfId="0" applyNumberFormat="1" applyFont="1"/>
    <xf numFmtId="187" fontId="5" fillId="0" borderId="1" xfId="0" applyNumberFormat="1" applyFont="1" applyBorder="1"/>
    <xf numFmtId="187" fontId="5" fillId="0" borderId="4" xfId="0" applyNumberFormat="1" applyFont="1" applyBorder="1"/>
    <xf numFmtId="187" fontId="6" fillId="0" borderId="1" xfId="0" applyNumberFormat="1" applyFont="1" applyBorder="1"/>
    <xf numFmtId="187" fontId="6" fillId="0" borderId="0" xfId="1" applyNumberFormat="1" applyFont="1" applyFill="1" applyAlignment="1"/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6" fillId="0" borderId="5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187" fontId="5" fillId="0" borderId="3" xfId="0" applyNumberFormat="1" applyFont="1" applyBorder="1" applyAlignment="1">
      <alignment horizontal="right"/>
    </xf>
    <xf numFmtId="188" fontId="6" fillId="0" borderId="4" xfId="1" applyFont="1" applyFill="1" applyBorder="1" applyAlignment="1"/>
    <xf numFmtId="188" fontId="5" fillId="0" borderId="2" xfId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5" fillId="0" borderId="5" xfId="1" applyNumberFormat="1" applyFont="1" applyFill="1" applyBorder="1" applyAlignment="1"/>
    <xf numFmtId="189" fontId="6" fillId="0" borderId="0" xfId="1" applyNumberFormat="1" applyFont="1" applyFill="1" applyBorder="1" applyAlignment="1"/>
    <xf numFmtId="189" fontId="6" fillId="0" borderId="4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/>
    <xf numFmtId="188" fontId="6" fillId="0" borderId="1" xfId="0" applyNumberFormat="1" applyFont="1" applyBorder="1"/>
    <xf numFmtId="0" fontId="16" fillId="0" borderId="0" xfId="0" applyFont="1" applyAlignment="1">
      <alignment horizontal="left"/>
    </xf>
    <xf numFmtId="189" fontId="5" fillId="0" borderId="2" xfId="0" applyNumberFormat="1" applyFont="1" applyBorder="1"/>
    <xf numFmtId="189" fontId="5" fillId="0" borderId="1" xfId="0" applyNumberFormat="1" applyFont="1" applyBorder="1"/>
    <xf numFmtId="189" fontId="5" fillId="0" borderId="4" xfId="0" applyNumberFormat="1" applyFont="1" applyBorder="1"/>
    <xf numFmtId="189" fontId="6" fillId="0" borderId="5" xfId="1" applyNumberFormat="1" applyFont="1" applyBorder="1" applyAlignment="1">
      <alignment horizontal="right"/>
    </xf>
    <xf numFmtId="189" fontId="5" fillId="0" borderId="2" xfId="1" applyNumberFormat="1" applyFont="1" applyBorder="1" applyAlignment="1">
      <alignment horizontal="right"/>
    </xf>
    <xf numFmtId="189" fontId="5" fillId="0" borderId="0" xfId="1" applyNumberFormat="1" applyFont="1"/>
    <xf numFmtId="189" fontId="6" fillId="0" borderId="5" xfId="0" applyNumberFormat="1" applyFont="1" applyBorder="1" applyAlignment="1">
      <alignment horizontal="right"/>
    </xf>
    <xf numFmtId="189" fontId="5" fillId="0" borderId="2" xfId="0" applyNumberFormat="1" applyFont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</cellXfs>
  <cellStyles count="13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17" xfId="12" xr:uid="{9E99B12E-05D7-4370-9541-F8A820026150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sheetPr codeName="Sheet1"/>
  <dimension ref="A1:AF92"/>
  <sheetViews>
    <sheetView tabSelected="1" zoomScale="60" zoomScaleNormal="60" zoomScaleSheetLayoutView="100" workbookViewId="0">
      <selection activeCell="A30" sqref="A30"/>
    </sheetView>
  </sheetViews>
  <sheetFormatPr defaultColWidth="9.09765625" defaultRowHeight="20" x14ac:dyDescent="0.6"/>
  <cols>
    <col min="1" max="1" width="52.3984375" style="1" customWidth="1"/>
    <col min="2" max="2" width="7.8984375" style="3" customWidth="1"/>
    <col min="3" max="3" width="0.8984375" style="3" customWidth="1"/>
    <col min="4" max="4" width="13.09765625" style="3" customWidth="1"/>
    <col min="5" max="5" width="0.8984375" style="3" customWidth="1"/>
    <col min="6" max="6" width="13.09765625" style="3" customWidth="1"/>
    <col min="7" max="7" width="0.8984375" style="3" hidden="1" customWidth="1"/>
    <col min="8" max="8" width="13.09765625" style="3" hidden="1" customWidth="1"/>
    <col min="9" max="9" width="0.8984375" style="3" customWidth="1"/>
    <col min="10" max="10" width="13.09765625" style="3" customWidth="1"/>
    <col min="11" max="11" width="0.8984375" style="3" customWidth="1"/>
    <col min="12" max="12" width="13.09765625" style="3" customWidth="1"/>
    <col min="13" max="13" width="0.8984375" style="3" hidden="1" customWidth="1"/>
    <col min="14" max="14" width="13.09765625" style="3" hidden="1" customWidth="1"/>
    <col min="15" max="15" width="1.09765625" style="3" customWidth="1"/>
    <col min="16" max="16" width="4.8984375" style="40" customWidth="1"/>
    <col min="17" max="17" width="8.59765625" style="40" bestFit="1" customWidth="1"/>
    <col min="18" max="18" width="8.59765625" style="48" bestFit="1" customWidth="1"/>
    <col min="19" max="21" width="7.8984375" style="48" customWidth="1"/>
    <col min="22" max="22" width="8.59765625" style="48" bestFit="1" customWidth="1"/>
    <col min="23" max="26" width="7.8984375" style="48" customWidth="1"/>
    <col min="27" max="27" width="9.8984375" style="48" bestFit="1" customWidth="1"/>
    <col min="28" max="28" width="7.8984375" style="48" customWidth="1"/>
    <col min="29" max="16384" width="9.09765625" style="3"/>
  </cols>
  <sheetData>
    <row r="1" spans="1:32" customFormat="1" ht="22.5" customHeight="1" x14ac:dyDescent="0.7">
      <c r="A1" s="32" t="s">
        <v>0</v>
      </c>
      <c r="P1" s="39"/>
      <c r="Q1" s="39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32" customFormat="1" ht="22.5" customHeight="1" x14ac:dyDescent="0.7">
      <c r="A2" s="32" t="s">
        <v>1</v>
      </c>
      <c r="P2" s="39"/>
      <c r="Q2" s="39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32" ht="15" customHeight="1" x14ac:dyDescent="0.65">
      <c r="A3" s="14"/>
    </row>
    <row r="4" spans="1:32" ht="22.5" customHeight="1" x14ac:dyDescent="0.65">
      <c r="B4" s="19"/>
      <c r="C4" s="19"/>
      <c r="D4" s="87" t="s">
        <v>2</v>
      </c>
      <c r="E4" s="87"/>
      <c r="F4" s="87"/>
      <c r="G4" s="87"/>
      <c r="H4" s="87"/>
      <c r="I4" s="29"/>
      <c r="J4" s="87" t="s">
        <v>3</v>
      </c>
      <c r="K4" s="87"/>
      <c r="L4" s="87"/>
      <c r="M4" s="87"/>
      <c r="N4" s="87"/>
    </row>
    <row r="5" spans="1:32" ht="22.5" customHeight="1" x14ac:dyDescent="0.65">
      <c r="B5" s="19"/>
      <c r="C5" s="19"/>
      <c r="D5" s="28" t="s">
        <v>4</v>
      </c>
      <c r="E5" s="19"/>
      <c r="F5" s="19" t="s">
        <v>5</v>
      </c>
      <c r="G5" s="19"/>
      <c r="H5" s="19" t="s">
        <v>6</v>
      </c>
      <c r="I5" s="29"/>
      <c r="J5" s="28" t="s">
        <v>4</v>
      </c>
      <c r="K5" s="19"/>
      <c r="L5" s="19" t="s">
        <v>5</v>
      </c>
      <c r="M5" s="19"/>
      <c r="N5" s="19" t="s">
        <v>6</v>
      </c>
    </row>
    <row r="6" spans="1:32" ht="22.5" customHeight="1" x14ac:dyDescent="0.65">
      <c r="A6" s="14" t="s">
        <v>7</v>
      </c>
      <c r="B6" s="16" t="s">
        <v>8</v>
      </c>
      <c r="C6" s="16"/>
      <c r="D6" s="28">
        <v>2568</v>
      </c>
      <c r="E6" s="19"/>
      <c r="F6" s="19">
        <v>2567</v>
      </c>
      <c r="G6" s="19"/>
      <c r="H6" s="19">
        <v>2566</v>
      </c>
      <c r="I6" s="19"/>
      <c r="J6" s="28">
        <v>2568</v>
      </c>
      <c r="K6" s="19"/>
      <c r="L6" s="19">
        <v>2567</v>
      </c>
      <c r="M6" s="19"/>
      <c r="N6" s="19">
        <v>2566</v>
      </c>
    </row>
    <row r="7" spans="1:32" ht="22.5" customHeight="1" x14ac:dyDescent="0.65">
      <c r="A7" s="14"/>
      <c r="B7" s="16"/>
      <c r="C7" s="16"/>
      <c r="D7" s="19" t="s">
        <v>9</v>
      </c>
      <c r="E7" s="19"/>
      <c r="F7" s="19"/>
      <c r="G7" s="19"/>
      <c r="H7" s="19" t="s">
        <v>10</v>
      </c>
      <c r="I7" s="19"/>
      <c r="J7" s="19" t="s">
        <v>9</v>
      </c>
      <c r="K7" s="19"/>
      <c r="L7" s="19"/>
      <c r="M7" s="19"/>
      <c r="N7" s="19" t="s">
        <v>10</v>
      </c>
    </row>
    <row r="8" spans="1:32" ht="22.5" customHeight="1" x14ac:dyDescent="0.6">
      <c r="A8" s="33"/>
      <c r="B8" s="19"/>
      <c r="C8" s="19"/>
      <c r="D8" s="88" t="s">
        <v>11</v>
      </c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32" ht="22.5" customHeight="1" x14ac:dyDescent="0.65">
      <c r="A9" s="7" t="s">
        <v>12</v>
      </c>
      <c r="B9" s="16"/>
      <c r="C9" s="16"/>
      <c r="Q9" s="42"/>
    </row>
    <row r="10" spans="1:32" ht="22.5" customHeight="1" x14ac:dyDescent="0.6">
      <c r="A10" s="1" t="s">
        <v>13</v>
      </c>
      <c r="B10" s="8"/>
      <c r="C10" s="16"/>
      <c r="D10" s="53">
        <v>103211</v>
      </c>
      <c r="E10" s="9"/>
      <c r="F10" s="53">
        <v>46444</v>
      </c>
      <c r="G10" s="9"/>
      <c r="H10" s="53"/>
      <c r="I10" s="9"/>
      <c r="J10" s="53">
        <v>103164</v>
      </c>
      <c r="K10" s="9"/>
      <c r="L10" s="53">
        <v>46375</v>
      </c>
      <c r="M10" s="9"/>
      <c r="N10" s="53">
        <v>153750</v>
      </c>
      <c r="Q10" s="12"/>
      <c r="AC10" s="22"/>
      <c r="AF10" s="22"/>
    </row>
    <row r="11" spans="1:32" ht="22.5" customHeight="1" x14ac:dyDescent="0.6">
      <c r="A11" s="1" t="s">
        <v>135</v>
      </c>
      <c r="B11" s="8" t="s">
        <v>14</v>
      </c>
      <c r="C11" s="16"/>
      <c r="D11" s="53">
        <v>142403</v>
      </c>
      <c r="E11" s="9"/>
      <c r="F11" s="53">
        <v>118050</v>
      </c>
      <c r="G11" s="9"/>
      <c r="H11" s="53"/>
      <c r="I11" s="9"/>
      <c r="J11" s="53">
        <v>138419</v>
      </c>
      <c r="K11" s="9"/>
      <c r="L11" s="53">
        <v>115334</v>
      </c>
      <c r="M11" s="9"/>
      <c r="N11" s="53">
        <v>139362</v>
      </c>
      <c r="Q11" s="12"/>
      <c r="AC11" s="22"/>
      <c r="AF11" s="22"/>
    </row>
    <row r="12" spans="1:32" ht="22.5" customHeight="1" x14ac:dyDescent="0.6">
      <c r="A12" s="1" t="s">
        <v>15</v>
      </c>
      <c r="B12" s="8">
        <v>7</v>
      </c>
      <c r="C12" s="16"/>
      <c r="D12" s="53">
        <v>37918</v>
      </c>
      <c r="E12" s="9"/>
      <c r="F12" s="53">
        <v>48505</v>
      </c>
      <c r="G12" s="9"/>
      <c r="H12" s="53"/>
      <c r="I12" s="9"/>
      <c r="J12" s="53">
        <v>37918</v>
      </c>
      <c r="K12" s="9"/>
      <c r="L12" s="53">
        <v>48505</v>
      </c>
      <c r="M12" s="9"/>
      <c r="N12" s="53">
        <v>31167</v>
      </c>
      <c r="Q12" s="12"/>
      <c r="AC12" s="22"/>
      <c r="AF12" s="22"/>
    </row>
    <row r="13" spans="1:32" ht="22.5" customHeight="1" x14ac:dyDescent="0.6">
      <c r="A13" s="1" t="s">
        <v>16</v>
      </c>
      <c r="B13" s="8"/>
      <c r="C13" s="16"/>
      <c r="D13" s="53">
        <v>99406</v>
      </c>
      <c r="E13" s="9"/>
      <c r="F13" s="53">
        <v>117713</v>
      </c>
      <c r="G13" s="9"/>
      <c r="H13" s="53"/>
      <c r="I13" s="9"/>
      <c r="J13" s="53">
        <v>92977</v>
      </c>
      <c r="K13" s="9"/>
      <c r="L13" s="53">
        <v>111954</v>
      </c>
      <c r="M13" s="9"/>
      <c r="N13" s="53">
        <v>121189</v>
      </c>
      <c r="Q13" s="12"/>
      <c r="S13" s="12"/>
      <c r="AC13" s="22"/>
      <c r="AF13" s="22"/>
    </row>
    <row r="14" spans="1:32" ht="22.5" customHeight="1" x14ac:dyDescent="0.6">
      <c r="A14" s="1" t="s">
        <v>17</v>
      </c>
      <c r="B14" s="8"/>
      <c r="C14" s="16"/>
      <c r="D14" s="53">
        <v>1403</v>
      </c>
      <c r="E14" s="9"/>
      <c r="F14" s="53">
        <v>523</v>
      </c>
      <c r="G14" s="9"/>
      <c r="H14" s="53"/>
      <c r="I14" s="9"/>
      <c r="J14" s="53">
        <v>750</v>
      </c>
      <c r="K14" s="9"/>
      <c r="L14" s="53">
        <v>452</v>
      </c>
      <c r="M14" s="9"/>
      <c r="N14" s="53">
        <v>514</v>
      </c>
      <c r="Q14" s="12"/>
      <c r="AC14" s="22"/>
      <c r="AF14" s="22"/>
    </row>
    <row r="15" spans="1:32" ht="22.5" customHeight="1" x14ac:dyDescent="0.65">
      <c r="A15" s="14" t="s">
        <v>18</v>
      </c>
      <c r="B15" s="8"/>
      <c r="C15" s="16"/>
      <c r="D15" s="77">
        <f>SUM(D10:D14)</f>
        <v>384341</v>
      </c>
      <c r="E15" s="11"/>
      <c r="F15" s="54">
        <f>SUM(F10:F14)</f>
        <v>331235</v>
      </c>
      <c r="G15" s="11"/>
      <c r="H15" s="54">
        <f>SUM(H10:H14)</f>
        <v>0</v>
      </c>
      <c r="I15" s="11"/>
      <c r="J15" s="77">
        <f>SUM(J10:J14)</f>
        <v>373228</v>
      </c>
      <c r="K15" s="11"/>
      <c r="L15" s="54">
        <f>SUM(L10:L14)</f>
        <v>322620</v>
      </c>
      <c r="M15" s="11"/>
      <c r="N15" s="54">
        <f>SUM(N10:N14)</f>
        <v>445982</v>
      </c>
      <c r="Q15" s="12"/>
      <c r="S15" s="12"/>
      <c r="T15" s="12"/>
      <c r="U15" s="12"/>
    </row>
    <row r="16" spans="1:32" ht="15" customHeight="1" x14ac:dyDescent="0.6">
      <c r="B16" s="8"/>
      <c r="C16" s="1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Q16" s="12"/>
    </row>
    <row r="17" spans="1:32" ht="22.5" customHeight="1" x14ac:dyDescent="0.65">
      <c r="A17" s="7" t="s">
        <v>19</v>
      </c>
      <c r="B17" s="8"/>
      <c r="C17" s="1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Q17" s="12"/>
    </row>
    <row r="18" spans="1:32" ht="22.5" customHeight="1" x14ac:dyDescent="0.6">
      <c r="A18" s="3" t="s">
        <v>20</v>
      </c>
      <c r="B18" s="8">
        <v>6</v>
      </c>
      <c r="C18" s="16"/>
      <c r="D18" s="53">
        <v>25000</v>
      </c>
      <c r="E18" s="9"/>
      <c r="F18" s="53">
        <v>25079</v>
      </c>
      <c r="G18" s="9"/>
      <c r="H18" s="53"/>
      <c r="I18" s="9"/>
      <c r="J18" s="53">
        <v>25000</v>
      </c>
      <c r="K18" s="9"/>
      <c r="L18" s="53">
        <v>25079</v>
      </c>
      <c r="M18" s="9"/>
      <c r="N18" s="53">
        <v>56020</v>
      </c>
      <c r="Q18" s="12"/>
      <c r="AC18" s="22"/>
      <c r="AF18" s="22"/>
    </row>
    <row r="19" spans="1:32" ht="22.5" customHeight="1" x14ac:dyDescent="0.6">
      <c r="A19" s="3" t="s">
        <v>21</v>
      </c>
      <c r="B19" s="8"/>
      <c r="C19" s="16"/>
      <c r="D19" s="40">
        <v>0</v>
      </c>
      <c r="E19" s="9"/>
      <c r="F19" s="40">
        <v>0</v>
      </c>
      <c r="G19" s="9"/>
      <c r="H19" s="40"/>
      <c r="I19" s="9"/>
      <c r="J19" s="53">
        <v>80000</v>
      </c>
      <c r="K19" s="9"/>
      <c r="L19" s="53">
        <v>80000</v>
      </c>
      <c r="M19" s="9"/>
      <c r="N19" s="53">
        <v>80000</v>
      </c>
      <c r="Q19" s="12"/>
      <c r="AC19" s="22"/>
      <c r="AF19" s="22"/>
    </row>
    <row r="20" spans="1:32" ht="22.5" customHeight="1" x14ac:dyDescent="0.6">
      <c r="A20" s="1" t="s">
        <v>22</v>
      </c>
      <c r="B20" s="8" t="s">
        <v>23</v>
      </c>
      <c r="C20" s="16"/>
      <c r="D20" s="53">
        <v>711126</v>
      </c>
      <c r="E20" s="9"/>
      <c r="F20" s="53">
        <v>717992</v>
      </c>
      <c r="G20" s="9"/>
      <c r="H20" s="53"/>
      <c r="I20" s="9"/>
      <c r="J20" s="53">
        <v>589666</v>
      </c>
      <c r="K20" s="9"/>
      <c r="L20" s="53">
        <v>593452</v>
      </c>
      <c r="M20" s="9"/>
      <c r="N20" s="53">
        <v>533619</v>
      </c>
      <c r="Q20" s="12"/>
      <c r="AA20" s="45"/>
      <c r="AC20" s="22"/>
      <c r="AF20" s="22"/>
    </row>
    <row r="21" spans="1:32" ht="22.5" customHeight="1" x14ac:dyDescent="0.6">
      <c r="A21" s="1" t="s">
        <v>24</v>
      </c>
      <c r="B21" s="8">
        <v>5</v>
      </c>
      <c r="C21" s="16"/>
      <c r="D21" s="53">
        <v>128978</v>
      </c>
      <c r="E21" s="9"/>
      <c r="F21" s="53">
        <v>126657</v>
      </c>
      <c r="G21" s="9"/>
      <c r="H21" s="53"/>
      <c r="I21" s="9"/>
      <c r="J21" s="53">
        <v>44760</v>
      </c>
      <c r="K21" s="9"/>
      <c r="L21" s="53">
        <v>41198</v>
      </c>
      <c r="M21" s="9"/>
      <c r="N21" s="53">
        <v>42120</v>
      </c>
      <c r="Q21" s="12"/>
      <c r="AC21" s="22"/>
      <c r="AF21" s="22"/>
    </row>
    <row r="22" spans="1:32" ht="22.5" customHeight="1" x14ac:dyDescent="0.6">
      <c r="A22" s="1" t="s">
        <v>25</v>
      </c>
      <c r="B22" s="8"/>
      <c r="C22" s="16"/>
      <c r="D22" s="53">
        <v>1748</v>
      </c>
      <c r="E22" s="9"/>
      <c r="F22" s="53">
        <v>1921</v>
      </c>
      <c r="G22" s="9"/>
      <c r="H22" s="53"/>
      <c r="I22" s="9"/>
      <c r="J22" s="53">
        <v>1571</v>
      </c>
      <c r="K22" s="9"/>
      <c r="L22" s="53">
        <v>1732</v>
      </c>
      <c r="M22" s="9"/>
      <c r="N22" s="53">
        <v>2570</v>
      </c>
      <c r="Q22" s="12"/>
      <c r="AC22" s="22"/>
      <c r="AF22" s="22"/>
    </row>
    <row r="23" spans="1:32" ht="22.5" customHeight="1" x14ac:dyDescent="0.6">
      <c r="A23" s="1" t="s">
        <v>26</v>
      </c>
      <c r="B23" s="8"/>
      <c r="C23" s="16"/>
      <c r="D23" s="44">
        <v>0</v>
      </c>
      <c r="E23" s="44"/>
      <c r="F23" s="48">
        <v>0</v>
      </c>
      <c r="G23" s="44"/>
      <c r="H23" s="48"/>
      <c r="I23" s="44"/>
      <c r="J23" s="44">
        <v>636</v>
      </c>
      <c r="K23" s="44"/>
      <c r="L23" s="48">
        <v>889</v>
      </c>
      <c r="M23" s="44"/>
      <c r="N23" s="48">
        <v>1046</v>
      </c>
      <c r="Q23" s="12"/>
      <c r="AC23" s="22"/>
      <c r="AF23" s="22"/>
    </row>
    <row r="24" spans="1:32" ht="22.5" customHeight="1" x14ac:dyDescent="0.6">
      <c r="A24" s="1" t="s">
        <v>27</v>
      </c>
      <c r="B24" s="8">
        <v>7</v>
      </c>
      <c r="C24" s="16"/>
      <c r="D24" s="53">
        <v>30560</v>
      </c>
      <c r="E24" s="9"/>
      <c r="F24" s="53">
        <v>30524</v>
      </c>
      <c r="G24" s="9"/>
      <c r="H24" s="53"/>
      <c r="I24" s="9"/>
      <c r="J24" s="53">
        <v>26220</v>
      </c>
      <c r="K24" s="9"/>
      <c r="L24" s="53">
        <v>26185</v>
      </c>
      <c r="M24" s="9"/>
      <c r="N24" s="53">
        <v>21821</v>
      </c>
      <c r="Q24" s="12"/>
      <c r="AC24" s="22"/>
      <c r="AF24" s="22"/>
    </row>
    <row r="25" spans="1:32" ht="22.5" customHeight="1" x14ac:dyDescent="0.65">
      <c r="A25" s="14" t="s">
        <v>28</v>
      </c>
      <c r="B25" s="8"/>
      <c r="C25" s="16"/>
      <c r="D25" s="77">
        <f>SUM(D18:D24)</f>
        <v>897412</v>
      </c>
      <c r="E25" s="11"/>
      <c r="F25" s="54">
        <f>SUM(F18:F24)</f>
        <v>902173</v>
      </c>
      <c r="G25" s="11"/>
      <c r="H25" s="54">
        <f>SUM(H18:H24)</f>
        <v>0</v>
      </c>
      <c r="I25" s="11"/>
      <c r="J25" s="77">
        <f>SUM(J18:J24)</f>
        <v>767853</v>
      </c>
      <c r="K25" s="11"/>
      <c r="L25" s="54">
        <f>SUM(L18:L24)</f>
        <v>768535</v>
      </c>
      <c r="M25" s="11"/>
      <c r="N25" s="54">
        <f>SUM(N18:N24)</f>
        <v>737196</v>
      </c>
      <c r="Q25" s="12"/>
    </row>
    <row r="26" spans="1:32" ht="15" customHeight="1" x14ac:dyDescent="0.65">
      <c r="A26" s="14"/>
      <c r="B26" s="8"/>
      <c r="C26" s="16"/>
      <c r="D26" s="52"/>
      <c r="E26" s="11"/>
      <c r="F26" s="55"/>
      <c r="G26" s="11"/>
      <c r="H26" s="55"/>
      <c r="I26" s="11"/>
      <c r="J26" s="52"/>
      <c r="K26" s="11"/>
      <c r="L26" s="55"/>
      <c r="M26" s="11"/>
      <c r="N26" s="55"/>
      <c r="Q26" s="12"/>
    </row>
    <row r="27" spans="1:32" ht="22.5" customHeight="1" thickBot="1" x14ac:dyDescent="0.7">
      <c r="A27" s="14" t="s">
        <v>29</v>
      </c>
      <c r="B27" s="8"/>
      <c r="C27" s="16"/>
      <c r="D27" s="78">
        <f>D15+D25</f>
        <v>1281753</v>
      </c>
      <c r="E27" s="11"/>
      <c r="F27" s="56">
        <f>F15+F25</f>
        <v>1233408</v>
      </c>
      <c r="G27" s="11"/>
      <c r="H27" s="56">
        <f>H15+H25</f>
        <v>0</v>
      </c>
      <c r="I27" s="11"/>
      <c r="J27" s="78">
        <f>J15+J25</f>
        <v>1141081</v>
      </c>
      <c r="K27" s="11"/>
      <c r="L27" s="56">
        <f>L15+L25</f>
        <v>1091155</v>
      </c>
      <c r="M27" s="11"/>
      <c r="N27" s="56">
        <f>N15+N25</f>
        <v>1183178</v>
      </c>
      <c r="Q27" s="12"/>
    </row>
    <row r="28" spans="1:32" ht="24" customHeight="1" thickTop="1" x14ac:dyDescent="0.6">
      <c r="B28" s="8"/>
      <c r="Q28" s="12"/>
    </row>
    <row r="29" spans="1:32" ht="20.25" customHeight="1" x14ac:dyDescent="0.6">
      <c r="B29" s="8"/>
      <c r="Q29" s="42"/>
    </row>
    <row r="30" spans="1:32" ht="20.25" customHeight="1" x14ac:dyDescent="0.6">
      <c r="A30" s="3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Q30" s="42"/>
    </row>
    <row r="31" spans="1:32" ht="20.25" customHeight="1" x14ac:dyDescent="0.6">
      <c r="A31" s="3"/>
      <c r="Q31" s="42"/>
    </row>
    <row r="32" spans="1:32" ht="20.25" customHeight="1" x14ac:dyDescent="0.6">
      <c r="A32" s="3"/>
      <c r="Q32" s="42"/>
    </row>
    <row r="33" spans="1:17" ht="20.25" customHeight="1" x14ac:dyDescent="0.6">
      <c r="A33" s="3"/>
      <c r="Q33" s="42"/>
    </row>
    <row r="34" spans="1:17" ht="20.25" customHeight="1" x14ac:dyDescent="0.6">
      <c r="A34" s="3"/>
      <c r="Q34" s="42"/>
    </row>
    <row r="35" spans="1:17" ht="20.25" customHeight="1" x14ac:dyDescent="0.6">
      <c r="A35" s="3"/>
      <c r="Q35" s="42"/>
    </row>
    <row r="36" spans="1:17" ht="20.25" customHeight="1" x14ac:dyDescent="0.6">
      <c r="A36" s="3"/>
      <c r="Q36" s="42"/>
    </row>
    <row r="37" spans="1:17" ht="20.25" customHeight="1" x14ac:dyDescent="0.6">
      <c r="A37" s="3"/>
      <c r="Q37" s="42"/>
    </row>
    <row r="38" spans="1:17" ht="20.25" customHeight="1" x14ac:dyDescent="0.6">
      <c r="A38" s="3"/>
      <c r="Q38" s="42"/>
    </row>
    <row r="39" spans="1:17" ht="20.25" customHeight="1" x14ac:dyDescent="0.6">
      <c r="A39" s="3"/>
      <c r="Q39" s="42"/>
    </row>
    <row r="40" spans="1:17" ht="19.5" customHeight="1" x14ac:dyDescent="0.6">
      <c r="A40" s="3"/>
      <c r="Q40" s="42"/>
    </row>
    <row r="41" spans="1:17" ht="20.25" customHeight="1" x14ac:dyDescent="0.6">
      <c r="A41" s="3"/>
      <c r="Q41" s="42"/>
    </row>
    <row r="42" spans="1:17" ht="20.25" customHeight="1" x14ac:dyDescent="0.6">
      <c r="A42" s="3"/>
      <c r="Q42" s="42"/>
    </row>
    <row r="43" spans="1:17" ht="20.25" customHeight="1" x14ac:dyDescent="0.6">
      <c r="A43" s="3"/>
      <c r="Q43" s="42"/>
    </row>
    <row r="44" spans="1:17" ht="20.25" customHeight="1" x14ac:dyDescent="0.6">
      <c r="A44" s="3"/>
      <c r="Q44" s="42"/>
    </row>
    <row r="45" spans="1:17" ht="20.25" customHeight="1" x14ac:dyDescent="0.6">
      <c r="A45" s="3"/>
      <c r="Q45" s="42"/>
    </row>
    <row r="46" spans="1:17" ht="20.25" customHeight="1" x14ac:dyDescent="0.6">
      <c r="A46" s="3"/>
      <c r="Q46" s="42"/>
    </row>
    <row r="47" spans="1:17" ht="20.25" customHeight="1" x14ac:dyDescent="0.6">
      <c r="A47" s="3"/>
      <c r="Q47" s="42"/>
    </row>
    <row r="48" spans="1:17" ht="20.25" customHeight="1" x14ac:dyDescent="0.6">
      <c r="A48" s="3"/>
      <c r="Q48" s="42"/>
    </row>
    <row r="49" spans="1:17" ht="20.25" customHeight="1" x14ac:dyDescent="0.6">
      <c r="A49" s="3"/>
      <c r="Q49" s="42"/>
    </row>
    <row r="50" spans="1:17" ht="20.25" customHeight="1" x14ac:dyDescent="0.6">
      <c r="A50" s="3"/>
      <c r="Q50" s="42"/>
    </row>
    <row r="51" spans="1:17" ht="20.25" customHeight="1" x14ac:dyDescent="0.6">
      <c r="A51" s="3"/>
      <c r="Q51" s="42"/>
    </row>
    <row r="52" spans="1:17" ht="19.5" customHeight="1" x14ac:dyDescent="0.6">
      <c r="A52" s="3"/>
      <c r="Q52" s="42"/>
    </row>
    <row r="53" spans="1:17" ht="19.5" customHeight="1" x14ac:dyDescent="0.6">
      <c r="A53" s="3"/>
      <c r="Q53" s="42"/>
    </row>
    <row r="54" spans="1:17" ht="19.5" customHeight="1" x14ac:dyDescent="0.6">
      <c r="A54" s="3"/>
      <c r="Q54" s="42"/>
    </row>
    <row r="55" spans="1:17" ht="19.5" customHeight="1" x14ac:dyDescent="0.6">
      <c r="A55" s="3"/>
      <c r="Q55" s="42"/>
    </row>
    <row r="56" spans="1:17" ht="19.5" customHeight="1" x14ac:dyDescent="0.6">
      <c r="A56" s="3"/>
      <c r="Q56" s="42"/>
    </row>
    <row r="57" spans="1:17" ht="19.5" customHeight="1" x14ac:dyDescent="0.6">
      <c r="A57" s="3"/>
      <c r="Q57" s="42"/>
    </row>
    <row r="58" spans="1:17" ht="19.5" customHeight="1" x14ac:dyDescent="0.6">
      <c r="A58" s="3"/>
      <c r="Q58" s="42"/>
    </row>
    <row r="59" spans="1:17" ht="19.5" customHeight="1" x14ac:dyDescent="0.6">
      <c r="A59" s="3"/>
      <c r="Q59" s="42"/>
    </row>
    <row r="60" spans="1:17" ht="19.5" customHeight="1" x14ac:dyDescent="0.6">
      <c r="A60" s="3"/>
      <c r="Q60" s="42"/>
    </row>
    <row r="61" spans="1:17" ht="19.5" customHeight="1" x14ac:dyDescent="0.6">
      <c r="A61" s="3"/>
      <c r="Q61" s="42"/>
    </row>
    <row r="62" spans="1:17" ht="19.5" customHeight="1" x14ac:dyDescent="0.6">
      <c r="A62" s="3"/>
      <c r="Q62" s="42"/>
    </row>
    <row r="63" spans="1:17" ht="19.5" customHeight="1" x14ac:dyDescent="0.6">
      <c r="A63" s="3"/>
      <c r="Q63" s="42"/>
    </row>
    <row r="64" spans="1:17" ht="19.5" customHeight="1" x14ac:dyDescent="0.6">
      <c r="A64" s="3"/>
      <c r="Q64" s="42"/>
    </row>
    <row r="65" spans="1:17" ht="19.5" customHeight="1" x14ac:dyDescent="0.6">
      <c r="A65" s="3"/>
      <c r="Q65" s="42"/>
    </row>
    <row r="66" spans="1:17" ht="19.5" customHeight="1" x14ac:dyDescent="0.6">
      <c r="A66" s="3"/>
      <c r="Q66" s="42"/>
    </row>
    <row r="67" spans="1:17" ht="20.25" customHeight="1" x14ac:dyDescent="0.6">
      <c r="A67" s="3"/>
      <c r="Q67" s="42"/>
    </row>
    <row r="68" spans="1:17" ht="20.25" customHeight="1" x14ac:dyDescent="0.6">
      <c r="A68" s="3"/>
      <c r="Q68" s="42"/>
    </row>
    <row r="69" spans="1:17" ht="20.25" customHeight="1" x14ac:dyDescent="0.6">
      <c r="A69" s="3"/>
      <c r="Q69" s="42"/>
    </row>
    <row r="70" spans="1:17" ht="20.25" customHeight="1" x14ac:dyDescent="0.6">
      <c r="A70" s="3"/>
    </row>
    <row r="71" spans="1:17" ht="20.25" customHeight="1" x14ac:dyDescent="0.6">
      <c r="A71" s="3"/>
    </row>
    <row r="72" spans="1:17" ht="20.25" customHeight="1" x14ac:dyDescent="0.6">
      <c r="A72" s="3"/>
    </row>
    <row r="73" spans="1:17" ht="20.25" customHeight="1" x14ac:dyDescent="0.6">
      <c r="A73" s="10"/>
    </row>
    <row r="74" spans="1:17" ht="20.25" customHeight="1" x14ac:dyDescent="0.6"/>
    <row r="75" spans="1:17" ht="20.25" customHeight="1" x14ac:dyDescent="0.6"/>
    <row r="76" spans="1:17" ht="20.25" customHeight="1" x14ac:dyDescent="0.6"/>
    <row r="77" spans="1:17" ht="20.25" customHeight="1" x14ac:dyDescent="0.6"/>
    <row r="78" spans="1:17" ht="20.25" customHeight="1" x14ac:dyDescent="0.6"/>
    <row r="79" spans="1:17" ht="19.5" customHeight="1" x14ac:dyDescent="0.6"/>
    <row r="80" spans="1:17" ht="20.25" customHeight="1" x14ac:dyDescent="0.6"/>
    <row r="81" spans="1:32" ht="20.25" customHeight="1" x14ac:dyDescent="0.6"/>
    <row r="82" spans="1:32" ht="20.25" customHeight="1" x14ac:dyDescent="0.6"/>
    <row r="83" spans="1:32" ht="19.5" customHeight="1" x14ac:dyDescent="0.6"/>
    <row r="84" spans="1:32" ht="20.25" customHeight="1" x14ac:dyDescent="0.6"/>
    <row r="85" spans="1:32" ht="20.25" customHeight="1" x14ac:dyDescent="0.6"/>
    <row r="86" spans="1:32" ht="19.5" customHeight="1" x14ac:dyDescent="0.6"/>
    <row r="87" spans="1:32" ht="20.25" customHeight="1" x14ac:dyDescent="0.6"/>
    <row r="88" spans="1:32" ht="20.25" customHeight="1" x14ac:dyDescent="0.6"/>
    <row r="89" spans="1:32" ht="20.25" customHeight="1" x14ac:dyDescent="0.6"/>
    <row r="92" spans="1:32" s="34" customFormat="1" ht="23.25" customHeight="1" x14ac:dyDescent="0.6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40"/>
      <c r="Q92" s="41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3"/>
      <c r="AD92" s="3"/>
      <c r="AE92" s="3"/>
      <c r="AF92" s="3"/>
    </row>
  </sheetData>
  <mergeCells count="3">
    <mergeCell ref="D4:H4"/>
    <mergeCell ref="J4:N4"/>
    <mergeCell ref="D8:N8"/>
  </mergeCells>
  <pageMargins left="0.7" right="0.7" top="0.48" bottom="0.5" header="0.5" footer="0.5"/>
  <pageSetup paperSize="9" scale="85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sheetPr codeName="Sheet2"/>
  <dimension ref="A1:AC44"/>
  <sheetViews>
    <sheetView topLeftCell="A37" zoomScale="77" zoomScaleNormal="77" zoomScaleSheetLayoutView="100" workbookViewId="0">
      <selection activeCell="A11" sqref="A11"/>
    </sheetView>
  </sheetViews>
  <sheetFormatPr defaultColWidth="9.09765625" defaultRowHeight="20" x14ac:dyDescent="0.6"/>
  <cols>
    <col min="1" max="1" width="52.59765625" style="1" customWidth="1"/>
    <col min="2" max="2" width="7.8984375" style="3" customWidth="1"/>
    <col min="3" max="3" width="0.8984375" style="3" customWidth="1"/>
    <col min="4" max="4" width="13.09765625" style="3" customWidth="1"/>
    <col min="5" max="5" width="0.8984375" style="3" customWidth="1"/>
    <col min="6" max="6" width="13.09765625" style="3" customWidth="1"/>
    <col min="7" max="7" width="0.8984375" style="3" hidden="1" customWidth="1"/>
    <col min="8" max="8" width="13.09765625" style="3" hidden="1" customWidth="1"/>
    <col min="9" max="9" width="0.8984375" style="3" customWidth="1"/>
    <col min="10" max="10" width="13.09765625" style="3" customWidth="1"/>
    <col min="11" max="11" width="0.8984375" style="3" customWidth="1"/>
    <col min="12" max="12" width="13.09765625" style="3" customWidth="1"/>
    <col min="13" max="13" width="0.8984375" style="3" hidden="1" customWidth="1"/>
    <col min="14" max="14" width="13.09765625" style="3" hidden="1" customWidth="1"/>
    <col min="15" max="15" width="3.59765625" style="3" customWidth="1"/>
    <col min="16" max="16" width="9.59765625" style="44" bestFit="1" customWidth="1"/>
    <col min="17" max="17" width="10.296875" style="44" bestFit="1" customWidth="1"/>
    <col min="18" max="25" width="9.09765625" style="44"/>
    <col min="26" max="26" width="9.59765625" style="44" bestFit="1" customWidth="1"/>
    <col min="27" max="16384" width="9.09765625" style="3"/>
  </cols>
  <sheetData>
    <row r="1" spans="1:29" customFormat="1" ht="22.5" customHeight="1" x14ac:dyDescent="0.7">
      <c r="A1" s="32" t="s">
        <v>0</v>
      </c>
      <c r="B1" s="35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9" customFormat="1" ht="22.5" customHeight="1" x14ac:dyDescent="0.7">
      <c r="A2" s="32" t="s">
        <v>1</v>
      </c>
      <c r="B2" s="35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9" ht="15" customHeight="1" x14ac:dyDescent="0.65">
      <c r="A3" s="14"/>
      <c r="B3" s="8"/>
    </row>
    <row r="4" spans="1:29" ht="21.65" customHeight="1" x14ac:dyDescent="0.65">
      <c r="A4" s="33"/>
      <c r="B4" s="8"/>
      <c r="C4" s="19"/>
      <c r="D4" s="87" t="s">
        <v>2</v>
      </c>
      <c r="E4" s="87"/>
      <c r="F4" s="87"/>
      <c r="G4" s="87"/>
      <c r="H4" s="87"/>
      <c r="I4" s="29"/>
      <c r="J4" s="87" t="s">
        <v>3</v>
      </c>
      <c r="K4" s="87"/>
      <c r="L4" s="87"/>
      <c r="M4" s="87"/>
      <c r="N4" s="87"/>
    </row>
    <row r="5" spans="1:29" ht="21.65" customHeight="1" x14ac:dyDescent="0.65">
      <c r="B5" s="8"/>
      <c r="C5" s="19"/>
      <c r="D5" s="28" t="s">
        <v>4</v>
      </c>
      <c r="E5" s="19"/>
      <c r="F5" s="19" t="s">
        <v>5</v>
      </c>
      <c r="G5" s="19"/>
      <c r="H5" s="19" t="s">
        <v>6</v>
      </c>
      <c r="I5" s="29"/>
      <c r="J5" s="28" t="s">
        <v>4</v>
      </c>
      <c r="K5" s="19"/>
      <c r="L5" s="19" t="s">
        <v>5</v>
      </c>
      <c r="M5" s="19"/>
      <c r="N5" s="19" t="s">
        <v>6</v>
      </c>
    </row>
    <row r="6" spans="1:29" ht="21.65" customHeight="1" x14ac:dyDescent="0.65">
      <c r="A6" s="14" t="s">
        <v>30</v>
      </c>
      <c r="B6" s="8" t="s">
        <v>8</v>
      </c>
      <c r="C6" s="19"/>
      <c r="D6" s="28">
        <v>2568</v>
      </c>
      <c r="E6" s="19"/>
      <c r="F6" s="19">
        <v>2567</v>
      </c>
      <c r="G6" s="19"/>
      <c r="H6" s="19">
        <v>2566</v>
      </c>
      <c r="I6" s="19"/>
      <c r="J6" s="28">
        <v>2568</v>
      </c>
      <c r="K6" s="19"/>
      <c r="L6" s="19">
        <v>2567</v>
      </c>
      <c r="M6" s="19"/>
      <c r="N6" s="19">
        <v>2566</v>
      </c>
    </row>
    <row r="7" spans="1:29" ht="21.65" customHeight="1" x14ac:dyDescent="0.65">
      <c r="A7" s="14"/>
      <c r="B7" s="8"/>
      <c r="C7" s="19"/>
      <c r="D7" s="19" t="s">
        <v>9</v>
      </c>
      <c r="E7" s="19"/>
      <c r="F7" s="19"/>
      <c r="G7" s="19"/>
      <c r="H7" s="19" t="s">
        <v>10</v>
      </c>
      <c r="I7" s="19"/>
      <c r="J7" s="19" t="s">
        <v>9</v>
      </c>
      <c r="K7" s="19"/>
      <c r="L7" s="19"/>
      <c r="M7" s="19"/>
      <c r="N7" s="19" t="s">
        <v>10</v>
      </c>
    </row>
    <row r="8" spans="1:29" ht="21.65" customHeight="1" x14ac:dyDescent="0.6">
      <c r="B8" s="8"/>
      <c r="C8" s="16"/>
      <c r="D8" s="88" t="s">
        <v>11</v>
      </c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29" ht="21.65" customHeight="1" x14ac:dyDescent="0.65">
      <c r="A9" s="7" t="s">
        <v>31</v>
      </c>
      <c r="B9" s="8"/>
      <c r="C9" s="1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9" ht="21.65" customHeight="1" x14ac:dyDescent="0.6">
      <c r="A10" s="1" t="s">
        <v>32</v>
      </c>
      <c r="B10" s="16">
        <v>6</v>
      </c>
      <c r="C10" s="16"/>
      <c r="D10" s="53">
        <v>123520</v>
      </c>
      <c r="E10" s="9"/>
      <c r="F10" s="53">
        <v>96431</v>
      </c>
      <c r="G10" s="9"/>
      <c r="H10" s="53"/>
      <c r="I10" s="9"/>
      <c r="J10" s="53">
        <v>95000</v>
      </c>
      <c r="K10" s="9"/>
      <c r="L10" s="53">
        <v>72000</v>
      </c>
      <c r="M10" s="9"/>
      <c r="N10" s="53">
        <v>75000</v>
      </c>
      <c r="O10" s="9"/>
      <c r="Q10" s="48"/>
      <c r="R10" s="48"/>
      <c r="S10" s="48"/>
      <c r="T10" s="48"/>
      <c r="U10" s="48"/>
      <c r="V10" s="48"/>
      <c r="W10" s="48"/>
      <c r="X10" s="48"/>
      <c r="AB10" s="22"/>
      <c r="AC10" s="22"/>
    </row>
    <row r="11" spans="1:29" ht="21.65" customHeight="1" x14ac:dyDescent="0.6">
      <c r="A11" s="1" t="s">
        <v>136</v>
      </c>
      <c r="B11" s="16">
        <v>3</v>
      </c>
      <c r="C11" s="16"/>
      <c r="D11" s="53">
        <v>97607</v>
      </c>
      <c r="E11" s="9"/>
      <c r="F11" s="53">
        <v>89499</v>
      </c>
      <c r="G11" s="9"/>
      <c r="H11" s="53"/>
      <c r="I11" s="9"/>
      <c r="J11" s="53">
        <v>100938</v>
      </c>
      <c r="K11" s="9"/>
      <c r="L11" s="53">
        <v>89995</v>
      </c>
      <c r="M11" s="9"/>
      <c r="N11" s="53">
        <v>91784</v>
      </c>
      <c r="Q11" s="48"/>
      <c r="R11" s="48"/>
      <c r="S11" s="48"/>
      <c r="T11" s="48"/>
      <c r="U11" s="48"/>
      <c r="V11" s="48"/>
      <c r="W11" s="48"/>
      <c r="X11" s="48"/>
      <c r="AB11" s="22"/>
      <c r="AC11" s="22"/>
    </row>
    <row r="12" spans="1:29" ht="21.65" customHeight="1" x14ac:dyDescent="0.6">
      <c r="A12" s="1" t="s">
        <v>33</v>
      </c>
      <c r="B12" s="16">
        <v>7</v>
      </c>
      <c r="C12" s="16"/>
      <c r="D12" s="53">
        <v>12276</v>
      </c>
      <c r="E12" s="9"/>
      <c r="F12" s="53">
        <v>7930</v>
      </c>
      <c r="G12" s="9"/>
      <c r="H12" s="53"/>
      <c r="I12" s="9"/>
      <c r="J12" s="53">
        <v>12276</v>
      </c>
      <c r="K12" s="9"/>
      <c r="L12" s="53">
        <v>7930</v>
      </c>
      <c r="M12" s="9"/>
      <c r="N12" s="53">
        <v>11131</v>
      </c>
      <c r="Q12" s="48"/>
      <c r="R12" s="48"/>
      <c r="S12" s="48"/>
      <c r="T12" s="48"/>
      <c r="U12" s="48"/>
      <c r="V12" s="48"/>
      <c r="W12" s="48"/>
      <c r="X12" s="48"/>
      <c r="AB12" s="22"/>
      <c r="AC12" s="22"/>
    </row>
    <row r="13" spans="1:29" ht="21.65" customHeight="1" x14ac:dyDescent="0.6">
      <c r="A13" s="1" t="s">
        <v>34</v>
      </c>
      <c r="B13" s="16">
        <v>6</v>
      </c>
      <c r="C13" s="16"/>
      <c r="D13" s="53">
        <v>74</v>
      </c>
      <c r="E13" s="9"/>
      <c r="F13" s="53">
        <v>646</v>
      </c>
      <c r="G13" s="9"/>
      <c r="H13" s="53"/>
      <c r="I13" s="9"/>
      <c r="J13" s="42">
        <v>0</v>
      </c>
      <c r="K13" s="9"/>
      <c r="L13" s="48">
        <v>0</v>
      </c>
      <c r="M13" s="9"/>
      <c r="N13" s="53">
        <v>49111</v>
      </c>
      <c r="O13" s="9"/>
      <c r="Q13" s="48"/>
      <c r="R13" s="48"/>
      <c r="S13" s="48"/>
      <c r="T13" s="48"/>
      <c r="U13" s="48"/>
      <c r="V13" s="48"/>
      <c r="W13" s="48"/>
      <c r="X13" s="48"/>
      <c r="AB13" s="22"/>
      <c r="AC13" s="22"/>
    </row>
    <row r="14" spans="1:29" ht="21.65" customHeight="1" x14ac:dyDescent="0.6">
      <c r="A14" s="1" t="s">
        <v>35</v>
      </c>
      <c r="B14" s="16">
        <v>6</v>
      </c>
      <c r="C14" s="16"/>
      <c r="D14" s="53">
        <v>33066</v>
      </c>
      <c r="E14" s="9"/>
      <c r="F14" s="53">
        <v>35081</v>
      </c>
      <c r="G14" s="9"/>
      <c r="H14" s="53"/>
      <c r="I14" s="9"/>
      <c r="J14" s="53">
        <v>12321</v>
      </c>
      <c r="K14" s="9"/>
      <c r="L14" s="53">
        <v>13315</v>
      </c>
      <c r="M14" s="9"/>
      <c r="N14" s="53">
        <v>13402</v>
      </c>
      <c r="O14" s="9"/>
      <c r="Q14" s="48"/>
      <c r="R14" s="48"/>
      <c r="S14" s="48"/>
      <c r="T14" s="48"/>
      <c r="U14" s="48"/>
      <c r="V14" s="48"/>
      <c r="W14" s="48"/>
      <c r="X14" s="48"/>
      <c r="AB14" s="22"/>
      <c r="AC14" s="22"/>
    </row>
    <row r="15" spans="1:29" ht="21.65" customHeight="1" x14ac:dyDescent="0.6">
      <c r="A15" s="1" t="s">
        <v>36</v>
      </c>
      <c r="B15" s="16"/>
      <c r="C15" s="16"/>
      <c r="D15" s="53">
        <v>2059</v>
      </c>
      <c r="E15" s="9"/>
      <c r="F15" s="53">
        <v>1596</v>
      </c>
      <c r="G15" s="9"/>
      <c r="H15" s="53"/>
      <c r="I15" s="9"/>
      <c r="J15" s="53">
        <v>2059</v>
      </c>
      <c r="K15" s="9"/>
      <c r="L15" s="53">
        <v>1596</v>
      </c>
      <c r="M15" s="9"/>
      <c r="N15" s="53">
        <v>8213</v>
      </c>
      <c r="O15" s="9"/>
      <c r="Q15" s="48"/>
      <c r="R15" s="48"/>
      <c r="S15" s="48"/>
      <c r="T15" s="48"/>
      <c r="U15" s="48"/>
      <c r="V15" s="48"/>
      <c r="W15" s="48"/>
      <c r="X15" s="48"/>
      <c r="AB15" s="22"/>
      <c r="AC15" s="22"/>
    </row>
    <row r="16" spans="1:29" ht="21.65" customHeight="1" x14ac:dyDescent="0.6">
      <c r="A16" s="1" t="s">
        <v>37</v>
      </c>
      <c r="B16" s="16"/>
      <c r="C16" s="16"/>
      <c r="D16" s="53">
        <v>4238</v>
      </c>
      <c r="E16" s="9"/>
      <c r="F16" s="53">
        <v>2270</v>
      </c>
      <c r="G16" s="9"/>
      <c r="H16" s="53"/>
      <c r="I16" s="9"/>
      <c r="J16" s="53">
        <v>4195</v>
      </c>
      <c r="K16" s="9"/>
      <c r="L16" s="53">
        <v>2137</v>
      </c>
      <c r="M16" s="9"/>
      <c r="N16" s="53">
        <v>3950</v>
      </c>
      <c r="Q16" s="48"/>
      <c r="R16" s="48"/>
      <c r="S16" s="48"/>
      <c r="T16" s="48"/>
      <c r="U16" s="48"/>
      <c r="V16" s="48"/>
      <c r="W16" s="48"/>
      <c r="X16" s="48"/>
      <c r="AB16" s="22"/>
      <c r="AC16" s="22"/>
    </row>
    <row r="17" spans="1:29" ht="20.5" x14ac:dyDescent="0.65">
      <c r="A17" s="14" t="s">
        <v>38</v>
      </c>
      <c r="B17" s="16"/>
      <c r="C17" s="16"/>
      <c r="D17" s="77">
        <f>SUM(D10:D16)</f>
        <v>272840</v>
      </c>
      <c r="E17" s="11"/>
      <c r="F17" s="54">
        <f>SUM(F10:F16)</f>
        <v>233453</v>
      </c>
      <c r="G17" s="11"/>
      <c r="H17" s="54">
        <f>SUM(H10:H16)</f>
        <v>0</v>
      </c>
      <c r="I17" s="11"/>
      <c r="J17" s="77">
        <f>SUM(J10:J16)</f>
        <v>226789</v>
      </c>
      <c r="K17" s="11"/>
      <c r="L17" s="54">
        <f>SUM(L10:L16)</f>
        <v>186973</v>
      </c>
      <c r="M17" s="11"/>
      <c r="N17" s="54">
        <f>SUM(N10:N16)</f>
        <v>252591</v>
      </c>
      <c r="O17" s="23"/>
      <c r="Q17" s="48"/>
      <c r="R17" s="48"/>
      <c r="S17" s="48"/>
      <c r="T17" s="48"/>
      <c r="U17" s="48"/>
      <c r="V17" s="48"/>
      <c r="W17" s="48"/>
      <c r="X17" s="48"/>
    </row>
    <row r="18" spans="1:29" ht="15" customHeight="1" x14ac:dyDescent="0.6">
      <c r="B18" s="16"/>
      <c r="C18" s="1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23"/>
      <c r="Q18" s="48"/>
      <c r="R18" s="48"/>
      <c r="S18" s="48"/>
      <c r="T18" s="48"/>
      <c r="U18" s="48"/>
      <c r="V18" s="48"/>
      <c r="W18" s="48"/>
      <c r="X18" s="48"/>
    </row>
    <row r="19" spans="1:29" ht="20.5" x14ac:dyDescent="0.65">
      <c r="A19" s="7" t="s">
        <v>39</v>
      </c>
      <c r="B19" s="16"/>
      <c r="C19" s="1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Q19" s="48"/>
      <c r="R19" s="48"/>
      <c r="S19" s="48"/>
      <c r="T19" s="48"/>
      <c r="U19" s="48"/>
      <c r="V19" s="48"/>
      <c r="W19" s="48"/>
      <c r="X19" s="48"/>
    </row>
    <row r="20" spans="1:29" ht="21.65" hidden="1" customHeight="1" x14ac:dyDescent="0.6">
      <c r="A20" s="1" t="s">
        <v>40</v>
      </c>
      <c r="B20" s="16">
        <v>6</v>
      </c>
      <c r="C20" s="16"/>
      <c r="D20" s="42">
        <v>0</v>
      </c>
      <c r="E20" s="9"/>
      <c r="F20" s="53">
        <v>0</v>
      </c>
      <c r="G20" s="9"/>
      <c r="H20" s="53"/>
      <c r="I20" s="9"/>
      <c r="J20" s="42">
        <v>0</v>
      </c>
      <c r="K20" s="9"/>
      <c r="L20" s="42">
        <v>0</v>
      </c>
      <c r="M20" s="9"/>
      <c r="N20" s="48">
        <v>91119</v>
      </c>
      <c r="Q20" s="48"/>
      <c r="R20" s="48"/>
      <c r="S20" s="48"/>
      <c r="T20" s="48"/>
      <c r="U20" s="48"/>
      <c r="V20" s="48"/>
      <c r="W20" s="48"/>
      <c r="X20" s="48"/>
      <c r="AB20" s="22"/>
      <c r="AC20" s="22"/>
    </row>
    <row r="21" spans="1:29" ht="21.65" customHeight="1" x14ac:dyDescent="0.6">
      <c r="A21" s="1" t="s">
        <v>41</v>
      </c>
      <c r="B21" s="16">
        <v>6</v>
      </c>
      <c r="C21" s="16"/>
      <c r="D21" s="53">
        <v>43300</v>
      </c>
      <c r="E21" s="9"/>
      <c r="F21" s="53">
        <v>45286</v>
      </c>
      <c r="G21" s="9"/>
      <c r="H21" s="53"/>
      <c r="I21" s="9"/>
      <c r="J21" s="53">
        <v>21518</v>
      </c>
      <c r="K21" s="9"/>
      <c r="L21" s="53">
        <v>18602</v>
      </c>
      <c r="M21" s="9"/>
      <c r="N21" s="53">
        <v>22965</v>
      </c>
      <c r="Q21" s="48"/>
      <c r="R21" s="48"/>
      <c r="S21" s="48"/>
      <c r="T21" s="48"/>
      <c r="U21" s="48"/>
      <c r="V21" s="48"/>
      <c r="W21" s="48"/>
      <c r="X21" s="48"/>
      <c r="AB21" s="22"/>
      <c r="AC21" s="22"/>
    </row>
    <row r="22" spans="1:29" ht="21.65" customHeight="1" x14ac:dyDescent="0.6">
      <c r="A22" s="1" t="s">
        <v>42</v>
      </c>
      <c r="B22" s="16"/>
      <c r="C22" s="16"/>
      <c r="D22" s="53">
        <v>15217</v>
      </c>
      <c r="E22" s="9"/>
      <c r="F22" s="53">
        <v>14376</v>
      </c>
      <c r="G22" s="9"/>
      <c r="H22" s="53"/>
      <c r="I22" s="9"/>
      <c r="J22" s="42">
        <v>0</v>
      </c>
      <c r="K22" s="9"/>
      <c r="L22" s="48">
        <v>0</v>
      </c>
      <c r="M22" s="9"/>
      <c r="N22" s="42">
        <v>0</v>
      </c>
      <c r="Q22" s="48"/>
      <c r="R22" s="48"/>
      <c r="S22" s="48"/>
      <c r="T22" s="48"/>
      <c r="U22" s="48"/>
      <c r="V22" s="48"/>
      <c r="W22" s="48"/>
      <c r="X22" s="48"/>
      <c r="AB22" s="22"/>
      <c r="AC22" s="22"/>
    </row>
    <row r="23" spans="1:29" ht="21.65" customHeight="1" x14ac:dyDescent="0.6">
      <c r="A23" s="1" t="s">
        <v>43</v>
      </c>
      <c r="B23" s="16"/>
      <c r="C23" s="16"/>
      <c r="D23" s="53">
        <v>24739</v>
      </c>
      <c r="E23" s="9"/>
      <c r="F23" s="53">
        <v>23497</v>
      </c>
      <c r="G23" s="9"/>
      <c r="H23" s="53"/>
      <c r="I23" s="9"/>
      <c r="J23" s="53">
        <v>21285</v>
      </c>
      <c r="K23" s="9"/>
      <c r="L23" s="53">
        <v>20307</v>
      </c>
      <c r="M23" s="9"/>
      <c r="N23" s="53">
        <v>18108</v>
      </c>
      <c r="Q23" s="48"/>
      <c r="R23" s="48"/>
      <c r="S23" s="48"/>
      <c r="T23" s="48"/>
      <c r="U23" s="48"/>
      <c r="V23" s="48"/>
      <c r="W23" s="48"/>
      <c r="X23" s="48"/>
      <c r="AB23" s="22"/>
      <c r="AC23" s="22"/>
    </row>
    <row r="24" spans="1:29" ht="21.65" customHeight="1" x14ac:dyDescent="0.6">
      <c r="A24" s="1" t="s">
        <v>44</v>
      </c>
      <c r="B24" s="16"/>
      <c r="C24" s="16"/>
      <c r="D24" s="53">
        <v>6221</v>
      </c>
      <c r="E24" s="9"/>
      <c r="F24" s="53">
        <v>5297</v>
      </c>
      <c r="G24" s="9"/>
      <c r="H24" s="53"/>
      <c r="I24" s="9"/>
      <c r="J24" s="53">
        <v>6221</v>
      </c>
      <c r="K24" s="9"/>
      <c r="L24" s="53">
        <v>5297</v>
      </c>
      <c r="M24" s="9"/>
      <c r="N24" s="53">
        <v>5297</v>
      </c>
      <c r="O24" s="9"/>
      <c r="Q24" s="48"/>
      <c r="R24" s="48"/>
      <c r="S24" s="48"/>
      <c r="T24" s="48"/>
      <c r="U24" s="48"/>
      <c r="V24" s="48"/>
      <c r="W24" s="48"/>
      <c r="X24" s="48"/>
      <c r="AB24" s="22"/>
      <c r="AC24" s="22"/>
    </row>
    <row r="25" spans="1:29" ht="21.65" customHeight="1" x14ac:dyDescent="0.6">
      <c r="A25" s="1" t="s">
        <v>45</v>
      </c>
      <c r="B25" s="16"/>
      <c r="C25" s="16"/>
      <c r="D25" s="53">
        <v>6967</v>
      </c>
      <c r="E25" s="9"/>
      <c r="F25" s="53">
        <v>7120</v>
      </c>
      <c r="G25" s="9"/>
      <c r="H25" s="53"/>
      <c r="I25" s="9"/>
      <c r="J25" s="53">
        <v>6967</v>
      </c>
      <c r="K25" s="9"/>
      <c r="L25" s="53">
        <v>7120</v>
      </c>
      <c r="M25" s="9"/>
      <c r="N25" s="53">
        <v>6352</v>
      </c>
      <c r="Q25" s="48"/>
      <c r="R25" s="48"/>
      <c r="S25" s="48"/>
      <c r="T25" s="48"/>
      <c r="U25" s="48"/>
      <c r="V25" s="48"/>
      <c r="W25" s="48"/>
      <c r="X25" s="48"/>
      <c r="AB25" s="22"/>
      <c r="AC25" s="22"/>
    </row>
    <row r="26" spans="1:29" ht="21.65" customHeight="1" x14ac:dyDescent="0.65">
      <c r="A26" s="14" t="s">
        <v>46</v>
      </c>
      <c r="B26" s="16"/>
      <c r="C26" s="16"/>
      <c r="D26" s="77">
        <f>SUM(D20:D25)</f>
        <v>96444</v>
      </c>
      <c r="E26" s="11"/>
      <c r="F26" s="54">
        <f>SUM(F20:F25)</f>
        <v>95576</v>
      </c>
      <c r="G26" s="11"/>
      <c r="H26" s="54">
        <f>SUM(H20:H25)</f>
        <v>0</v>
      </c>
      <c r="I26" s="11"/>
      <c r="J26" s="77">
        <f>SUM(J20:J25)</f>
        <v>55991</v>
      </c>
      <c r="K26" s="11"/>
      <c r="L26" s="54">
        <f>SUM(L20:L25)</f>
        <v>51326</v>
      </c>
      <c r="M26" s="11"/>
      <c r="N26" s="54">
        <f>SUM(N20:N25)</f>
        <v>143841</v>
      </c>
      <c r="O26" s="9"/>
      <c r="Q26" s="48"/>
      <c r="R26" s="48"/>
      <c r="S26" s="48"/>
      <c r="T26" s="48"/>
      <c r="U26" s="48"/>
      <c r="V26" s="48"/>
      <c r="W26" s="48"/>
      <c r="X26" s="48"/>
    </row>
    <row r="27" spans="1:29" ht="15.65" customHeight="1" x14ac:dyDescent="0.65">
      <c r="A27" s="14"/>
      <c r="B27" s="16"/>
      <c r="C27" s="16"/>
      <c r="D27" s="52"/>
      <c r="E27" s="11"/>
      <c r="F27" s="52"/>
      <c r="G27" s="11"/>
      <c r="H27" s="52"/>
      <c r="I27" s="11"/>
      <c r="J27" s="52"/>
      <c r="K27" s="11"/>
      <c r="L27" s="52"/>
      <c r="M27" s="11"/>
      <c r="N27" s="52"/>
      <c r="Q27" s="48"/>
      <c r="R27" s="48"/>
      <c r="S27" s="48"/>
      <c r="T27" s="48"/>
      <c r="U27" s="48"/>
      <c r="V27" s="48"/>
      <c r="W27" s="48"/>
      <c r="X27" s="48"/>
    </row>
    <row r="28" spans="1:29" ht="20.5" x14ac:dyDescent="0.65">
      <c r="A28" s="14" t="s">
        <v>47</v>
      </c>
      <c r="B28" s="16"/>
      <c r="C28" s="16"/>
      <c r="D28" s="79">
        <f>D17+D26</f>
        <v>369284</v>
      </c>
      <c r="E28" s="11"/>
      <c r="F28" s="57">
        <f>F17+F26</f>
        <v>329029</v>
      </c>
      <c r="G28" s="11"/>
      <c r="H28" s="57">
        <f>H17+H26</f>
        <v>0</v>
      </c>
      <c r="I28" s="11"/>
      <c r="J28" s="79">
        <f>J17+J26</f>
        <v>282780</v>
      </c>
      <c r="K28" s="11"/>
      <c r="L28" s="57">
        <f>L17+L26</f>
        <v>238299</v>
      </c>
      <c r="M28" s="11"/>
      <c r="N28" s="57">
        <f>N17+N26</f>
        <v>396432</v>
      </c>
      <c r="Q28" s="48"/>
      <c r="R28" s="48"/>
      <c r="S28" s="48"/>
      <c r="T28" s="48"/>
      <c r="U28" s="48"/>
      <c r="V28" s="48"/>
      <c r="W28" s="48"/>
      <c r="X28" s="48"/>
    </row>
    <row r="29" spans="1:29" ht="15" customHeight="1" x14ac:dyDescent="0.65">
      <c r="A29" s="14"/>
      <c r="B29" s="8"/>
      <c r="C29" s="16"/>
      <c r="D29" s="13"/>
      <c r="E29" s="4"/>
      <c r="F29" s="13"/>
      <c r="G29" s="4"/>
      <c r="H29" s="13"/>
      <c r="I29" s="4"/>
      <c r="J29" s="13"/>
      <c r="K29" s="4"/>
      <c r="L29" s="13"/>
      <c r="M29" s="4"/>
      <c r="N29" s="13"/>
      <c r="Q29" s="48"/>
      <c r="R29" s="48"/>
      <c r="S29" s="48"/>
      <c r="T29" s="48"/>
      <c r="U29" s="48"/>
      <c r="V29" s="48"/>
      <c r="W29" s="48"/>
      <c r="X29" s="48"/>
    </row>
    <row r="30" spans="1:29" ht="20.5" x14ac:dyDescent="0.65">
      <c r="A30" s="7" t="s">
        <v>48</v>
      </c>
      <c r="B30" s="8"/>
      <c r="C30" s="1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Q30" s="48"/>
      <c r="R30" s="48"/>
      <c r="S30" s="48"/>
      <c r="T30" s="48"/>
      <c r="U30" s="48"/>
      <c r="V30" s="48"/>
      <c r="W30" s="48"/>
      <c r="X30" s="48"/>
    </row>
    <row r="31" spans="1:29" ht="21.65" customHeight="1" x14ac:dyDescent="0.6">
      <c r="A31" s="1" t="s">
        <v>49</v>
      </c>
      <c r="B31" s="36"/>
      <c r="C31" s="1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Q31" s="48"/>
      <c r="R31" s="48"/>
      <c r="S31" s="48"/>
      <c r="T31" s="48"/>
      <c r="U31" s="48"/>
      <c r="V31" s="48"/>
      <c r="W31" s="48"/>
      <c r="X31" s="48"/>
    </row>
    <row r="32" spans="1:29" ht="21.65" customHeight="1" thickBot="1" x14ac:dyDescent="0.65">
      <c r="A32" s="3" t="s">
        <v>50</v>
      </c>
      <c r="B32" s="36"/>
      <c r="C32" s="16"/>
      <c r="D32" s="58">
        <v>340000</v>
      </c>
      <c r="E32" s="9"/>
      <c r="F32" s="58">
        <v>340000</v>
      </c>
      <c r="G32" s="9"/>
      <c r="H32" s="58"/>
      <c r="I32" s="9"/>
      <c r="J32" s="58">
        <v>340000</v>
      </c>
      <c r="K32" s="9"/>
      <c r="L32" s="58">
        <v>340000</v>
      </c>
      <c r="M32" s="9"/>
      <c r="N32" s="58">
        <v>340000</v>
      </c>
      <c r="Q32" s="48"/>
      <c r="R32" s="48"/>
      <c r="S32" s="48"/>
      <c r="T32" s="48"/>
      <c r="U32" s="48"/>
      <c r="V32" s="48"/>
      <c r="W32" s="48"/>
      <c r="X32" s="48"/>
    </row>
    <row r="33" spans="1:24" ht="21.65" customHeight="1" thickTop="1" x14ac:dyDescent="0.6">
      <c r="A33" s="3" t="s">
        <v>51</v>
      </c>
      <c r="B33" s="16"/>
      <c r="C33" s="16"/>
      <c r="D33" s="53"/>
      <c r="E33" s="9"/>
      <c r="F33" s="53"/>
      <c r="G33" s="9"/>
      <c r="H33" s="53"/>
      <c r="I33" s="9"/>
      <c r="J33" s="53"/>
      <c r="K33" s="9"/>
      <c r="L33" s="53"/>
      <c r="M33" s="9"/>
      <c r="N33" s="53">
        <v>340000</v>
      </c>
      <c r="Q33" s="48"/>
      <c r="R33" s="48"/>
      <c r="S33" s="48"/>
      <c r="T33" s="48"/>
      <c r="U33" s="48"/>
      <c r="V33" s="48"/>
      <c r="W33" s="48"/>
      <c r="X33" s="48"/>
    </row>
    <row r="34" spans="1:24" ht="21.65" customHeight="1" x14ac:dyDescent="0.6">
      <c r="A34" s="3" t="s">
        <v>52</v>
      </c>
      <c r="B34" s="16"/>
      <c r="C34" s="16"/>
      <c r="D34" s="53">
        <v>346354</v>
      </c>
      <c r="E34" s="9"/>
      <c r="F34" s="53">
        <v>346354</v>
      </c>
      <c r="G34" s="9"/>
      <c r="H34" s="53"/>
      <c r="I34" s="9"/>
      <c r="J34" s="53">
        <v>346354</v>
      </c>
      <c r="K34" s="9"/>
      <c r="L34" s="53">
        <v>346354</v>
      </c>
      <c r="M34" s="9"/>
      <c r="N34" s="53">
        <v>346354</v>
      </c>
      <c r="Q34" s="48"/>
      <c r="R34" s="48"/>
      <c r="S34" s="48"/>
      <c r="T34" s="48"/>
      <c r="U34" s="48"/>
      <c r="V34" s="48"/>
      <c r="W34" s="48"/>
      <c r="X34" s="48"/>
    </row>
    <row r="35" spans="1:24" ht="21.65" customHeight="1" x14ac:dyDescent="0.6">
      <c r="A35" s="1" t="s">
        <v>53</v>
      </c>
      <c r="B35" s="16"/>
      <c r="C35" s="16"/>
      <c r="D35" s="53"/>
      <c r="E35" s="9"/>
      <c r="F35" s="53"/>
      <c r="G35" s="9"/>
      <c r="H35" s="53"/>
      <c r="I35" s="9"/>
      <c r="J35" s="53"/>
      <c r="K35" s="9"/>
      <c r="L35" s="53"/>
      <c r="M35" s="9"/>
      <c r="N35" s="53"/>
      <c r="Q35" s="48"/>
      <c r="R35" s="48"/>
      <c r="S35" s="48"/>
      <c r="T35" s="48"/>
      <c r="U35" s="48"/>
      <c r="V35" s="48"/>
      <c r="W35" s="48"/>
      <c r="X35" s="48"/>
    </row>
    <row r="36" spans="1:24" ht="21.65" customHeight="1" x14ac:dyDescent="0.6">
      <c r="A36" s="3" t="s">
        <v>141</v>
      </c>
      <c r="B36" s="16"/>
      <c r="C36" s="16"/>
      <c r="D36" s="53"/>
      <c r="E36" s="9"/>
      <c r="F36" s="53"/>
      <c r="G36" s="9"/>
      <c r="H36" s="53"/>
      <c r="I36" s="9"/>
      <c r="J36" s="53"/>
      <c r="K36" s="9"/>
      <c r="L36" s="53"/>
      <c r="M36" s="9"/>
      <c r="N36" s="53"/>
      <c r="Q36" s="48"/>
      <c r="R36" s="48"/>
      <c r="S36" s="48"/>
      <c r="T36" s="48"/>
      <c r="U36" s="48"/>
      <c r="V36" s="48"/>
      <c r="W36" s="48"/>
      <c r="X36" s="48"/>
    </row>
    <row r="37" spans="1:24" ht="21.65" customHeight="1" x14ac:dyDescent="0.6">
      <c r="A37" s="1" t="s">
        <v>54</v>
      </c>
      <c r="B37" s="16"/>
      <c r="C37" s="16"/>
      <c r="D37" s="53">
        <v>34000</v>
      </c>
      <c r="E37" s="9"/>
      <c r="F37" s="53">
        <v>34000</v>
      </c>
      <c r="G37" s="9"/>
      <c r="H37" s="53"/>
      <c r="I37" s="9"/>
      <c r="J37" s="53">
        <v>34000</v>
      </c>
      <c r="K37" s="9"/>
      <c r="L37" s="53">
        <v>34000</v>
      </c>
      <c r="M37" s="9"/>
      <c r="N37" s="53">
        <v>34000</v>
      </c>
      <c r="Q37" s="48"/>
      <c r="R37" s="48"/>
      <c r="S37" s="48"/>
      <c r="T37" s="48"/>
      <c r="U37" s="48"/>
      <c r="V37" s="48"/>
      <c r="W37" s="48"/>
      <c r="X37" s="48"/>
    </row>
    <row r="38" spans="1:24" ht="21.65" customHeight="1" x14ac:dyDescent="0.6">
      <c r="A38" s="1" t="s">
        <v>142</v>
      </c>
      <c r="B38" s="16"/>
      <c r="C38" s="16"/>
      <c r="D38" s="53">
        <v>192115</v>
      </c>
      <c r="E38" s="9"/>
      <c r="F38" s="53">
        <v>184025</v>
      </c>
      <c r="G38" s="9"/>
      <c r="H38" s="53"/>
      <c r="I38" s="9"/>
      <c r="J38" s="53">
        <v>137947</v>
      </c>
      <c r="K38" s="9"/>
      <c r="L38" s="53">
        <v>132502</v>
      </c>
      <c r="M38" s="9"/>
      <c r="N38" s="53">
        <v>66392</v>
      </c>
      <c r="Q38" s="48"/>
      <c r="R38" s="48"/>
      <c r="S38" s="48"/>
      <c r="T38" s="48"/>
      <c r="U38" s="48"/>
      <c r="V38" s="48"/>
      <c r="W38" s="48"/>
      <c r="X38" s="48"/>
    </row>
    <row r="39" spans="1:24" ht="21.65" customHeight="1" x14ac:dyDescent="0.65">
      <c r="A39" s="14" t="s">
        <v>55</v>
      </c>
      <c r="B39" s="8"/>
      <c r="C39" s="16"/>
      <c r="D39" s="54">
        <f>D32+D33+D35+D37+D38+D34</f>
        <v>912469</v>
      </c>
      <c r="E39" s="11"/>
      <c r="F39" s="54">
        <f>F32+F33+F35+F37+F38+F34</f>
        <v>904379</v>
      </c>
      <c r="G39" s="11"/>
      <c r="H39" s="54">
        <f>H33+H35+H37+H38+H34</f>
        <v>0</v>
      </c>
      <c r="I39" s="9"/>
      <c r="J39" s="54">
        <f>J32+J33+J35+J37+J38+J34</f>
        <v>858301</v>
      </c>
      <c r="K39" s="9"/>
      <c r="L39" s="54">
        <f>L32+L33+L35+L37+L38+L34</f>
        <v>852856</v>
      </c>
      <c r="M39" s="9"/>
      <c r="N39" s="54">
        <f>N33+N34+N37+N38</f>
        <v>786746</v>
      </c>
      <c r="Q39" s="48"/>
      <c r="R39" s="48"/>
      <c r="S39" s="48"/>
      <c r="T39" s="48"/>
      <c r="U39" s="48"/>
      <c r="V39" s="48"/>
      <c r="W39" s="48"/>
      <c r="X39" s="48"/>
    </row>
    <row r="40" spans="1:24" ht="15" customHeight="1" x14ac:dyDescent="0.65">
      <c r="A40" s="14"/>
      <c r="B40" s="8"/>
      <c r="C40" s="16"/>
      <c r="D40" s="55"/>
      <c r="E40" s="11"/>
      <c r="F40" s="55"/>
      <c r="G40" s="11"/>
      <c r="H40" s="55"/>
      <c r="I40" s="9"/>
      <c r="J40" s="55"/>
      <c r="K40" s="9"/>
      <c r="L40" s="55"/>
      <c r="M40" s="9"/>
      <c r="N40" s="55"/>
      <c r="Q40" s="48"/>
      <c r="R40" s="48"/>
      <c r="S40" s="48"/>
      <c r="T40" s="48"/>
      <c r="U40" s="48"/>
      <c r="V40" s="48"/>
      <c r="W40" s="48"/>
      <c r="X40" s="48"/>
    </row>
    <row r="41" spans="1:24" ht="21" thickBot="1" x14ac:dyDescent="0.7">
      <c r="A41" s="14" t="s">
        <v>56</v>
      </c>
      <c r="B41" s="8"/>
      <c r="C41" s="16"/>
      <c r="D41" s="56">
        <f>D39+D28</f>
        <v>1281753</v>
      </c>
      <c r="E41" s="11"/>
      <c r="F41" s="56">
        <f>F39+F28</f>
        <v>1233408</v>
      </c>
      <c r="G41" s="11"/>
      <c r="H41" s="56">
        <f>H39+H28</f>
        <v>0</v>
      </c>
      <c r="I41" s="11"/>
      <c r="J41" s="56">
        <f>J39+J28</f>
        <v>1141081</v>
      </c>
      <c r="K41" s="11"/>
      <c r="L41" s="56">
        <f>L39+L28</f>
        <v>1091155</v>
      </c>
      <c r="M41" s="11"/>
      <c r="N41" s="56">
        <f>N39+N28</f>
        <v>1183178</v>
      </c>
      <c r="Q41" s="48"/>
      <c r="R41" s="48"/>
      <c r="S41" s="48"/>
      <c r="T41" s="48"/>
      <c r="U41" s="48"/>
      <c r="V41" s="48"/>
      <c r="W41" s="48"/>
      <c r="X41" s="48"/>
    </row>
    <row r="42" spans="1:24" ht="21" thickTop="1" x14ac:dyDescent="0.65">
      <c r="A42" s="14"/>
      <c r="B42" s="8"/>
      <c r="C42" s="16"/>
      <c r="D42" s="55">
        <f>'BS-3'!D27-'BS-4'!D41</f>
        <v>0</v>
      </c>
      <c r="E42" s="11"/>
      <c r="F42" s="55">
        <f>'BS-3'!F27-'BS-4'!F41</f>
        <v>0</v>
      </c>
      <c r="G42" s="11"/>
      <c r="H42" s="55">
        <f>'BS-3'!H27-'BS-4'!H41</f>
        <v>0</v>
      </c>
      <c r="I42" s="11"/>
      <c r="J42" s="55">
        <f>'BS-3'!J27-'BS-4'!J41</f>
        <v>0</v>
      </c>
      <c r="K42" s="11"/>
      <c r="L42" s="55">
        <f>'BS-3'!L27-'BS-4'!L41</f>
        <v>0</v>
      </c>
      <c r="M42" s="11"/>
      <c r="N42" s="55">
        <f>'BS-3'!N27-'BS-4'!N41</f>
        <v>0</v>
      </c>
      <c r="Q42" s="48"/>
      <c r="R42" s="48"/>
      <c r="S42" s="48"/>
      <c r="T42" s="48"/>
      <c r="U42" s="48"/>
      <c r="V42" s="48"/>
      <c r="W42" s="48"/>
      <c r="X42" s="48"/>
    </row>
    <row r="43" spans="1:24" x14ac:dyDescent="0.6">
      <c r="A43" s="3"/>
      <c r="D43" s="10"/>
      <c r="E43" s="12"/>
      <c r="F43" s="10"/>
      <c r="G43" s="12"/>
      <c r="H43" s="10"/>
      <c r="I43" s="12"/>
      <c r="J43" s="10"/>
      <c r="K43" s="12"/>
      <c r="L43" s="10"/>
      <c r="M43" s="12"/>
      <c r="N43" s="10"/>
      <c r="Q43" s="48"/>
      <c r="R43" s="48"/>
      <c r="S43" s="48"/>
      <c r="T43" s="48"/>
      <c r="U43" s="48"/>
      <c r="V43" s="48"/>
      <c r="W43" s="48"/>
      <c r="X43" s="48"/>
    </row>
    <row r="44" spans="1:24" x14ac:dyDescent="0.6">
      <c r="D44" s="23"/>
      <c r="J44" s="23"/>
    </row>
  </sheetData>
  <mergeCells count="3">
    <mergeCell ref="D8:N8"/>
    <mergeCell ref="D4:H4"/>
    <mergeCell ref="J4:N4"/>
  </mergeCells>
  <pageMargins left="0.7" right="0.7" top="0.48" bottom="0.5" header="0.5" footer="0.5"/>
  <pageSetup paperSize="9" scale="85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F841-92DB-4317-8B8D-A963354E7387}">
  <sheetPr codeName="Sheet4"/>
  <dimension ref="A1:L33"/>
  <sheetViews>
    <sheetView topLeftCell="A34" zoomScale="90" zoomScaleNormal="90" zoomScaleSheetLayoutView="100" workbookViewId="0">
      <selection activeCell="A10" sqref="A10"/>
    </sheetView>
  </sheetViews>
  <sheetFormatPr defaultColWidth="9.09765625" defaultRowHeight="20" x14ac:dyDescent="0.6"/>
  <cols>
    <col min="1" max="1" width="40.3984375" style="1" customWidth="1"/>
    <col min="2" max="2" width="9.29687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3984375" style="3" customWidth="1"/>
    <col min="7" max="7" width="1.3984375" style="3" customWidth="1"/>
    <col min="8" max="8" width="12.3984375" style="3" customWidth="1"/>
    <col min="9" max="9" width="1.3984375" style="3" customWidth="1"/>
    <col min="10" max="10" width="12.3984375" style="3" customWidth="1"/>
    <col min="11" max="16384" width="9.09765625" style="3"/>
  </cols>
  <sheetData>
    <row r="1" spans="1:12" ht="20.5" customHeight="1" x14ac:dyDescent="0.65">
      <c r="A1" s="14" t="s">
        <v>0</v>
      </c>
      <c r="B1" s="16"/>
      <c r="C1" s="16"/>
      <c r="D1" s="11"/>
      <c r="E1" s="11"/>
      <c r="F1" s="11"/>
      <c r="G1" s="11"/>
      <c r="H1" s="11"/>
      <c r="I1" s="11"/>
      <c r="J1" s="11"/>
    </row>
    <row r="2" spans="1:12" ht="20.5" customHeight="1" x14ac:dyDescent="0.65">
      <c r="A2" s="4" t="s">
        <v>57</v>
      </c>
      <c r="B2" s="19"/>
      <c r="C2" s="19"/>
      <c r="D2" s="29"/>
      <c r="E2" s="29"/>
      <c r="F2" s="29"/>
      <c r="G2" s="29"/>
      <c r="H2" s="29"/>
      <c r="I2" s="29"/>
      <c r="J2" s="29"/>
    </row>
    <row r="3" spans="1:12" ht="20.5" customHeight="1" x14ac:dyDescent="0.65">
      <c r="A3" s="14"/>
      <c r="B3" s="19"/>
      <c r="C3" s="19"/>
      <c r="D3" s="29"/>
      <c r="E3" s="29"/>
      <c r="F3" s="29"/>
      <c r="G3" s="29"/>
      <c r="H3" s="29"/>
      <c r="I3" s="29"/>
      <c r="J3" s="29"/>
    </row>
    <row r="4" spans="1:12" ht="20.5" customHeight="1" x14ac:dyDescent="0.65">
      <c r="B4" s="19"/>
      <c r="C4" s="19"/>
      <c r="D4" s="87" t="s">
        <v>2</v>
      </c>
      <c r="E4" s="87"/>
      <c r="F4" s="87"/>
      <c r="G4" s="29"/>
      <c r="H4" s="87" t="s">
        <v>3</v>
      </c>
      <c r="I4" s="87"/>
      <c r="J4" s="87"/>
    </row>
    <row r="5" spans="1:12" ht="20.5" customHeight="1" x14ac:dyDescent="0.65">
      <c r="B5" s="19"/>
      <c r="C5" s="19"/>
      <c r="D5" s="89" t="s">
        <v>58</v>
      </c>
      <c r="E5" s="89"/>
      <c r="F5" s="89"/>
      <c r="G5" s="29"/>
      <c r="H5" s="89" t="s">
        <v>58</v>
      </c>
      <c r="I5" s="89"/>
      <c r="J5" s="89"/>
    </row>
    <row r="6" spans="1:12" ht="20.5" customHeight="1" x14ac:dyDescent="0.65">
      <c r="B6" s="19"/>
      <c r="C6" s="19"/>
      <c r="D6" s="89" t="s">
        <v>59</v>
      </c>
      <c r="E6" s="89"/>
      <c r="F6" s="89"/>
      <c r="G6" s="29"/>
      <c r="H6" s="89" t="s">
        <v>59</v>
      </c>
      <c r="I6" s="89"/>
      <c r="J6" s="89"/>
    </row>
    <row r="7" spans="1:12" ht="20.5" customHeight="1" x14ac:dyDescent="0.6">
      <c r="B7" s="16" t="s">
        <v>8</v>
      </c>
      <c r="C7" s="16"/>
      <c r="D7" s="19">
        <v>2568</v>
      </c>
      <c r="E7" s="19"/>
      <c r="F7" s="19">
        <v>2567</v>
      </c>
      <c r="G7" s="19"/>
      <c r="H7" s="19">
        <v>2568</v>
      </c>
      <c r="I7" s="19"/>
      <c r="J7" s="19">
        <v>2567</v>
      </c>
    </row>
    <row r="8" spans="1:12" ht="20.5" customHeight="1" x14ac:dyDescent="0.6">
      <c r="B8" s="16"/>
      <c r="C8" s="16"/>
      <c r="D8" s="19"/>
      <c r="E8" s="19"/>
      <c r="F8" s="19" t="s">
        <v>10</v>
      </c>
      <c r="G8" s="19"/>
      <c r="H8" s="19"/>
      <c r="I8" s="19"/>
      <c r="J8" s="19" t="s">
        <v>10</v>
      </c>
    </row>
    <row r="9" spans="1:12" ht="20.5" customHeight="1" x14ac:dyDescent="0.65">
      <c r="A9" s="14"/>
      <c r="B9" s="16"/>
      <c r="C9" s="16"/>
      <c r="D9" s="88" t="s">
        <v>11</v>
      </c>
      <c r="E9" s="88"/>
      <c r="F9" s="88"/>
      <c r="G9" s="88"/>
      <c r="H9" s="88"/>
      <c r="I9" s="88"/>
      <c r="J9" s="88"/>
    </row>
    <row r="10" spans="1:12" ht="20.5" customHeight="1" x14ac:dyDescent="0.65">
      <c r="A10" s="7" t="s">
        <v>60</v>
      </c>
      <c r="B10" s="16">
        <v>7</v>
      </c>
      <c r="C10" s="16"/>
      <c r="D10" s="16"/>
      <c r="E10" s="16"/>
      <c r="F10" s="16"/>
      <c r="G10" s="16"/>
      <c r="H10" s="16"/>
      <c r="I10" s="16"/>
      <c r="J10" s="16"/>
    </row>
    <row r="11" spans="1:12" ht="20.5" customHeight="1" x14ac:dyDescent="0.6">
      <c r="A11" s="1" t="s">
        <v>61</v>
      </c>
      <c r="B11" s="16">
        <v>3</v>
      </c>
      <c r="C11" s="16"/>
      <c r="D11" s="12">
        <v>168771</v>
      </c>
      <c r="E11" s="12"/>
      <c r="F11" s="12">
        <v>197752</v>
      </c>
      <c r="G11" s="12"/>
      <c r="H11" s="12">
        <v>168771</v>
      </c>
      <c r="I11" s="12"/>
      <c r="J11" s="12">
        <v>197762</v>
      </c>
    </row>
    <row r="12" spans="1:12" ht="20.5" customHeight="1" x14ac:dyDescent="0.6">
      <c r="A12" s="1" t="s">
        <v>62</v>
      </c>
      <c r="B12" s="16">
        <v>3</v>
      </c>
      <c r="C12" s="16"/>
      <c r="D12" s="12">
        <v>74849</v>
      </c>
      <c r="E12" s="12"/>
      <c r="F12" s="12">
        <v>100386</v>
      </c>
      <c r="G12" s="12"/>
      <c r="H12" s="12">
        <v>73428</v>
      </c>
      <c r="I12" s="12"/>
      <c r="J12" s="12">
        <v>99309</v>
      </c>
      <c r="L12" s="22"/>
    </row>
    <row r="13" spans="1:12" ht="20.5" customHeight="1" x14ac:dyDescent="0.65">
      <c r="A13" s="14"/>
      <c r="B13" s="16"/>
      <c r="C13" s="16"/>
      <c r="D13" s="71">
        <f>SUM(D11:D12)</f>
        <v>243620</v>
      </c>
      <c r="E13" s="26"/>
      <c r="F13" s="71">
        <f>SUM(F11:F12)</f>
        <v>298138</v>
      </c>
      <c r="G13" s="26"/>
      <c r="H13" s="71">
        <f>SUM(H11:H12)</f>
        <v>242199</v>
      </c>
      <c r="I13" s="26"/>
      <c r="J13" s="71">
        <f>SUM(J11:J12)</f>
        <v>297071</v>
      </c>
      <c r="L13" s="22"/>
    </row>
    <row r="14" spans="1:12" ht="20.5" customHeight="1" x14ac:dyDescent="0.65">
      <c r="B14" s="16"/>
      <c r="C14" s="16"/>
      <c r="D14" s="15"/>
      <c r="E14" s="15"/>
      <c r="F14" s="15"/>
      <c r="G14" s="15"/>
      <c r="H14" s="15"/>
      <c r="I14" s="15"/>
      <c r="J14" s="15"/>
    </row>
    <row r="15" spans="1:12" ht="20.5" customHeight="1" x14ac:dyDescent="0.6">
      <c r="A15" s="1" t="s">
        <v>63</v>
      </c>
      <c r="B15" s="16">
        <v>3</v>
      </c>
      <c r="C15" s="16"/>
      <c r="D15" s="12">
        <v>-133433</v>
      </c>
      <c r="E15" s="12"/>
      <c r="F15" s="12">
        <v>-136637</v>
      </c>
      <c r="G15" s="12"/>
      <c r="H15" s="12">
        <v>-135220</v>
      </c>
      <c r="I15" s="12"/>
      <c r="J15" s="12">
        <v>-138516</v>
      </c>
    </row>
    <row r="16" spans="1:12" ht="20.5" customHeight="1" x14ac:dyDescent="0.6">
      <c r="A16" s="1" t="s">
        <v>64</v>
      </c>
      <c r="B16" s="16">
        <v>3</v>
      </c>
      <c r="C16" s="16"/>
      <c r="D16" s="12">
        <v>-58770</v>
      </c>
      <c r="E16" s="12"/>
      <c r="F16" s="12">
        <v>-72732</v>
      </c>
      <c r="G16" s="12"/>
      <c r="H16" s="12">
        <v>-58102</v>
      </c>
      <c r="I16" s="12"/>
      <c r="J16" s="12">
        <v>-72366</v>
      </c>
      <c r="L16" s="22"/>
    </row>
    <row r="17" spans="1:10" ht="20.5" customHeight="1" x14ac:dyDescent="0.65">
      <c r="A17" s="14" t="s">
        <v>65</v>
      </c>
      <c r="B17" s="16"/>
      <c r="C17" s="16"/>
      <c r="D17" s="71">
        <f>D13+SUM(D15:D16)</f>
        <v>51417</v>
      </c>
      <c r="E17" s="12"/>
      <c r="F17" s="71">
        <f>F13+SUM(F15:F16)</f>
        <v>88769</v>
      </c>
      <c r="G17" s="12"/>
      <c r="H17" s="71">
        <f>H13+SUM(H15:H16)</f>
        <v>48877</v>
      </c>
      <c r="I17" s="12"/>
      <c r="J17" s="71">
        <f>J13+SUM(J15:J16)</f>
        <v>86189</v>
      </c>
    </row>
    <row r="18" spans="1:10" ht="20.5" customHeight="1" x14ac:dyDescent="0.65">
      <c r="A18" s="14"/>
      <c r="B18" s="16"/>
      <c r="C18" s="16"/>
      <c r="D18" s="15"/>
      <c r="E18" s="15"/>
      <c r="F18" s="15"/>
      <c r="G18" s="15"/>
      <c r="H18" s="15"/>
      <c r="I18" s="15"/>
      <c r="J18" s="15"/>
    </row>
    <row r="19" spans="1:10" ht="20.5" customHeight="1" x14ac:dyDescent="0.6">
      <c r="A19" s="1" t="s">
        <v>66</v>
      </c>
      <c r="B19" s="16"/>
      <c r="C19" s="16"/>
      <c r="D19" s="72">
        <v>2862</v>
      </c>
      <c r="E19" s="72"/>
      <c r="F19" s="72">
        <v>2922</v>
      </c>
      <c r="G19" s="72"/>
      <c r="H19" s="72">
        <v>2763</v>
      </c>
      <c r="I19" s="72"/>
      <c r="J19" s="72">
        <v>2851</v>
      </c>
    </row>
    <row r="20" spans="1:10" ht="20.5" customHeight="1" x14ac:dyDescent="0.6">
      <c r="A20" s="1" t="s">
        <v>67</v>
      </c>
      <c r="B20" s="16">
        <v>3</v>
      </c>
      <c r="C20" s="16"/>
      <c r="D20" s="12">
        <v>-21526</v>
      </c>
      <c r="E20" s="12"/>
      <c r="F20" s="12">
        <v>-29083</v>
      </c>
      <c r="G20" s="12"/>
      <c r="H20" s="12">
        <v>-23597</v>
      </c>
      <c r="I20" s="12"/>
      <c r="J20" s="12">
        <v>-31253</v>
      </c>
    </row>
    <row r="21" spans="1:10" ht="20.5" customHeight="1" x14ac:dyDescent="0.6">
      <c r="A21" s="1" t="s">
        <v>68</v>
      </c>
      <c r="B21" s="16">
        <v>3</v>
      </c>
      <c r="C21" s="16"/>
      <c r="D21" s="12">
        <v>-21138</v>
      </c>
      <c r="E21" s="12"/>
      <c r="F21" s="12">
        <v>-23316</v>
      </c>
      <c r="G21" s="12"/>
      <c r="H21" s="12">
        <v>-20405</v>
      </c>
      <c r="I21" s="12"/>
      <c r="J21" s="12">
        <v>-22459</v>
      </c>
    </row>
    <row r="22" spans="1:10" ht="20.5" customHeight="1" x14ac:dyDescent="0.65">
      <c r="A22" s="14" t="s">
        <v>69</v>
      </c>
      <c r="B22" s="16"/>
      <c r="C22" s="16"/>
      <c r="D22" s="71">
        <f>SUM(D17:D21)</f>
        <v>11615</v>
      </c>
      <c r="E22" s="12"/>
      <c r="F22" s="71">
        <f>SUM(F17:F21)</f>
        <v>39292</v>
      </c>
      <c r="G22" s="12"/>
      <c r="H22" s="71">
        <f>SUM(H17:H21)</f>
        <v>7638</v>
      </c>
      <c r="I22" s="12"/>
      <c r="J22" s="71">
        <f>SUM(J17:J21)</f>
        <v>35328</v>
      </c>
    </row>
    <row r="23" spans="1:10" ht="20.5" customHeight="1" x14ac:dyDescent="0.65">
      <c r="A23" s="14"/>
      <c r="B23" s="16"/>
      <c r="C23" s="16"/>
      <c r="D23" s="13"/>
      <c r="F23" s="13"/>
      <c r="H23" s="13"/>
      <c r="J23" s="13"/>
    </row>
    <row r="24" spans="1:10" ht="20.5" customHeight="1" x14ac:dyDescent="0.65">
      <c r="A24" s="1" t="s">
        <v>70</v>
      </c>
      <c r="B24" s="16"/>
      <c r="C24" s="16"/>
      <c r="D24" s="72">
        <v>-1676</v>
      </c>
      <c r="E24" s="15"/>
      <c r="F24" s="72">
        <v>-1944</v>
      </c>
      <c r="G24" s="15"/>
      <c r="H24" s="72">
        <v>-932</v>
      </c>
      <c r="I24" s="15"/>
      <c r="J24" s="72">
        <v>-1194</v>
      </c>
    </row>
    <row r="25" spans="1:10" ht="20.5" customHeight="1" x14ac:dyDescent="0.65">
      <c r="A25" s="14" t="s">
        <v>71</v>
      </c>
      <c r="B25" s="16"/>
      <c r="C25" s="16"/>
      <c r="D25" s="71">
        <f>SUM(D22:D24)</f>
        <v>9939</v>
      </c>
      <c r="E25" s="15"/>
      <c r="F25" s="71">
        <f>SUM(F22:F24)</f>
        <v>37348</v>
      </c>
      <c r="G25" s="15"/>
      <c r="H25" s="71">
        <f>SUM(H22:H24)</f>
        <v>6706</v>
      </c>
      <c r="I25" s="15"/>
      <c r="J25" s="71">
        <f>SUM(J22:J24)</f>
        <v>34134</v>
      </c>
    </row>
    <row r="26" spans="1:10" ht="20.5" customHeight="1" x14ac:dyDescent="0.6">
      <c r="A26" s="1" t="s">
        <v>72</v>
      </c>
      <c r="B26" s="16"/>
      <c r="C26" s="16"/>
      <c r="D26" s="73">
        <v>-1849</v>
      </c>
      <c r="E26" s="72"/>
      <c r="F26" s="73">
        <v>-7116</v>
      </c>
      <c r="G26" s="72"/>
      <c r="H26" s="73">
        <v>-1260</v>
      </c>
      <c r="I26" s="72"/>
      <c r="J26" s="73">
        <v>-6601</v>
      </c>
    </row>
    <row r="27" spans="1:10" ht="20.5" customHeight="1" x14ac:dyDescent="0.65">
      <c r="A27" s="14" t="s">
        <v>73</v>
      </c>
      <c r="B27" s="16"/>
      <c r="C27" s="16"/>
      <c r="D27" s="71">
        <f>D25+D26</f>
        <v>8090</v>
      </c>
      <c r="E27" s="27"/>
      <c r="F27" s="15">
        <f>F25+F26</f>
        <v>30232</v>
      </c>
      <c r="G27" s="27"/>
      <c r="H27" s="15">
        <f>H25+H26</f>
        <v>5446</v>
      </c>
      <c r="I27" s="27"/>
      <c r="J27" s="15">
        <f>J25+J26</f>
        <v>27533</v>
      </c>
    </row>
    <row r="28" spans="1:10" ht="20.5" customHeight="1" x14ac:dyDescent="0.6">
      <c r="B28" s="16"/>
      <c r="C28" s="16"/>
    </row>
    <row r="29" spans="1:10" ht="20.5" customHeight="1" x14ac:dyDescent="0.6">
      <c r="A29" s="1" t="s">
        <v>74</v>
      </c>
      <c r="B29" s="16"/>
      <c r="C29" s="16"/>
      <c r="D29" s="67">
        <v>0</v>
      </c>
      <c r="E29" s="10"/>
      <c r="F29" s="67">
        <v>0</v>
      </c>
      <c r="G29" s="10"/>
      <c r="H29" s="67">
        <v>0</v>
      </c>
      <c r="I29" s="10"/>
      <c r="J29" s="67">
        <v>0</v>
      </c>
    </row>
    <row r="30" spans="1:10" ht="20.5" customHeight="1" thickBot="1" x14ac:dyDescent="0.7">
      <c r="A30" s="14" t="s">
        <v>75</v>
      </c>
      <c r="B30" s="16"/>
      <c r="C30" s="16"/>
      <c r="D30" s="74">
        <f>D27+D29</f>
        <v>8090</v>
      </c>
      <c r="E30" s="15"/>
      <c r="F30" s="74">
        <f>F27+F29</f>
        <v>30232</v>
      </c>
      <c r="G30" s="15"/>
      <c r="H30" s="74">
        <f>H27+H29</f>
        <v>5446</v>
      </c>
      <c r="I30" s="15"/>
      <c r="J30" s="74">
        <f>J27+J29</f>
        <v>27533</v>
      </c>
    </row>
    <row r="31" spans="1:10" ht="20.5" customHeight="1" thickTop="1" x14ac:dyDescent="0.65">
      <c r="A31" s="14"/>
      <c r="B31" s="16"/>
      <c r="C31" s="16"/>
      <c r="D31" s="13"/>
      <c r="E31" s="4"/>
      <c r="F31" s="13"/>
      <c r="G31" s="4"/>
      <c r="H31" s="13"/>
      <c r="I31" s="4"/>
      <c r="J31" s="13"/>
    </row>
    <row r="32" spans="1:10" ht="23.5" customHeight="1" thickBot="1" x14ac:dyDescent="0.7">
      <c r="A32" s="14" t="s">
        <v>76</v>
      </c>
      <c r="B32" s="16">
        <v>8</v>
      </c>
      <c r="C32" s="16"/>
      <c r="D32" s="75">
        <f>(D27*1000)/680000000</f>
        <v>1.1897058823529412E-2</v>
      </c>
      <c r="E32" s="23"/>
      <c r="F32" s="75">
        <f>(F27*1000)/680000000</f>
        <v>4.4458823529411766E-2</v>
      </c>
      <c r="G32" s="23"/>
      <c r="H32" s="75">
        <f>(H27*1000)/680000000</f>
        <v>8.0088235294117644E-3</v>
      </c>
      <c r="I32" s="23"/>
      <c r="J32" s="75">
        <f>(J27*1000)/680000000</f>
        <v>4.0489705882352942E-2</v>
      </c>
    </row>
    <row r="33" spans="1:10" ht="20.5" customHeight="1" thickTop="1" x14ac:dyDescent="0.65">
      <c r="A33" s="14"/>
      <c r="B33" s="16"/>
      <c r="C33" s="16"/>
      <c r="D33" s="17"/>
      <c r="E33" s="18"/>
      <c r="F33" s="17"/>
      <c r="G33" s="18"/>
      <c r="H33" s="18"/>
      <c r="I33" s="18"/>
      <c r="J33" s="18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3" firstPageNumber="5" orientation="portrait" useFirstPageNumber="1" r:id="rId1"/>
  <headerFooter>
    <oddFooter xml:space="preserve">&amp;L&amp;14หมายเหตุประกอบงบการเงินเป็นส่วนหนึ่งของงบการเงินระหว่างกาลนี้
&amp;15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37"/>
  <sheetViews>
    <sheetView topLeftCell="A25" zoomScale="90" zoomScaleNormal="90" zoomScaleSheetLayoutView="100" workbookViewId="0">
      <selection activeCell="P10" sqref="P10"/>
    </sheetView>
  </sheetViews>
  <sheetFormatPr defaultColWidth="9.09765625" defaultRowHeight="23.25" customHeight="1" x14ac:dyDescent="0.6"/>
  <cols>
    <col min="1" max="1" width="50.8984375" style="1" customWidth="1"/>
    <col min="2" max="2" width="9.09765625" style="2" customWidth="1"/>
    <col min="3" max="3" width="13.69921875" style="3" customWidth="1"/>
    <col min="4" max="4" width="1.69921875" style="3" customWidth="1"/>
    <col min="5" max="5" width="13.69921875" style="3" customWidth="1"/>
    <col min="6" max="6" width="1.69921875" style="3" customWidth="1"/>
    <col min="7" max="7" width="13.69921875" style="3" customWidth="1"/>
    <col min="8" max="8" width="1.69921875" style="3" customWidth="1"/>
    <col min="9" max="9" width="13.69921875" style="3" customWidth="1"/>
    <col min="10" max="10" width="1.69921875" style="3" customWidth="1"/>
    <col min="11" max="11" width="13.69921875" style="3" customWidth="1"/>
    <col min="12" max="12" width="1.3984375" style="3" customWidth="1"/>
    <col min="13" max="16384" width="9.09765625" style="3"/>
  </cols>
  <sheetData>
    <row r="1" spans="1:13" customFormat="1" ht="23.5" customHeight="1" x14ac:dyDescent="0.7">
      <c r="A1" s="32" t="s">
        <v>0</v>
      </c>
      <c r="B1" s="38"/>
    </row>
    <row r="2" spans="1:13" customFormat="1" ht="23.5" customHeight="1" x14ac:dyDescent="0.7">
      <c r="A2" s="32" t="s">
        <v>77</v>
      </c>
      <c r="B2" s="38"/>
    </row>
    <row r="3" spans="1:13" ht="18" customHeight="1" x14ac:dyDescent="0.65">
      <c r="A3" s="90"/>
      <c r="B3" s="90"/>
      <c r="C3" s="90"/>
      <c r="D3" s="90"/>
      <c r="E3" s="14"/>
      <c r="F3" s="14"/>
    </row>
    <row r="4" spans="1:13" ht="20.149999999999999" customHeight="1" x14ac:dyDescent="0.65">
      <c r="C4" s="87" t="s">
        <v>2</v>
      </c>
      <c r="D4" s="87"/>
      <c r="E4" s="87"/>
      <c r="F4" s="87"/>
      <c r="G4" s="87"/>
      <c r="H4" s="87"/>
      <c r="I4" s="87"/>
      <c r="J4" s="87"/>
      <c r="K4" s="87"/>
      <c r="L4" s="4"/>
    </row>
    <row r="5" spans="1:13" ht="20.149999999999999" customHeight="1" x14ac:dyDescent="0.65">
      <c r="B5" s="1"/>
      <c r="D5" s="29"/>
      <c r="F5" s="29"/>
      <c r="G5" s="91" t="s">
        <v>53</v>
      </c>
      <c r="H5" s="91"/>
      <c r="I5" s="91"/>
      <c r="K5" s="29"/>
      <c r="L5" s="29"/>
      <c r="M5" s="29"/>
    </row>
    <row r="6" spans="1:13" ht="20.149999999999999" customHeight="1" x14ac:dyDescent="0.6">
      <c r="B6" s="19"/>
      <c r="C6" s="19" t="s">
        <v>49</v>
      </c>
      <c r="E6" s="19"/>
      <c r="G6" s="19"/>
      <c r="J6" s="19"/>
      <c r="L6" s="19"/>
      <c r="M6" s="19"/>
    </row>
    <row r="7" spans="1:13" ht="20.149999999999999" customHeight="1" x14ac:dyDescent="0.6">
      <c r="B7" s="19"/>
      <c r="C7" s="19" t="s">
        <v>78</v>
      </c>
      <c r="E7" s="19" t="s">
        <v>79</v>
      </c>
      <c r="G7" s="19" t="s">
        <v>80</v>
      </c>
      <c r="H7" s="19"/>
      <c r="I7" s="19" t="s">
        <v>81</v>
      </c>
      <c r="J7" s="19"/>
      <c r="K7" s="19" t="s">
        <v>82</v>
      </c>
      <c r="L7" s="19"/>
      <c r="M7" s="19"/>
    </row>
    <row r="8" spans="1:13" ht="20.149999999999999" customHeight="1" x14ac:dyDescent="0.6">
      <c r="B8" s="16"/>
      <c r="C8" s="19" t="s">
        <v>83</v>
      </c>
      <c r="E8" s="19" t="s">
        <v>84</v>
      </c>
      <c r="G8" s="19" t="s">
        <v>85</v>
      </c>
      <c r="H8" s="19"/>
      <c r="I8" s="19" t="s">
        <v>86</v>
      </c>
      <c r="J8" s="19"/>
      <c r="K8" s="19" t="s">
        <v>87</v>
      </c>
      <c r="L8" s="19"/>
      <c r="M8" s="19"/>
    </row>
    <row r="9" spans="1:13" ht="20.149999999999999" customHeight="1" x14ac:dyDescent="0.65">
      <c r="A9" s="3"/>
      <c r="B9" s="14"/>
      <c r="C9" s="88" t="s">
        <v>11</v>
      </c>
      <c r="D9" s="88"/>
      <c r="E9" s="88"/>
      <c r="F9" s="88"/>
      <c r="G9" s="88"/>
      <c r="H9" s="88"/>
      <c r="I9" s="88"/>
      <c r="J9" s="88"/>
      <c r="K9" s="88"/>
      <c r="L9" s="2"/>
      <c r="M9" s="19"/>
    </row>
    <row r="10" spans="1:13" ht="20.149999999999999" customHeight="1" x14ac:dyDescent="0.65">
      <c r="A10" s="14" t="s">
        <v>88</v>
      </c>
    </row>
    <row r="11" spans="1:13" ht="20.149999999999999" hidden="1" customHeight="1" x14ac:dyDescent="0.65">
      <c r="A11" s="14" t="s">
        <v>99</v>
      </c>
      <c r="C11" s="60">
        <v>340000</v>
      </c>
      <c r="D11" s="20"/>
      <c r="E11" s="60">
        <v>346354</v>
      </c>
      <c r="F11" s="20"/>
      <c r="G11" s="60">
        <v>34000</v>
      </c>
      <c r="H11" s="5"/>
      <c r="I11" s="60">
        <v>189845</v>
      </c>
      <c r="J11" s="5"/>
      <c r="K11" s="60">
        <v>910199</v>
      </c>
    </row>
    <row r="12" spans="1:13" ht="20.149999999999999" hidden="1" customHeight="1" x14ac:dyDescent="0.6">
      <c r="A12" s="1" t="s">
        <v>89</v>
      </c>
      <c r="B12" s="16">
        <v>3</v>
      </c>
      <c r="C12" s="40">
        <v>0</v>
      </c>
      <c r="D12" s="40"/>
      <c r="E12" s="40">
        <v>0</v>
      </c>
      <c r="F12" s="40"/>
      <c r="G12" s="40">
        <v>0</v>
      </c>
      <c r="H12" s="40"/>
      <c r="I12" s="48">
        <v>-11989</v>
      </c>
      <c r="J12" s="42"/>
      <c r="K12" s="86">
        <f>SUM(C12:I12)</f>
        <v>-11989</v>
      </c>
    </row>
    <row r="13" spans="1:13" ht="20.149999999999999" customHeight="1" x14ac:dyDescent="0.65">
      <c r="A13" s="14" t="s">
        <v>90</v>
      </c>
      <c r="C13" s="20">
        <f>SUM(C11:C12)</f>
        <v>340000</v>
      </c>
      <c r="D13" s="25"/>
      <c r="E13" s="20">
        <f>SUM(E11:E12)</f>
        <v>346354</v>
      </c>
      <c r="F13" s="25"/>
      <c r="G13" s="20">
        <f>SUM(G11:G12)</f>
        <v>34000</v>
      </c>
      <c r="H13" s="25"/>
      <c r="I13" s="20">
        <f>SUM(I11:I12)</f>
        <v>177856</v>
      </c>
      <c r="J13" s="25"/>
      <c r="K13" s="20">
        <f>SUM(K11:K12)</f>
        <v>898210</v>
      </c>
    </row>
    <row r="14" spans="1:13" ht="16" customHeight="1" x14ac:dyDescent="0.65">
      <c r="A14" s="14"/>
      <c r="C14" s="5"/>
      <c r="D14" s="5"/>
      <c r="E14" s="5"/>
      <c r="F14" s="5"/>
      <c r="G14" s="5"/>
      <c r="H14" s="5"/>
      <c r="I14" s="5"/>
      <c r="J14" s="5"/>
      <c r="K14" s="5"/>
    </row>
    <row r="15" spans="1:13" ht="20.149999999999999" customHeight="1" x14ac:dyDescent="0.65">
      <c r="A15" s="14" t="s">
        <v>94</v>
      </c>
      <c r="C15" s="25"/>
      <c r="D15" s="25"/>
      <c r="E15" s="25"/>
      <c r="F15" s="25"/>
      <c r="G15" s="25"/>
      <c r="H15" s="5"/>
      <c r="I15" s="5"/>
      <c r="J15" s="5"/>
      <c r="K15" s="5"/>
    </row>
    <row r="16" spans="1:13" ht="20.149999999999999" customHeight="1" x14ac:dyDescent="0.65">
      <c r="A16" s="1" t="s">
        <v>95</v>
      </c>
      <c r="C16" s="10">
        <v>0</v>
      </c>
      <c r="D16" s="21"/>
      <c r="E16" s="10">
        <v>0</v>
      </c>
      <c r="F16" s="21"/>
      <c r="G16" s="10">
        <v>0</v>
      </c>
      <c r="H16" s="5"/>
      <c r="I16" s="59">
        <f>'PL 3M 5'!F30</f>
        <v>30232</v>
      </c>
      <c r="J16" s="5"/>
      <c r="K16" s="59">
        <f>C16+G16+I16+E16</f>
        <v>30232</v>
      </c>
    </row>
    <row r="17" spans="1:11" ht="20.149999999999999" customHeight="1" x14ac:dyDescent="0.65">
      <c r="A17" s="14" t="s">
        <v>96</v>
      </c>
      <c r="C17" s="68">
        <f>SUM(C16:C16)</f>
        <v>0</v>
      </c>
      <c r="D17" s="5"/>
      <c r="E17" s="68">
        <f>SUM(E16:E16)</f>
        <v>0</v>
      </c>
      <c r="F17" s="5"/>
      <c r="G17" s="68">
        <f>SUM(G16:G16)</f>
        <v>0</v>
      </c>
      <c r="H17" s="5"/>
      <c r="I17" s="62">
        <f>SUM(I16:I16)</f>
        <v>30232</v>
      </c>
      <c r="J17" s="5"/>
      <c r="K17" s="62">
        <f>SUM(K16:K16)</f>
        <v>30232</v>
      </c>
    </row>
    <row r="18" spans="1:11" ht="18" customHeight="1" x14ac:dyDescent="0.65">
      <c r="A18" s="14"/>
      <c r="C18" s="25"/>
      <c r="D18" s="5"/>
      <c r="E18" s="25"/>
      <c r="F18" s="5"/>
      <c r="G18" s="25"/>
      <c r="H18" s="5"/>
      <c r="I18" s="25"/>
      <c r="J18" s="5"/>
      <c r="K18" s="25"/>
    </row>
    <row r="19" spans="1:11" ht="20.149999999999999" customHeight="1" thickBot="1" x14ac:dyDescent="0.7">
      <c r="A19" s="14" t="s">
        <v>97</v>
      </c>
      <c r="C19" s="63">
        <f>+C13+C17</f>
        <v>340000</v>
      </c>
      <c r="D19" s="24"/>
      <c r="E19" s="63">
        <f>+E13+E17</f>
        <v>346354</v>
      </c>
      <c r="F19" s="24"/>
      <c r="G19" s="63">
        <f>+G13+G17</f>
        <v>34000</v>
      </c>
      <c r="H19" s="6"/>
      <c r="I19" s="63">
        <f>+I13+I17</f>
        <v>208088</v>
      </c>
      <c r="J19" s="6"/>
      <c r="K19" s="63">
        <f>+K13+K17</f>
        <v>928442</v>
      </c>
    </row>
    <row r="20" spans="1:11" ht="16" customHeight="1" thickTop="1" x14ac:dyDescent="0.6"/>
    <row r="21" spans="1:11" ht="20.149999999999999" customHeight="1" x14ac:dyDescent="0.65">
      <c r="A21" s="14" t="s">
        <v>98</v>
      </c>
    </row>
    <row r="22" spans="1:11" ht="20.149999999999999" hidden="1" customHeight="1" x14ac:dyDescent="0.65">
      <c r="A22" s="14" t="s">
        <v>99</v>
      </c>
      <c r="C22" s="60">
        <v>340000</v>
      </c>
      <c r="D22" s="25"/>
      <c r="E22" s="60">
        <v>346354</v>
      </c>
      <c r="F22" s="25"/>
      <c r="G22" s="60">
        <v>34000</v>
      </c>
      <c r="H22" s="5"/>
      <c r="I22" s="60">
        <f>189844+1</f>
        <v>189845</v>
      </c>
      <c r="J22" s="5"/>
      <c r="K22" s="60">
        <f>C22+G22+I22+E22</f>
        <v>910199</v>
      </c>
    </row>
    <row r="23" spans="1:11" ht="20.149999999999999" hidden="1" customHeight="1" x14ac:dyDescent="0.6">
      <c r="A23" s="1" t="s">
        <v>89</v>
      </c>
      <c r="B23" s="16">
        <v>3</v>
      </c>
      <c r="C23" s="44">
        <v>0</v>
      </c>
      <c r="D23" s="44"/>
      <c r="E23" s="44">
        <v>0</v>
      </c>
      <c r="F23" s="44"/>
      <c r="G23" s="44">
        <v>0</v>
      </c>
      <c r="H23" s="44"/>
      <c r="I23" s="44">
        <v>-11989</v>
      </c>
      <c r="J23" s="44"/>
      <c r="K23" s="44">
        <f>SUM(C23:I23)</f>
        <v>-11989</v>
      </c>
    </row>
    <row r="24" spans="1:11" ht="20.149999999999999" hidden="1" customHeight="1" x14ac:dyDescent="0.65">
      <c r="A24" s="14" t="s">
        <v>100</v>
      </c>
      <c r="C24" s="70">
        <f>SUM(C22:C23)</f>
        <v>340000</v>
      </c>
      <c r="D24" s="25"/>
      <c r="E24" s="70">
        <f>SUM(E22:E23)</f>
        <v>346354</v>
      </c>
      <c r="F24" s="25"/>
      <c r="G24" s="70">
        <f>SUM(G22:G23)</f>
        <v>34000</v>
      </c>
      <c r="H24" s="25"/>
      <c r="I24" s="70">
        <f>SUM(I22:I23)</f>
        <v>177856</v>
      </c>
      <c r="J24" s="25"/>
      <c r="K24" s="70">
        <f>SUM(K22:K23)</f>
        <v>898210</v>
      </c>
    </row>
    <row r="25" spans="1:11" ht="22.5" customHeight="1" x14ac:dyDescent="0.65">
      <c r="A25" s="14" t="s">
        <v>101</v>
      </c>
      <c r="C25" s="60">
        <v>340000</v>
      </c>
      <c r="D25" s="25"/>
      <c r="E25" s="60">
        <v>346354</v>
      </c>
      <c r="F25" s="25"/>
      <c r="G25" s="60">
        <v>34000</v>
      </c>
      <c r="H25" s="5"/>
      <c r="I25" s="60">
        <v>184025</v>
      </c>
      <c r="J25" s="5"/>
      <c r="K25" s="60">
        <f>C25+G25+I25+E25</f>
        <v>904379</v>
      </c>
    </row>
    <row r="26" spans="1:11" ht="16" customHeight="1" x14ac:dyDescent="0.65">
      <c r="A26" s="14"/>
      <c r="C26" s="5"/>
      <c r="D26" s="5"/>
      <c r="E26" s="5"/>
      <c r="F26" s="5"/>
      <c r="G26" s="5"/>
      <c r="H26" s="5"/>
      <c r="I26" s="5"/>
      <c r="J26" s="5"/>
      <c r="K26" s="5"/>
    </row>
    <row r="27" spans="1:11" ht="20.149999999999999" hidden="1" customHeight="1" x14ac:dyDescent="0.65">
      <c r="A27" s="14" t="s">
        <v>91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ht="20.149999999999999" hidden="1" customHeight="1" x14ac:dyDescent="0.65">
      <c r="A28" s="1" t="s">
        <v>92</v>
      </c>
      <c r="B28" s="16">
        <v>9</v>
      </c>
      <c r="C28" s="12"/>
      <c r="D28" s="21"/>
      <c r="E28" s="12"/>
      <c r="F28" s="21"/>
      <c r="G28" s="69"/>
      <c r="H28" s="5"/>
      <c r="I28" s="69">
        <v>0</v>
      </c>
      <c r="J28" s="5"/>
      <c r="K28" s="69">
        <f>C28+G28+I28+E28</f>
        <v>0</v>
      </c>
    </row>
    <row r="29" spans="1:11" ht="20.149999999999999" hidden="1" customHeight="1" x14ac:dyDescent="0.65">
      <c r="A29" s="14" t="s">
        <v>93</v>
      </c>
      <c r="C29" s="70">
        <f>+C28</f>
        <v>0</v>
      </c>
      <c r="D29" s="25"/>
      <c r="E29" s="70">
        <f>+E28</f>
        <v>0</v>
      </c>
      <c r="F29" s="25"/>
      <c r="G29" s="70">
        <f>+G28</f>
        <v>0</v>
      </c>
      <c r="H29" s="25"/>
      <c r="I29" s="70">
        <f>+I28</f>
        <v>0</v>
      </c>
      <c r="J29" s="25"/>
      <c r="K29" s="70">
        <f>+K28</f>
        <v>0</v>
      </c>
    </row>
    <row r="30" spans="1:11" ht="16" hidden="1" customHeight="1" x14ac:dyDescent="0.65">
      <c r="A30" s="14"/>
      <c r="C30" s="5"/>
      <c r="D30" s="5"/>
      <c r="E30" s="5"/>
      <c r="F30" s="5"/>
      <c r="G30" s="5"/>
      <c r="H30" s="5"/>
      <c r="I30" s="5"/>
      <c r="J30" s="5"/>
      <c r="K30" s="5"/>
    </row>
    <row r="31" spans="1:11" ht="20.149999999999999" customHeight="1" x14ac:dyDescent="0.65">
      <c r="A31" s="14" t="s">
        <v>94</v>
      </c>
      <c r="C31" s="25"/>
      <c r="D31" s="25"/>
      <c r="E31" s="25"/>
      <c r="F31" s="25"/>
      <c r="G31" s="25"/>
      <c r="H31" s="5"/>
      <c r="I31" s="25"/>
      <c r="J31" s="5"/>
      <c r="K31" s="25"/>
    </row>
    <row r="32" spans="1:11" ht="20.149999999999999" customHeight="1" x14ac:dyDescent="0.65">
      <c r="A32" s="1" t="s">
        <v>95</v>
      </c>
      <c r="C32" s="10">
        <v>0</v>
      </c>
      <c r="D32" s="21"/>
      <c r="E32" s="10">
        <v>0</v>
      </c>
      <c r="F32" s="21"/>
      <c r="G32" s="10">
        <v>0</v>
      </c>
      <c r="H32" s="5"/>
      <c r="I32" s="12">
        <f>'PL 3M 5'!D30</f>
        <v>8090</v>
      </c>
      <c r="J32" s="25"/>
      <c r="K32" s="12">
        <f>C32+G32+I32+E32</f>
        <v>8090</v>
      </c>
    </row>
    <row r="33" spans="1:13" ht="20.149999999999999" customHeight="1" x14ac:dyDescent="0.65">
      <c r="A33" s="14" t="s">
        <v>96</v>
      </c>
      <c r="C33" s="68">
        <f>SUM(C32:C32)</f>
        <v>0</v>
      </c>
      <c r="D33" s="5"/>
      <c r="E33" s="68">
        <f>SUM(E32:E32)</f>
        <v>0</v>
      </c>
      <c r="F33" s="5"/>
      <c r="G33" s="68">
        <f>SUM(G32:G32)</f>
        <v>0</v>
      </c>
      <c r="H33" s="5"/>
      <c r="I33" s="70">
        <f>SUM(I32:I32)</f>
        <v>8090</v>
      </c>
      <c r="J33" s="25"/>
      <c r="K33" s="70">
        <f>SUM(K32:K32)</f>
        <v>8090</v>
      </c>
      <c r="M33" s="22"/>
    </row>
    <row r="34" spans="1:13" ht="18" customHeight="1" x14ac:dyDescent="0.65">
      <c r="A34" s="14"/>
      <c r="C34" s="5"/>
      <c r="D34" s="5"/>
      <c r="E34" s="5"/>
      <c r="F34" s="5"/>
      <c r="G34" s="5"/>
      <c r="H34" s="5"/>
      <c r="I34" s="5"/>
      <c r="J34" s="5"/>
      <c r="K34" s="5"/>
    </row>
    <row r="35" spans="1:13" ht="20.149999999999999" customHeight="1" thickBot="1" x14ac:dyDescent="0.7">
      <c r="A35" s="14" t="s">
        <v>102</v>
      </c>
      <c r="C35" s="63">
        <f>C25+C33+C29</f>
        <v>340000</v>
      </c>
      <c r="D35" s="24"/>
      <c r="E35" s="63">
        <f>E25+E33+E29</f>
        <v>346354</v>
      </c>
      <c r="F35" s="24"/>
      <c r="G35" s="63">
        <f>G25+G33+G29</f>
        <v>34000</v>
      </c>
      <c r="H35" s="6"/>
      <c r="I35" s="63">
        <f>I25+I33+I29</f>
        <v>192115</v>
      </c>
      <c r="J35" s="6"/>
      <c r="K35" s="63">
        <f>K25+K33+K29</f>
        <v>912469</v>
      </c>
    </row>
    <row r="36" spans="1:13" ht="20.149999999999999" customHeight="1" thickTop="1" x14ac:dyDescent="0.6">
      <c r="K36" s="53"/>
    </row>
    <row r="37" spans="1:13" ht="23.25" customHeight="1" x14ac:dyDescent="0.6">
      <c r="I37" s="22">
        <f>I35-'BS-4'!D38</f>
        <v>0</v>
      </c>
      <c r="K37" s="22">
        <f>K35-'BS-4'!D39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3" firstPageNumber="6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
&amp;15
&amp;C&amp;14&amp;P
&amp;R
</oddFooter>
  </headerFooter>
  <ignoredErrors>
    <ignoredError sqref="K12 K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M42"/>
  <sheetViews>
    <sheetView topLeftCell="A71" zoomScale="90" zoomScaleNormal="90" zoomScaleSheetLayoutView="100" workbookViewId="0">
      <selection activeCell="D72" sqref="D72"/>
    </sheetView>
  </sheetViews>
  <sheetFormatPr defaultColWidth="9.09765625" defaultRowHeight="23.25" customHeight="1" x14ac:dyDescent="0.6"/>
  <cols>
    <col min="1" max="1" width="50.8984375" style="1" customWidth="1"/>
    <col min="2" max="2" width="9.09765625" style="2" customWidth="1"/>
    <col min="3" max="3" width="13.69921875" style="3" customWidth="1"/>
    <col min="4" max="4" width="1.69921875" style="3" customWidth="1"/>
    <col min="5" max="5" width="13.69921875" style="3" customWidth="1"/>
    <col min="6" max="6" width="1.69921875" style="3" customWidth="1"/>
    <col min="7" max="7" width="13.69921875" style="3" customWidth="1"/>
    <col min="8" max="8" width="1.69921875" style="3" customWidth="1"/>
    <col min="9" max="9" width="13.69921875" style="3" customWidth="1"/>
    <col min="10" max="10" width="1.69921875" style="3" customWidth="1"/>
    <col min="11" max="11" width="13.69921875" style="3" customWidth="1"/>
    <col min="12" max="12" width="1.3984375" style="3" customWidth="1"/>
    <col min="13" max="16384" width="9.09765625" style="3"/>
  </cols>
  <sheetData>
    <row r="1" spans="1:13" customFormat="1" ht="22" x14ac:dyDescent="0.7">
      <c r="A1" s="32" t="s">
        <v>0</v>
      </c>
      <c r="B1" s="38"/>
    </row>
    <row r="2" spans="1:13" customFormat="1" ht="22" x14ac:dyDescent="0.7">
      <c r="A2" s="32" t="s">
        <v>77</v>
      </c>
      <c r="B2" s="38"/>
    </row>
    <row r="3" spans="1:13" ht="20.5" customHeight="1" x14ac:dyDescent="0.65">
      <c r="A3" s="90"/>
      <c r="B3" s="90"/>
      <c r="C3" s="90"/>
      <c r="D3" s="90"/>
      <c r="E3" s="14"/>
      <c r="F3" s="14"/>
    </row>
    <row r="4" spans="1:13" ht="20.5" customHeight="1" x14ac:dyDescent="0.65">
      <c r="C4" s="87" t="s">
        <v>3</v>
      </c>
      <c r="D4" s="87"/>
      <c r="E4" s="87"/>
      <c r="F4" s="87"/>
      <c r="G4" s="87"/>
      <c r="H4" s="87"/>
      <c r="I4" s="87"/>
      <c r="J4" s="87"/>
      <c r="K4" s="87"/>
      <c r="L4" s="4"/>
    </row>
    <row r="5" spans="1:13" ht="20.5" customHeight="1" x14ac:dyDescent="0.65">
      <c r="B5" s="1"/>
      <c r="D5" s="29"/>
      <c r="F5" s="29"/>
      <c r="G5" s="91" t="s">
        <v>53</v>
      </c>
      <c r="H5" s="91"/>
      <c r="I5" s="91"/>
      <c r="K5" s="29"/>
      <c r="L5" s="29"/>
      <c r="M5" s="29"/>
    </row>
    <row r="6" spans="1:13" ht="20.5" customHeight="1" x14ac:dyDescent="0.6">
      <c r="B6" s="19"/>
      <c r="C6" s="19" t="s">
        <v>49</v>
      </c>
      <c r="E6" s="19"/>
      <c r="G6" s="19"/>
      <c r="J6" s="19"/>
      <c r="L6" s="19"/>
      <c r="M6" s="19"/>
    </row>
    <row r="7" spans="1:13" ht="20.5" customHeight="1" x14ac:dyDescent="0.6">
      <c r="B7" s="19"/>
      <c r="C7" s="19" t="s">
        <v>78</v>
      </c>
      <c r="E7" s="19" t="s">
        <v>79</v>
      </c>
      <c r="G7" s="19" t="s">
        <v>80</v>
      </c>
      <c r="H7" s="19"/>
      <c r="I7" s="19" t="s">
        <v>81</v>
      </c>
      <c r="J7" s="19"/>
      <c r="K7" s="19" t="s">
        <v>82</v>
      </c>
      <c r="L7" s="19"/>
      <c r="M7" s="19"/>
    </row>
    <row r="8" spans="1:13" ht="20.5" customHeight="1" x14ac:dyDescent="0.6">
      <c r="B8" s="16"/>
      <c r="C8" s="19" t="s">
        <v>83</v>
      </c>
      <c r="E8" s="19" t="s">
        <v>84</v>
      </c>
      <c r="G8" s="19" t="s">
        <v>85</v>
      </c>
      <c r="H8" s="19"/>
      <c r="I8" s="19" t="s">
        <v>86</v>
      </c>
      <c r="J8" s="19"/>
      <c r="K8" s="19" t="s">
        <v>87</v>
      </c>
      <c r="L8" s="19"/>
      <c r="M8" s="19"/>
    </row>
    <row r="9" spans="1:13" ht="20.5" customHeight="1" x14ac:dyDescent="0.65">
      <c r="A9" s="3"/>
      <c r="B9" s="14"/>
      <c r="C9" s="88" t="s">
        <v>11</v>
      </c>
      <c r="D9" s="88"/>
      <c r="E9" s="88"/>
      <c r="F9" s="88"/>
      <c r="G9" s="88"/>
      <c r="H9" s="88"/>
      <c r="I9" s="88"/>
      <c r="J9" s="88"/>
      <c r="K9" s="88"/>
      <c r="L9" s="2"/>
      <c r="M9" s="19"/>
    </row>
    <row r="10" spans="1:13" ht="23.15" customHeight="1" x14ac:dyDescent="0.65">
      <c r="A10" s="14" t="s">
        <v>88</v>
      </c>
    </row>
    <row r="11" spans="1:13" ht="23.25" hidden="1" customHeight="1" x14ac:dyDescent="0.65">
      <c r="A11" s="14" t="s">
        <v>99</v>
      </c>
      <c r="C11" s="20">
        <v>340000</v>
      </c>
      <c r="D11" s="20"/>
      <c r="E11" s="20">
        <v>346354</v>
      </c>
      <c r="F11" s="20"/>
      <c r="G11" s="20">
        <v>34000</v>
      </c>
      <c r="H11" s="5"/>
      <c r="I11" s="20">
        <v>136315</v>
      </c>
      <c r="J11" s="5"/>
      <c r="K11" s="60">
        <f>C11+G11+I11+E11</f>
        <v>856669</v>
      </c>
    </row>
    <row r="12" spans="1:13" ht="23.25" hidden="1" customHeight="1" x14ac:dyDescent="0.6">
      <c r="A12" s="1" t="s">
        <v>89</v>
      </c>
      <c r="B12" s="16">
        <v>3</v>
      </c>
      <c r="C12" s="40">
        <v>0</v>
      </c>
      <c r="D12" s="40"/>
      <c r="E12" s="40">
        <v>0</v>
      </c>
      <c r="F12" s="40"/>
      <c r="G12" s="40">
        <v>0</v>
      </c>
      <c r="H12" s="40"/>
      <c r="I12" s="48">
        <v>-2539</v>
      </c>
      <c r="J12" s="42"/>
      <c r="K12" s="48">
        <f>SUM(C12:I12)</f>
        <v>-2539</v>
      </c>
    </row>
    <row r="13" spans="1:13" ht="23.25" customHeight="1" x14ac:dyDescent="0.65">
      <c r="A13" s="14" t="s">
        <v>90</v>
      </c>
      <c r="C13" s="20">
        <f>SUM(C11:C12)</f>
        <v>340000</v>
      </c>
      <c r="D13" s="25"/>
      <c r="E13" s="20">
        <f>SUM(E11:E12)</f>
        <v>346354</v>
      </c>
      <c r="F13" s="25"/>
      <c r="G13" s="20">
        <f>SUM(G11:G12)</f>
        <v>34000</v>
      </c>
      <c r="H13" s="25"/>
      <c r="I13" s="20">
        <f>SUM(I11:I12)</f>
        <v>133776</v>
      </c>
      <c r="J13" s="25"/>
      <c r="K13" s="20">
        <f>SUM(K11:K12)</f>
        <v>854130</v>
      </c>
    </row>
    <row r="14" spans="1:13" ht="23.25" hidden="1" customHeight="1" x14ac:dyDescent="0.65">
      <c r="A14" s="14" t="s">
        <v>90</v>
      </c>
      <c r="C14" s="60">
        <v>340000</v>
      </c>
      <c r="D14" s="20"/>
      <c r="E14" s="60">
        <v>346354</v>
      </c>
      <c r="F14" s="20"/>
      <c r="G14" s="60">
        <v>34000</v>
      </c>
      <c r="H14" s="5"/>
      <c r="I14" s="60">
        <v>136315</v>
      </c>
      <c r="J14" s="5"/>
      <c r="K14" s="60">
        <f>+I14+G14+E14+C14</f>
        <v>856669</v>
      </c>
    </row>
    <row r="15" spans="1:13" ht="16" hidden="1" customHeight="1" x14ac:dyDescent="0.65">
      <c r="A15" s="14"/>
      <c r="C15" s="25"/>
      <c r="D15" s="5"/>
      <c r="E15" s="25"/>
      <c r="F15" s="5"/>
      <c r="G15" s="25"/>
      <c r="H15" s="5"/>
      <c r="I15" s="25"/>
      <c r="J15" s="5"/>
      <c r="K15" s="25"/>
    </row>
    <row r="16" spans="1:13" ht="23.25" hidden="1" customHeight="1" x14ac:dyDescent="0.65">
      <c r="A16" s="14" t="s">
        <v>91</v>
      </c>
      <c r="C16" s="25"/>
      <c r="D16" s="5"/>
      <c r="E16" s="25"/>
      <c r="F16" s="5"/>
      <c r="G16" s="25"/>
      <c r="H16" s="5"/>
      <c r="I16" s="25"/>
      <c r="J16" s="5"/>
      <c r="K16" s="25"/>
    </row>
    <row r="17" spans="1:11" ht="23.25" hidden="1" customHeight="1" x14ac:dyDescent="0.65">
      <c r="A17" s="1" t="s">
        <v>92</v>
      </c>
      <c r="B17" s="16">
        <v>10</v>
      </c>
      <c r="C17" s="12"/>
      <c r="D17" s="21"/>
      <c r="E17" s="12"/>
      <c r="F17" s="21"/>
      <c r="G17" s="69"/>
      <c r="H17" s="5"/>
      <c r="I17" s="69"/>
      <c r="J17" s="5"/>
      <c r="K17" s="24">
        <f>C17+G17+I17+E17</f>
        <v>0</v>
      </c>
    </row>
    <row r="18" spans="1:11" ht="23.25" hidden="1" customHeight="1" x14ac:dyDescent="0.65">
      <c r="A18" s="14" t="s">
        <v>93</v>
      </c>
      <c r="C18" s="70">
        <f>+C17</f>
        <v>0</v>
      </c>
      <c r="D18" s="25"/>
      <c r="E18" s="70">
        <f>+E17</f>
        <v>0</v>
      </c>
      <c r="F18" s="25"/>
      <c r="G18" s="70">
        <f>+G17</f>
        <v>0</v>
      </c>
      <c r="H18" s="25"/>
      <c r="I18" s="70">
        <f>+I17</f>
        <v>0</v>
      </c>
      <c r="J18" s="25"/>
      <c r="K18" s="70">
        <f>+K17</f>
        <v>0</v>
      </c>
    </row>
    <row r="19" spans="1:11" ht="16" customHeight="1" x14ac:dyDescent="0.65">
      <c r="A19" s="14"/>
      <c r="C19" s="25"/>
      <c r="D19" s="5"/>
      <c r="E19" s="25"/>
      <c r="F19" s="5"/>
      <c r="G19" s="25"/>
      <c r="H19" s="5"/>
      <c r="I19" s="25"/>
      <c r="J19" s="5"/>
      <c r="K19" s="25"/>
    </row>
    <row r="20" spans="1:11" ht="23.25" customHeight="1" x14ac:dyDescent="0.65">
      <c r="A20" s="14" t="s">
        <v>94</v>
      </c>
      <c r="C20" s="25"/>
      <c r="D20" s="25"/>
      <c r="E20" s="25"/>
      <c r="F20" s="25"/>
      <c r="G20" s="25"/>
      <c r="H20" s="5"/>
      <c r="I20" s="25"/>
      <c r="J20" s="5"/>
      <c r="K20" s="25"/>
    </row>
    <row r="21" spans="1:11" ht="23.25" customHeight="1" x14ac:dyDescent="0.65">
      <c r="A21" s="1" t="s">
        <v>95</v>
      </c>
      <c r="C21" s="10">
        <v>0</v>
      </c>
      <c r="D21" s="21"/>
      <c r="E21" s="10">
        <v>0</v>
      </c>
      <c r="F21" s="21"/>
      <c r="G21" s="10">
        <v>0</v>
      </c>
      <c r="H21" s="5"/>
      <c r="I21" s="59">
        <f>'PL 3M 5'!J30</f>
        <v>27533</v>
      </c>
      <c r="J21" s="5"/>
      <c r="K21" s="59">
        <f>C21+G21+I21+E21</f>
        <v>27533</v>
      </c>
    </row>
    <row r="22" spans="1:11" ht="23.25" customHeight="1" x14ac:dyDescent="0.65">
      <c r="A22" s="14" t="s">
        <v>96</v>
      </c>
      <c r="C22" s="68">
        <f>SUM(C21:C21)</f>
        <v>0</v>
      </c>
      <c r="D22" s="5"/>
      <c r="E22" s="68">
        <f>SUM(E21:E21)</f>
        <v>0</v>
      </c>
      <c r="F22" s="5"/>
      <c r="G22" s="68">
        <f>SUM(G21:G21)</f>
        <v>0</v>
      </c>
      <c r="H22" s="5"/>
      <c r="I22" s="62">
        <f>SUM(I21:I21)</f>
        <v>27533</v>
      </c>
      <c r="J22" s="5"/>
      <c r="K22" s="62">
        <f>SUM(K21:K21)</f>
        <v>27533</v>
      </c>
    </row>
    <row r="23" spans="1:11" ht="16" customHeight="1" x14ac:dyDescent="0.65">
      <c r="A23" s="14"/>
      <c r="C23" s="25"/>
      <c r="D23" s="5"/>
      <c r="E23" s="25"/>
      <c r="F23" s="5"/>
      <c r="G23" s="25"/>
      <c r="H23" s="5"/>
      <c r="I23" s="25"/>
      <c r="J23" s="5"/>
      <c r="K23" s="25"/>
    </row>
    <row r="24" spans="1:11" ht="23.25" customHeight="1" thickBot="1" x14ac:dyDescent="0.7">
      <c r="A24" s="14" t="s">
        <v>97</v>
      </c>
      <c r="C24" s="63">
        <f>SUM(C13,C22,C18)</f>
        <v>340000</v>
      </c>
      <c r="D24" s="24"/>
      <c r="E24" s="63">
        <f>SUM(E13,E22,E18)</f>
        <v>346354</v>
      </c>
      <c r="F24" s="24"/>
      <c r="G24" s="63">
        <f>SUM(G13,G22,G18)</f>
        <v>34000</v>
      </c>
      <c r="H24" s="6"/>
      <c r="I24" s="63">
        <f>SUM(I13,I22,I18)</f>
        <v>161309</v>
      </c>
      <c r="J24" s="6"/>
      <c r="K24" s="63">
        <f>SUM(K13,K22,K18)</f>
        <v>881663</v>
      </c>
    </row>
    <row r="25" spans="1:11" ht="16" customHeight="1" thickTop="1" x14ac:dyDescent="0.6"/>
    <row r="26" spans="1:11" ht="23.25" customHeight="1" x14ac:dyDescent="0.65">
      <c r="A26" s="14" t="s">
        <v>98</v>
      </c>
    </row>
    <row r="27" spans="1:11" ht="23.25" hidden="1" customHeight="1" x14ac:dyDescent="0.65">
      <c r="A27" s="14" t="s">
        <v>99</v>
      </c>
      <c r="C27" s="60">
        <v>340000</v>
      </c>
      <c r="D27" s="20"/>
      <c r="E27" s="60">
        <v>346354</v>
      </c>
      <c r="F27" s="20"/>
      <c r="G27" s="60">
        <v>34000</v>
      </c>
      <c r="H27" s="5"/>
      <c r="I27" s="60">
        <v>136315</v>
      </c>
      <c r="J27" s="5"/>
      <c r="K27" s="60">
        <f>+I27+G27+E27+C27</f>
        <v>856669</v>
      </c>
    </row>
    <row r="28" spans="1:11" ht="23.25" hidden="1" customHeight="1" x14ac:dyDescent="0.6">
      <c r="A28" s="1" t="s">
        <v>89</v>
      </c>
      <c r="B28" s="16">
        <v>3</v>
      </c>
      <c r="C28" s="40">
        <v>0</v>
      </c>
      <c r="D28" s="40"/>
      <c r="E28" s="40">
        <v>0</v>
      </c>
      <c r="F28" s="40"/>
      <c r="G28" s="40">
        <v>0</v>
      </c>
      <c r="H28" s="40"/>
      <c r="I28" s="44">
        <v>-2539</v>
      </c>
      <c r="J28" s="40"/>
      <c r="K28" s="44">
        <f>SUM(C28:I28)</f>
        <v>-2539</v>
      </c>
    </row>
    <row r="29" spans="1:11" ht="23.25" hidden="1" customHeight="1" x14ac:dyDescent="0.65">
      <c r="A29" s="14" t="s">
        <v>100</v>
      </c>
      <c r="C29" s="70">
        <f>SUM(C27:C28)</f>
        <v>340000</v>
      </c>
      <c r="D29" s="25"/>
      <c r="E29" s="70">
        <f>SUM(E27:E28)</f>
        <v>346354</v>
      </c>
      <c r="F29" s="25"/>
      <c r="G29" s="70">
        <f>SUM(G27:G28)</f>
        <v>34000</v>
      </c>
      <c r="H29" s="25"/>
      <c r="I29" s="70">
        <f>SUM(I27:I28)</f>
        <v>133776</v>
      </c>
      <c r="J29" s="25"/>
      <c r="K29" s="70">
        <f>SUM(K27:K28)</f>
        <v>854130</v>
      </c>
    </row>
    <row r="30" spans="1:11" ht="23.25" customHeight="1" x14ac:dyDescent="0.65">
      <c r="A30" s="14" t="s">
        <v>101</v>
      </c>
      <c r="C30" s="60">
        <v>340000</v>
      </c>
      <c r="D30" s="20"/>
      <c r="E30" s="60">
        <v>346354</v>
      </c>
      <c r="F30" s="20"/>
      <c r="G30" s="60">
        <v>34000</v>
      </c>
      <c r="H30" s="5"/>
      <c r="I30" s="60">
        <v>132501</v>
      </c>
      <c r="J30" s="5"/>
      <c r="K30" s="60">
        <f>+I30+G30+E30+C30</f>
        <v>852855</v>
      </c>
    </row>
    <row r="31" spans="1:11" ht="16" hidden="1" customHeight="1" x14ac:dyDescent="0.65">
      <c r="A31" s="14"/>
      <c r="C31" s="25"/>
      <c r="D31" s="5"/>
      <c r="E31" s="25"/>
      <c r="F31" s="5"/>
      <c r="G31" s="25"/>
      <c r="H31" s="5"/>
      <c r="I31" s="25"/>
      <c r="J31" s="5"/>
      <c r="K31" s="25"/>
    </row>
    <row r="32" spans="1:11" ht="23.25" hidden="1" customHeight="1" x14ac:dyDescent="0.65">
      <c r="A32" s="14" t="s">
        <v>91</v>
      </c>
      <c r="C32" s="25"/>
      <c r="D32" s="5"/>
      <c r="E32" s="25"/>
      <c r="F32" s="5"/>
      <c r="G32" s="25"/>
      <c r="H32" s="5"/>
      <c r="I32" s="25"/>
      <c r="J32" s="5"/>
      <c r="K32" s="25"/>
    </row>
    <row r="33" spans="1:13" ht="23.25" hidden="1" customHeight="1" x14ac:dyDescent="0.65">
      <c r="A33" s="1" t="s">
        <v>92</v>
      </c>
      <c r="B33" s="16">
        <v>9</v>
      </c>
      <c r="C33" s="12"/>
      <c r="D33" s="21"/>
      <c r="E33" s="12"/>
      <c r="F33" s="21"/>
      <c r="G33" s="69"/>
      <c r="H33" s="5"/>
      <c r="I33" s="69">
        <v>0</v>
      </c>
      <c r="J33" s="5"/>
      <c r="K33" s="24">
        <f>C33+G33+I33+E33</f>
        <v>0</v>
      </c>
    </row>
    <row r="34" spans="1:13" ht="23.25" hidden="1" customHeight="1" x14ac:dyDescent="0.65">
      <c r="A34" s="14" t="s">
        <v>93</v>
      </c>
      <c r="C34" s="70">
        <f>+C33</f>
        <v>0</v>
      </c>
      <c r="D34" s="25"/>
      <c r="E34" s="70">
        <f>+E33</f>
        <v>0</v>
      </c>
      <c r="F34" s="25"/>
      <c r="G34" s="70">
        <f>+G33</f>
        <v>0</v>
      </c>
      <c r="H34" s="25"/>
      <c r="I34" s="70">
        <f>+I33</f>
        <v>0</v>
      </c>
      <c r="J34" s="25"/>
      <c r="K34" s="70">
        <f>+K33</f>
        <v>0</v>
      </c>
    </row>
    <row r="35" spans="1:13" ht="16" customHeight="1" x14ac:dyDescent="0.65">
      <c r="A35" s="14"/>
      <c r="C35" s="5"/>
      <c r="D35" s="5"/>
      <c r="E35" s="5"/>
      <c r="F35" s="5"/>
      <c r="G35" s="5"/>
      <c r="H35" s="5"/>
      <c r="I35" s="5"/>
      <c r="J35" s="5"/>
      <c r="K35" s="5"/>
    </row>
    <row r="36" spans="1:13" ht="23.25" customHeight="1" x14ac:dyDescent="0.65">
      <c r="A36" s="14" t="s">
        <v>94</v>
      </c>
      <c r="C36" s="25"/>
      <c r="D36" s="25"/>
      <c r="E36" s="25"/>
      <c r="F36" s="25"/>
      <c r="G36" s="25"/>
      <c r="H36" s="5"/>
      <c r="I36" s="25"/>
      <c r="J36" s="5"/>
      <c r="K36" s="25"/>
    </row>
    <row r="37" spans="1:13" ht="23.25" customHeight="1" x14ac:dyDescent="0.65">
      <c r="A37" s="1" t="s">
        <v>95</v>
      </c>
      <c r="C37" s="10">
        <v>0</v>
      </c>
      <c r="D37" s="21"/>
      <c r="E37" s="10">
        <v>0</v>
      </c>
      <c r="F37" s="21"/>
      <c r="G37" s="10">
        <v>0</v>
      </c>
      <c r="H37" s="5"/>
      <c r="I37" s="12">
        <f>'PL 3M 5'!H30</f>
        <v>5446</v>
      </c>
      <c r="J37" s="25"/>
      <c r="K37" s="12">
        <f>C37+G37+I37+E37</f>
        <v>5446</v>
      </c>
    </row>
    <row r="38" spans="1:13" ht="23.25" customHeight="1" x14ac:dyDescent="0.65">
      <c r="A38" s="14" t="s">
        <v>96</v>
      </c>
      <c r="C38" s="68">
        <f>SUM(C37:C37)</f>
        <v>0</v>
      </c>
      <c r="D38" s="5"/>
      <c r="E38" s="68">
        <f>SUM(E37:E37)</f>
        <v>0</v>
      </c>
      <c r="F38" s="5"/>
      <c r="G38" s="68">
        <f>SUM(G37:G37)</f>
        <v>0</v>
      </c>
      <c r="H38" s="5"/>
      <c r="I38" s="70">
        <f>SUM(I37:I37)</f>
        <v>5446</v>
      </c>
      <c r="J38" s="25"/>
      <c r="K38" s="70">
        <f>SUM(K37:K37)</f>
        <v>5446</v>
      </c>
      <c r="M38" s="22"/>
    </row>
    <row r="39" spans="1:13" ht="16" customHeight="1" x14ac:dyDescent="0.65">
      <c r="A39" s="14"/>
      <c r="C39" s="5"/>
      <c r="D39" s="5"/>
      <c r="E39" s="5"/>
      <c r="F39" s="5"/>
      <c r="G39" s="5"/>
      <c r="H39" s="5"/>
      <c r="I39" s="5"/>
      <c r="J39" s="5"/>
      <c r="K39" s="5"/>
    </row>
    <row r="40" spans="1:13" ht="23.25" customHeight="1" thickBot="1" x14ac:dyDescent="0.7">
      <c r="A40" s="14" t="s">
        <v>102</v>
      </c>
      <c r="C40" s="63">
        <f>C34+C30+C38</f>
        <v>340000</v>
      </c>
      <c r="D40" s="24"/>
      <c r="E40" s="63">
        <f>E34+E30+E38</f>
        <v>346354</v>
      </c>
      <c r="F40" s="24"/>
      <c r="G40" s="63">
        <f>G34+G30+G38</f>
        <v>34000</v>
      </c>
      <c r="H40" s="6"/>
      <c r="I40" s="63">
        <f>I34+I30+I38</f>
        <v>137947</v>
      </c>
      <c r="J40" s="6"/>
      <c r="K40" s="63">
        <f>K34+K30+K38</f>
        <v>858301</v>
      </c>
    </row>
    <row r="41" spans="1:13" ht="23.25" customHeight="1" thickTop="1" x14ac:dyDescent="0.6">
      <c r="K41" s="53"/>
    </row>
    <row r="42" spans="1:13" ht="23.25" customHeight="1" x14ac:dyDescent="0.6">
      <c r="I42" s="22">
        <f>I40-'BS-4'!J38</f>
        <v>0</v>
      </c>
      <c r="K42" s="22">
        <f>K40-'BS-4'!J39</f>
        <v>0</v>
      </c>
    </row>
  </sheetData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7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ignoredErrors>
    <ignoredError sqref="K12 K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L72"/>
  <sheetViews>
    <sheetView topLeftCell="A62" zoomScale="90" zoomScaleNormal="90" zoomScaleSheetLayoutView="90" workbookViewId="0">
      <selection activeCell="L63" sqref="L63"/>
    </sheetView>
  </sheetViews>
  <sheetFormatPr defaultColWidth="35" defaultRowHeight="23.25" customHeight="1" x14ac:dyDescent="0.6"/>
  <cols>
    <col min="1" max="1" width="60" style="3" customWidth="1"/>
    <col min="2" max="2" width="12.09765625" style="3" customWidth="1"/>
    <col min="3" max="3" width="1.3984375" style="3" customWidth="1"/>
    <col min="4" max="4" width="12.09765625" style="50" customWidth="1"/>
    <col min="5" max="5" width="1.3984375" style="3" customWidth="1"/>
    <col min="6" max="6" width="12.09765625" style="50" customWidth="1"/>
    <col min="7" max="7" width="1.3984375" style="3" customWidth="1"/>
    <col min="8" max="8" width="12.09765625" style="3" customWidth="1"/>
    <col min="9" max="9" width="1.3984375" style="3" customWidth="1"/>
    <col min="10" max="10" width="12.09765625" style="3" customWidth="1"/>
    <col min="11" max="16384" width="35" style="3"/>
  </cols>
  <sheetData>
    <row r="1" spans="1:12" customFormat="1" ht="22" customHeight="1" x14ac:dyDescent="0.7">
      <c r="A1" s="32" t="s">
        <v>0</v>
      </c>
      <c r="B1" s="32"/>
      <c r="D1" s="49"/>
      <c r="F1" s="49"/>
    </row>
    <row r="2" spans="1:12" customFormat="1" ht="22" customHeight="1" x14ac:dyDescent="0.7">
      <c r="A2" s="37" t="s">
        <v>103</v>
      </c>
      <c r="B2" s="37"/>
      <c r="D2" s="49"/>
      <c r="F2" s="49"/>
    </row>
    <row r="3" spans="1:12" ht="22" customHeight="1" x14ac:dyDescent="0.65">
      <c r="A3" s="4"/>
      <c r="B3" s="4"/>
    </row>
    <row r="4" spans="1:12" ht="22" customHeight="1" x14ac:dyDescent="0.65">
      <c r="D4" s="87" t="s">
        <v>2</v>
      </c>
      <c r="E4" s="87"/>
      <c r="F4" s="87"/>
      <c r="G4" s="29"/>
      <c r="H4" s="87" t="s">
        <v>3</v>
      </c>
      <c r="I4" s="87"/>
      <c r="J4" s="87"/>
    </row>
    <row r="5" spans="1:12" ht="22" customHeight="1" x14ac:dyDescent="0.65">
      <c r="D5" s="89" t="s">
        <v>104</v>
      </c>
      <c r="E5" s="89"/>
      <c r="F5" s="89"/>
      <c r="G5" s="29"/>
      <c r="H5" s="89" t="s">
        <v>104</v>
      </c>
      <c r="I5" s="89"/>
      <c r="J5" s="89"/>
    </row>
    <row r="6" spans="1:12" ht="22" customHeight="1" x14ac:dyDescent="0.65">
      <c r="D6" s="89" t="s">
        <v>59</v>
      </c>
      <c r="E6" s="89"/>
      <c r="F6" s="89"/>
      <c r="G6" s="29"/>
      <c r="H6" s="89" t="s">
        <v>59</v>
      </c>
      <c r="I6" s="89"/>
      <c r="J6" s="89"/>
    </row>
    <row r="7" spans="1:12" ht="22" customHeight="1" x14ac:dyDescent="0.6">
      <c r="B7" s="16"/>
      <c r="C7" s="19"/>
      <c r="D7" s="19">
        <v>2568</v>
      </c>
      <c r="E7" s="19"/>
      <c r="F7" s="19">
        <v>2567</v>
      </c>
      <c r="G7" s="19"/>
      <c r="H7" s="19">
        <v>2568</v>
      </c>
      <c r="I7" s="19"/>
      <c r="J7" s="19">
        <v>2567</v>
      </c>
    </row>
    <row r="8" spans="1:12" ht="22" customHeight="1" x14ac:dyDescent="0.6">
      <c r="D8" s="88" t="s">
        <v>11</v>
      </c>
      <c r="E8" s="88"/>
      <c r="F8" s="88"/>
      <c r="G8" s="88"/>
      <c r="H8" s="88"/>
      <c r="I8" s="88"/>
      <c r="J8" s="88"/>
    </row>
    <row r="9" spans="1:12" ht="22" customHeight="1" x14ac:dyDescent="0.65">
      <c r="A9" s="30" t="s">
        <v>105</v>
      </c>
      <c r="B9" s="30"/>
      <c r="C9" s="9"/>
      <c r="D9" s="6"/>
      <c r="E9" s="9"/>
      <c r="F9" s="6"/>
      <c r="G9" s="9"/>
      <c r="H9" s="9"/>
      <c r="I9" s="9"/>
      <c r="J9" s="9"/>
    </row>
    <row r="10" spans="1:12" ht="22" customHeight="1" x14ac:dyDescent="0.6">
      <c r="A10" s="3" t="s">
        <v>73</v>
      </c>
      <c r="B10" s="16"/>
      <c r="C10" s="12"/>
      <c r="D10" s="12">
        <v>8090</v>
      </c>
      <c r="E10" s="12"/>
      <c r="F10" s="12">
        <v>30232</v>
      </c>
      <c r="G10" s="12"/>
      <c r="H10" s="12">
        <v>5446</v>
      </c>
      <c r="I10" s="12"/>
      <c r="J10" s="59">
        <v>27533</v>
      </c>
      <c r="L10" s="53"/>
    </row>
    <row r="11" spans="1:12" ht="22" customHeight="1" x14ac:dyDescent="0.6">
      <c r="A11" s="2" t="s">
        <v>106</v>
      </c>
      <c r="B11" s="16"/>
      <c r="C11" s="10"/>
      <c r="D11" s="59"/>
      <c r="E11" s="10"/>
      <c r="F11" s="59"/>
      <c r="G11" s="12"/>
      <c r="H11" s="59"/>
      <c r="I11" s="12"/>
      <c r="J11" s="59"/>
      <c r="L11" s="53"/>
    </row>
    <row r="12" spans="1:12" ht="22" customHeight="1" x14ac:dyDescent="0.6">
      <c r="A12" s="3" t="s">
        <v>107</v>
      </c>
      <c r="B12" s="16"/>
      <c r="C12" s="10"/>
      <c r="D12" s="12">
        <v>1849</v>
      </c>
      <c r="E12" s="12"/>
      <c r="F12" s="59">
        <v>7116</v>
      </c>
      <c r="G12" s="12"/>
      <c r="H12" s="12">
        <v>1260</v>
      </c>
      <c r="I12" s="12"/>
      <c r="J12" s="59">
        <v>6601</v>
      </c>
      <c r="L12" s="53"/>
    </row>
    <row r="13" spans="1:12" ht="22" customHeight="1" x14ac:dyDescent="0.6">
      <c r="A13" s="1" t="s">
        <v>70</v>
      </c>
      <c r="B13" s="1"/>
      <c r="C13" s="12"/>
      <c r="D13" s="12">
        <v>1676</v>
      </c>
      <c r="E13" s="12"/>
      <c r="F13" s="59">
        <v>1944</v>
      </c>
      <c r="G13" s="12"/>
      <c r="H13" s="12">
        <v>932</v>
      </c>
      <c r="I13" s="12"/>
      <c r="J13" s="59">
        <v>1194</v>
      </c>
    </row>
    <row r="14" spans="1:12" ht="22" customHeight="1" x14ac:dyDescent="0.6">
      <c r="A14" s="1" t="s">
        <v>108</v>
      </c>
      <c r="B14" s="1"/>
      <c r="C14" s="12"/>
      <c r="D14" s="59">
        <v>18169</v>
      </c>
      <c r="E14" s="12"/>
      <c r="F14" s="59">
        <v>17264</v>
      </c>
      <c r="G14" s="12"/>
      <c r="H14" s="59">
        <v>13867</v>
      </c>
      <c r="I14" s="12"/>
      <c r="J14" s="59">
        <v>13282</v>
      </c>
    </row>
    <row r="15" spans="1:12" ht="22" customHeight="1" x14ac:dyDescent="0.6">
      <c r="A15" s="1" t="s">
        <v>109</v>
      </c>
      <c r="B15" s="1"/>
      <c r="C15" s="12"/>
      <c r="D15" s="59">
        <v>55</v>
      </c>
      <c r="E15" s="12"/>
      <c r="F15" s="59">
        <v>-51</v>
      </c>
      <c r="G15" s="12"/>
      <c r="H15" s="10">
        <v>0</v>
      </c>
      <c r="I15" s="12"/>
      <c r="J15" s="59">
        <v>-50</v>
      </c>
    </row>
    <row r="16" spans="1:12" ht="22" customHeight="1" x14ac:dyDescent="0.6">
      <c r="A16" s="1" t="s">
        <v>110</v>
      </c>
      <c r="B16" s="1"/>
      <c r="C16" s="12"/>
      <c r="D16" s="59">
        <v>13</v>
      </c>
      <c r="E16" s="12"/>
      <c r="F16" s="12">
        <v>43</v>
      </c>
      <c r="G16" s="12"/>
      <c r="H16" s="59">
        <v>13</v>
      </c>
      <c r="I16" s="12"/>
      <c r="J16" s="12">
        <v>43</v>
      </c>
    </row>
    <row r="17" spans="1:11" ht="22" customHeight="1" x14ac:dyDescent="0.6">
      <c r="A17" s="3" t="s">
        <v>139</v>
      </c>
      <c r="C17" s="12"/>
      <c r="D17" s="59">
        <v>332</v>
      </c>
      <c r="E17" s="12"/>
      <c r="F17" s="12">
        <v>420</v>
      </c>
      <c r="G17" s="12"/>
      <c r="H17" s="12">
        <v>332</v>
      </c>
      <c r="I17" s="12"/>
      <c r="J17" s="12">
        <v>433</v>
      </c>
    </row>
    <row r="18" spans="1:11" ht="23.25" customHeight="1" x14ac:dyDescent="0.6">
      <c r="A18" s="1" t="s">
        <v>111</v>
      </c>
      <c r="B18" s="1"/>
      <c r="C18" s="12"/>
      <c r="D18" s="59">
        <v>11</v>
      </c>
      <c r="E18" s="12"/>
      <c r="F18" s="12">
        <v>-456</v>
      </c>
      <c r="G18" s="12"/>
      <c r="H18" s="12">
        <v>11</v>
      </c>
      <c r="I18" s="12"/>
      <c r="J18" s="12">
        <v>-456</v>
      </c>
    </row>
    <row r="19" spans="1:11" ht="22" customHeight="1" x14ac:dyDescent="0.6">
      <c r="A19" s="1" t="s">
        <v>112</v>
      </c>
      <c r="B19" s="1"/>
      <c r="C19" s="12"/>
      <c r="D19" s="59">
        <v>-62</v>
      </c>
      <c r="E19" s="12"/>
      <c r="F19" s="12">
        <v>-107</v>
      </c>
      <c r="G19" s="12"/>
      <c r="H19" s="12">
        <v>-62</v>
      </c>
      <c r="I19" s="12"/>
      <c r="J19" s="12">
        <v>-94</v>
      </c>
    </row>
    <row r="20" spans="1:11" ht="22" customHeight="1" x14ac:dyDescent="0.6">
      <c r="C20" s="22"/>
      <c r="D20" s="83">
        <f>SUM(D10:D19)</f>
        <v>30133</v>
      </c>
      <c r="E20" s="22"/>
      <c r="F20" s="83">
        <f>SUM(F10:F19)</f>
        <v>56405</v>
      </c>
      <c r="G20" s="22"/>
      <c r="H20" s="83">
        <f>SUM(H10:H19)</f>
        <v>21799</v>
      </c>
      <c r="I20" s="22"/>
      <c r="J20" s="64">
        <f>SUM(J10:J19)</f>
        <v>48486</v>
      </c>
    </row>
    <row r="21" spans="1:11" ht="22" customHeight="1" x14ac:dyDescent="0.6">
      <c r="A21" s="31" t="s">
        <v>113</v>
      </c>
      <c r="B21" s="31"/>
      <c r="C21" s="22"/>
      <c r="D21" s="22"/>
      <c r="E21" s="22"/>
      <c r="F21" s="22"/>
      <c r="G21" s="22"/>
      <c r="H21" s="22"/>
      <c r="I21" s="22"/>
      <c r="J21" s="22"/>
    </row>
    <row r="22" spans="1:11" ht="22" customHeight="1" x14ac:dyDescent="0.6">
      <c r="A22" s="3" t="s">
        <v>135</v>
      </c>
      <c r="C22" s="9"/>
      <c r="D22" s="59">
        <v>-25185</v>
      </c>
      <c r="E22" s="9"/>
      <c r="F22" s="59">
        <v>-15821</v>
      </c>
      <c r="G22" s="22"/>
      <c r="H22" s="59">
        <v>-23916</v>
      </c>
      <c r="I22" s="22"/>
      <c r="J22" s="59">
        <v>-15486</v>
      </c>
    </row>
    <row r="23" spans="1:11" ht="22" customHeight="1" x14ac:dyDescent="0.6">
      <c r="A23" s="3" t="s">
        <v>15</v>
      </c>
      <c r="C23" s="9"/>
      <c r="D23" s="59">
        <v>10972</v>
      </c>
      <c r="E23" s="9"/>
      <c r="F23" s="59">
        <v>1500</v>
      </c>
      <c r="G23" s="22"/>
      <c r="H23" s="59">
        <v>10972</v>
      </c>
      <c r="I23" s="22"/>
      <c r="J23" s="59">
        <v>1500</v>
      </c>
    </row>
    <row r="24" spans="1:11" ht="22" customHeight="1" x14ac:dyDescent="0.6">
      <c r="A24" s="3" t="s">
        <v>16</v>
      </c>
      <c r="C24" s="9"/>
      <c r="D24" s="59">
        <v>18296</v>
      </c>
      <c r="E24" s="9"/>
      <c r="F24" s="59">
        <v>21792</v>
      </c>
      <c r="G24" s="22"/>
      <c r="H24" s="59">
        <v>18966</v>
      </c>
      <c r="I24" s="22"/>
      <c r="J24" s="59">
        <v>23948</v>
      </c>
    </row>
    <row r="25" spans="1:11" ht="22" customHeight="1" x14ac:dyDescent="0.6">
      <c r="A25" s="3" t="s">
        <v>17</v>
      </c>
      <c r="C25" s="9"/>
      <c r="D25" s="59">
        <v>-880</v>
      </c>
      <c r="E25" s="9"/>
      <c r="F25" s="59">
        <v>-710</v>
      </c>
      <c r="G25" s="22"/>
      <c r="H25" s="59">
        <v>-298</v>
      </c>
      <c r="I25" s="22"/>
      <c r="J25" s="59">
        <v>-98</v>
      </c>
      <c r="K25" s="53"/>
    </row>
    <row r="26" spans="1:11" ht="22" customHeight="1" x14ac:dyDescent="0.6">
      <c r="A26" s="3" t="s">
        <v>27</v>
      </c>
      <c r="C26" s="9"/>
      <c r="D26" s="59">
        <v>-36</v>
      </c>
      <c r="E26" s="9"/>
      <c r="F26" s="59">
        <v>-171</v>
      </c>
      <c r="G26" s="22"/>
      <c r="H26" s="59">
        <v>-35</v>
      </c>
      <c r="I26" s="22"/>
      <c r="J26" s="59">
        <v>-172</v>
      </c>
      <c r="K26" s="53"/>
    </row>
    <row r="27" spans="1:11" ht="22" customHeight="1" x14ac:dyDescent="0.6">
      <c r="A27" s="3" t="s">
        <v>136</v>
      </c>
      <c r="C27" s="9"/>
      <c r="D27" s="59">
        <v>8662</v>
      </c>
      <c r="E27" s="9"/>
      <c r="F27" s="59">
        <v>-22102</v>
      </c>
      <c r="G27" s="22"/>
      <c r="H27" s="59">
        <v>11469</v>
      </c>
      <c r="I27" s="22"/>
      <c r="J27" s="59">
        <v>-22809</v>
      </c>
    </row>
    <row r="28" spans="1:11" ht="22" customHeight="1" x14ac:dyDescent="0.6">
      <c r="A28" s="3" t="s">
        <v>33</v>
      </c>
      <c r="C28" s="9"/>
      <c r="D28" s="59">
        <v>4346</v>
      </c>
      <c r="E28" s="9"/>
      <c r="F28" s="59">
        <v>-8277</v>
      </c>
      <c r="G28" s="22"/>
      <c r="H28" s="59">
        <v>4346</v>
      </c>
      <c r="I28" s="22"/>
      <c r="J28" s="59">
        <v>-8277</v>
      </c>
      <c r="K28" s="53"/>
    </row>
    <row r="29" spans="1:11" ht="22" customHeight="1" x14ac:dyDescent="0.6">
      <c r="A29" s="3" t="s">
        <v>43</v>
      </c>
      <c r="C29" s="9"/>
      <c r="D29" s="59">
        <v>1242</v>
      </c>
      <c r="E29" s="9"/>
      <c r="F29" s="59">
        <v>1256</v>
      </c>
      <c r="G29" s="22"/>
      <c r="H29" s="59">
        <v>978</v>
      </c>
      <c r="I29" s="22"/>
      <c r="J29" s="59">
        <v>1009</v>
      </c>
    </row>
    <row r="30" spans="1:11" ht="22" customHeight="1" x14ac:dyDescent="0.6">
      <c r="A30" s="3" t="s">
        <v>37</v>
      </c>
      <c r="C30" s="9"/>
      <c r="D30" s="59">
        <v>2087</v>
      </c>
      <c r="E30" s="9"/>
      <c r="F30" s="59">
        <v>697</v>
      </c>
      <c r="G30" s="22"/>
      <c r="H30" s="59">
        <v>2175</v>
      </c>
      <c r="I30" s="22"/>
      <c r="J30" s="59">
        <v>833</v>
      </c>
    </row>
    <row r="31" spans="1:11" ht="22" customHeight="1" x14ac:dyDescent="0.6">
      <c r="A31" s="3" t="s">
        <v>45</v>
      </c>
      <c r="C31" s="9"/>
      <c r="D31" s="59">
        <v>-153</v>
      </c>
      <c r="E31" s="9"/>
      <c r="F31" s="59">
        <v>793</v>
      </c>
      <c r="G31" s="22"/>
      <c r="H31" s="59">
        <v>-153</v>
      </c>
      <c r="I31" s="22"/>
      <c r="J31" s="59">
        <v>792</v>
      </c>
    </row>
    <row r="32" spans="1:11" ht="22" customHeight="1" x14ac:dyDescent="0.6">
      <c r="A32" s="1" t="s">
        <v>114</v>
      </c>
      <c r="B32" s="1"/>
      <c r="C32" s="44"/>
      <c r="D32" s="80">
        <f>SUM(D20:D31)</f>
        <v>49484</v>
      </c>
      <c r="E32" s="44"/>
      <c r="F32" s="80">
        <f>SUM(F20:F31)</f>
        <v>35362</v>
      </c>
      <c r="G32" s="44"/>
      <c r="H32" s="85">
        <f>SUM(H20:H31)</f>
        <v>46303</v>
      </c>
      <c r="I32" s="22"/>
      <c r="J32" s="64">
        <f>SUM(J20:J31)</f>
        <v>29726</v>
      </c>
    </row>
    <row r="33" spans="1:10" ht="22" customHeight="1" x14ac:dyDescent="0.6">
      <c r="A33" s="3" t="s">
        <v>115</v>
      </c>
      <c r="C33" s="44"/>
      <c r="D33" s="12">
        <v>-664</v>
      </c>
      <c r="E33" s="44"/>
      <c r="F33" s="12">
        <v>-1066</v>
      </c>
      <c r="G33" s="44"/>
      <c r="H33" s="12">
        <v>-662</v>
      </c>
      <c r="I33" s="22"/>
      <c r="J33" s="59">
        <v>-1062</v>
      </c>
    </row>
    <row r="34" spans="1:10" ht="22" customHeight="1" x14ac:dyDescent="0.65">
      <c r="A34" s="14" t="s">
        <v>116</v>
      </c>
      <c r="B34" s="14"/>
      <c r="C34" s="82"/>
      <c r="D34" s="81">
        <f>SUM(D32:D33)</f>
        <v>48820</v>
      </c>
      <c r="E34" s="82"/>
      <c r="F34" s="81">
        <f>SUM(F32:F33)</f>
        <v>34296</v>
      </c>
      <c r="G34" s="82"/>
      <c r="H34" s="70">
        <f>SUM(H32:H33)</f>
        <v>45641</v>
      </c>
      <c r="I34" s="52"/>
      <c r="J34" s="65">
        <f>SUM(J32:J33)</f>
        <v>28664</v>
      </c>
    </row>
    <row r="35" spans="1:10" ht="22" customHeight="1" x14ac:dyDescent="0.65">
      <c r="A35" s="14"/>
      <c r="B35" s="14"/>
      <c r="C35" s="11"/>
      <c r="D35" s="5"/>
      <c r="E35" s="11"/>
      <c r="F35" s="25"/>
      <c r="G35" s="52"/>
      <c r="H35" s="52"/>
      <c r="I35" s="52"/>
      <c r="J35" s="52"/>
    </row>
    <row r="36" spans="1:10" ht="22" customHeight="1" x14ac:dyDescent="0.65">
      <c r="A36" s="30" t="s">
        <v>117</v>
      </c>
      <c r="B36" s="30"/>
      <c r="C36" s="9"/>
      <c r="D36" s="6"/>
      <c r="E36" s="9"/>
      <c r="F36" s="6"/>
      <c r="G36" s="9"/>
      <c r="H36" s="9"/>
      <c r="I36" s="9"/>
      <c r="J36" s="9"/>
    </row>
    <row r="37" spans="1:10" ht="22" hidden="1" customHeight="1" x14ac:dyDescent="0.6">
      <c r="A37" s="3" t="s">
        <v>118</v>
      </c>
      <c r="B37" s="59"/>
      <c r="C37" s="9"/>
      <c r="D37" s="10">
        <v>0</v>
      </c>
      <c r="E37" s="9"/>
      <c r="F37" s="59">
        <v>0</v>
      </c>
      <c r="G37" s="9"/>
      <c r="H37" s="10">
        <v>0</v>
      </c>
      <c r="J37" s="59">
        <v>0</v>
      </c>
    </row>
    <row r="38" spans="1:10" ht="22" customHeight="1" x14ac:dyDescent="0.6">
      <c r="A38" s="3" t="s">
        <v>119</v>
      </c>
      <c r="C38" s="9"/>
      <c r="D38" s="59">
        <v>486</v>
      </c>
      <c r="E38" s="9"/>
      <c r="F38" s="59">
        <v>517</v>
      </c>
      <c r="G38" s="9"/>
      <c r="H38" s="10">
        <v>0</v>
      </c>
      <c r="I38" s="9"/>
      <c r="J38" s="59">
        <v>279</v>
      </c>
    </row>
    <row r="39" spans="1:10" ht="22" customHeight="1" x14ac:dyDescent="0.6">
      <c r="A39" s="3" t="s">
        <v>120</v>
      </c>
      <c r="C39" s="9"/>
      <c r="D39" s="59">
        <v>-7554</v>
      </c>
      <c r="E39" s="9"/>
      <c r="F39" s="59">
        <v>-8170</v>
      </c>
      <c r="G39" s="9"/>
      <c r="H39" s="59">
        <v>-7015</v>
      </c>
      <c r="I39" s="9"/>
      <c r="J39" s="59">
        <v>-7441</v>
      </c>
    </row>
    <row r="40" spans="1:10" ht="22" hidden="1" customHeight="1" x14ac:dyDescent="0.6">
      <c r="A40" s="3" t="s">
        <v>121</v>
      </c>
      <c r="C40" s="9"/>
      <c r="D40" s="10">
        <v>0</v>
      </c>
      <c r="E40" s="9"/>
      <c r="F40" s="59">
        <v>0</v>
      </c>
      <c r="G40" s="9"/>
      <c r="H40" s="10">
        <v>0</v>
      </c>
      <c r="I40" s="9"/>
      <c r="J40" s="59">
        <v>0</v>
      </c>
    </row>
    <row r="41" spans="1:10" ht="22" customHeight="1" x14ac:dyDescent="0.6">
      <c r="A41" s="3" t="s">
        <v>112</v>
      </c>
      <c r="C41" s="9"/>
      <c r="D41" s="59">
        <v>176</v>
      </c>
      <c r="E41" s="9"/>
      <c r="F41" s="59">
        <v>192</v>
      </c>
      <c r="G41" s="9"/>
      <c r="H41" s="59">
        <v>176</v>
      </c>
      <c r="I41" s="9"/>
      <c r="J41" s="59">
        <v>168</v>
      </c>
    </row>
    <row r="42" spans="1:10" ht="22" customHeight="1" x14ac:dyDescent="0.65">
      <c r="A42" s="14" t="s">
        <v>122</v>
      </c>
      <c r="B42" s="14"/>
      <c r="C42" s="52"/>
      <c r="D42" s="84">
        <f>SUM(D37:D41)</f>
        <v>-6892</v>
      </c>
      <c r="E42" s="52"/>
      <c r="F42" s="84">
        <f>SUM(F37:F41)</f>
        <v>-7461</v>
      </c>
      <c r="G42" s="52"/>
      <c r="H42" s="84">
        <f>SUM(H37:H41)</f>
        <v>-6839</v>
      </c>
      <c r="I42" s="11"/>
      <c r="J42" s="84">
        <f>SUM(J37:J41)</f>
        <v>-6994</v>
      </c>
    </row>
    <row r="43" spans="1:10" ht="18" customHeight="1" x14ac:dyDescent="0.65">
      <c r="A43" s="14"/>
      <c r="B43" s="14"/>
      <c r="C43" s="11"/>
      <c r="D43" s="52"/>
      <c r="E43" s="11"/>
      <c r="F43" s="52"/>
      <c r="G43" s="11"/>
      <c r="H43" s="52"/>
      <c r="I43" s="11"/>
      <c r="J43" s="52"/>
    </row>
    <row r="44" spans="1:10" ht="22" customHeight="1" x14ac:dyDescent="0.65">
      <c r="A44" s="14"/>
      <c r="B44" s="14"/>
      <c r="C44" s="11"/>
      <c r="D44" s="5"/>
      <c r="E44" s="11"/>
      <c r="F44" s="5"/>
      <c r="G44" s="11"/>
      <c r="H44" s="11"/>
      <c r="I44" s="11"/>
      <c r="J44" s="11"/>
    </row>
    <row r="45" spans="1:10" customFormat="1" ht="21.75" customHeight="1" x14ac:dyDescent="0.7">
      <c r="A45" s="32" t="s">
        <v>0</v>
      </c>
      <c r="B45" s="32"/>
      <c r="C45" s="3"/>
      <c r="D45" s="50"/>
      <c r="E45" s="3"/>
      <c r="F45" s="50"/>
      <c r="G45" s="3"/>
      <c r="H45" s="3"/>
      <c r="I45" s="3"/>
      <c r="J45" s="3"/>
    </row>
    <row r="46" spans="1:10" customFormat="1" ht="22" customHeight="1" x14ac:dyDescent="0.7">
      <c r="A46" s="37" t="str">
        <f>A2</f>
        <v>งบกระแสเงินสด (ไม่ได้ตรวจสอบ)</v>
      </c>
      <c r="B46" s="37"/>
      <c r="C46" s="3"/>
      <c r="D46" s="50"/>
      <c r="E46" s="3"/>
      <c r="F46" s="50"/>
      <c r="G46" s="3"/>
      <c r="H46" s="3"/>
      <c r="I46" s="3"/>
      <c r="J46" s="3"/>
    </row>
    <row r="47" spans="1:10" ht="22" customHeight="1" x14ac:dyDescent="0.65">
      <c r="A47" s="4"/>
      <c r="B47" s="4"/>
    </row>
    <row r="48" spans="1:10" ht="22" customHeight="1" x14ac:dyDescent="0.65">
      <c r="D48" s="87" t="s">
        <v>2</v>
      </c>
      <c r="E48" s="87"/>
      <c r="F48" s="87"/>
      <c r="G48" s="29"/>
      <c r="H48" s="87" t="s">
        <v>3</v>
      </c>
      <c r="I48" s="87"/>
      <c r="J48" s="87"/>
    </row>
    <row r="49" spans="1:11" ht="21.75" customHeight="1" x14ac:dyDescent="0.65">
      <c r="D49" s="89" t="s">
        <v>104</v>
      </c>
      <c r="E49" s="89"/>
      <c r="F49" s="89"/>
      <c r="G49" s="29"/>
      <c r="H49" s="89" t="s">
        <v>104</v>
      </c>
      <c r="I49" s="89"/>
      <c r="J49" s="89"/>
    </row>
    <row r="50" spans="1:11" ht="22" customHeight="1" x14ac:dyDescent="0.65">
      <c r="D50" s="89" t="s">
        <v>59</v>
      </c>
      <c r="E50" s="89"/>
      <c r="F50" s="89"/>
      <c r="G50" s="29"/>
      <c r="H50" s="89" t="s">
        <v>59</v>
      </c>
      <c r="I50" s="89"/>
      <c r="J50" s="89"/>
    </row>
    <row r="51" spans="1:11" ht="22" customHeight="1" x14ac:dyDescent="0.6">
      <c r="C51" s="19"/>
      <c r="D51" s="19">
        <v>2568</v>
      </c>
      <c r="E51" s="19"/>
      <c r="F51" s="19">
        <v>2567</v>
      </c>
      <c r="G51" s="19"/>
      <c r="H51" s="19">
        <v>2568</v>
      </c>
      <c r="I51" s="19"/>
      <c r="J51" s="19">
        <v>2567</v>
      </c>
    </row>
    <row r="52" spans="1:11" ht="22" hidden="1" customHeight="1" x14ac:dyDescent="0.6">
      <c r="B52" s="16"/>
      <c r="C52" s="19"/>
      <c r="D52" s="19"/>
      <c r="E52" s="19"/>
      <c r="F52" s="19" t="s">
        <v>10</v>
      </c>
      <c r="G52" s="19"/>
      <c r="H52" s="19"/>
      <c r="I52" s="19"/>
      <c r="J52" s="19" t="s">
        <v>10</v>
      </c>
    </row>
    <row r="53" spans="1:11" ht="22" customHeight="1" x14ac:dyDescent="0.6">
      <c r="D53" s="88" t="s">
        <v>11</v>
      </c>
      <c r="E53" s="88"/>
      <c r="F53" s="88"/>
      <c r="G53" s="88"/>
      <c r="H53" s="88"/>
      <c r="I53" s="88"/>
      <c r="J53" s="88"/>
    </row>
    <row r="54" spans="1:11" ht="22" customHeight="1" x14ac:dyDescent="0.65">
      <c r="A54" s="30" t="s">
        <v>123</v>
      </c>
      <c r="B54" s="30"/>
      <c r="C54" s="9"/>
      <c r="D54" s="22"/>
      <c r="E54" s="9"/>
      <c r="F54" s="22"/>
      <c r="G54" s="9"/>
      <c r="H54" s="22"/>
      <c r="I54" s="9"/>
      <c r="J54" s="22"/>
    </row>
    <row r="55" spans="1:11" ht="22" customHeight="1" x14ac:dyDescent="0.6">
      <c r="A55" s="3" t="s">
        <v>140</v>
      </c>
      <c r="C55" s="9"/>
      <c r="D55" s="59">
        <v>79</v>
      </c>
      <c r="E55" s="9"/>
      <c r="F55" s="12">
        <v>-106</v>
      </c>
      <c r="G55" s="22"/>
      <c r="H55" s="12">
        <v>79</v>
      </c>
      <c r="I55" s="22"/>
      <c r="J55" s="12">
        <v>-106</v>
      </c>
      <c r="K55" s="53"/>
    </row>
    <row r="56" spans="1:11" ht="22" customHeight="1" x14ac:dyDescent="0.6">
      <c r="A56" s="3" t="s">
        <v>124</v>
      </c>
      <c r="C56" s="9"/>
      <c r="D56" s="59">
        <v>27089</v>
      </c>
      <c r="E56" s="9"/>
      <c r="F56" s="59">
        <v>-1496</v>
      </c>
      <c r="G56" s="9"/>
      <c r="H56" s="59">
        <v>23000</v>
      </c>
      <c r="I56" s="9"/>
      <c r="J56" s="59">
        <v>-5000</v>
      </c>
      <c r="K56" s="53"/>
    </row>
    <row r="57" spans="1:11" ht="22" customHeight="1" x14ac:dyDescent="0.6">
      <c r="A57" s="3" t="s">
        <v>125</v>
      </c>
      <c r="C57" s="9"/>
      <c r="D57" s="59">
        <v>-572</v>
      </c>
      <c r="E57" s="9"/>
      <c r="F57" s="59">
        <v>-20902</v>
      </c>
      <c r="G57" s="9"/>
      <c r="H57" s="10">
        <v>0</v>
      </c>
      <c r="I57" s="9"/>
      <c r="J57" s="59">
        <v>-17120</v>
      </c>
    </row>
    <row r="58" spans="1:11" ht="22" hidden="1" customHeight="1" x14ac:dyDescent="0.6">
      <c r="A58" s="3" t="s">
        <v>126</v>
      </c>
      <c r="C58" s="9"/>
      <c r="D58" s="10">
        <v>0</v>
      </c>
      <c r="E58" s="9"/>
      <c r="F58" s="10">
        <v>0</v>
      </c>
      <c r="G58" s="9"/>
      <c r="H58" s="10">
        <v>0</v>
      </c>
      <c r="I58" s="9"/>
      <c r="J58" s="10">
        <v>0</v>
      </c>
    </row>
    <row r="59" spans="1:11" ht="22" customHeight="1" x14ac:dyDescent="0.6">
      <c r="A59" s="3" t="s">
        <v>127</v>
      </c>
      <c r="C59" s="9"/>
      <c r="D59" s="59">
        <v>-10871</v>
      </c>
      <c r="E59" s="9"/>
      <c r="F59" s="59">
        <v>-10139</v>
      </c>
      <c r="G59" s="9"/>
      <c r="H59" s="59">
        <v>-4440</v>
      </c>
      <c r="I59" s="9"/>
      <c r="J59" s="59">
        <v>-4721</v>
      </c>
    </row>
    <row r="60" spans="1:11" ht="22" customHeight="1" x14ac:dyDescent="0.6">
      <c r="A60" s="3" t="s">
        <v>128</v>
      </c>
      <c r="C60" s="9"/>
      <c r="D60" s="59">
        <v>-886</v>
      </c>
      <c r="E60" s="9"/>
      <c r="F60" s="59">
        <v>-1120</v>
      </c>
      <c r="G60" s="9"/>
      <c r="H60" s="59">
        <v>-652</v>
      </c>
      <c r="I60" s="51"/>
      <c r="J60" s="59">
        <v>-816</v>
      </c>
    </row>
    <row r="61" spans="1:11" ht="22" customHeight="1" x14ac:dyDescent="0.65">
      <c r="A61" s="14" t="s">
        <v>137</v>
      </c>
      <c r="B61" s="14"/>
      <c r="C61" s="52"/>
      <c r="D61" s="84">
        <f>SUM(D55:D60)</f>
        <v>14839</v>
      </c>
      <c r="E61" s="52"/>
      <c r="F61" s="84">
        <f>SUM(F55:F60)</f>
        <v>-33763</v>
      </c>
      <c r="G61" s="52"/>
      <c r="H61" s="84">
        <f>SUM(H55:H60)</f>
        <v>17987</v>
      </c>
      <c r="I61" s="11"/>
      <c r="J61" s="84">
        <f>SUM(J55:J60)</f>
        <v>-27763</v>
      </c>
    </row>
    <row r="62" spans="1:11" ht="18" customHeight="1" x14ac:dyDescent="0.65">
      <c r="A62" s="14"/>
      <c r="B62" s="14"/>
      <c r="C62" s="11"/>
      <c r="D62" s="52"/>
      <c r="E62" s="11"/>
      <c r="F62" s="52"/>
      <c r="G62" s="11"/>
      <c r="H62" s="52"/>
      <c r="I62" s="11"/>
      <c r="J62" s="52"/>
    </row>
    <row r="63" spans="1:11" ht="22" customHeight="1" x14ac:dyDescent="0.65">
      <c r="A63" s="14" t="s">
        <v>138</v>
      </c>
      <c r="B63" s="14"/>
      <c r="C63" s="11"/>
      <c r="D63" s="25">
        <f>SUM(D61,D42,D34)</f>
        <v>56767</v>
      </c>
      <c r="E63" s="11"/>
      <c r="F63" s="61">
        <f>SUM(F61,F42,F34)</f>
        <v>-6928</v>
      </c>
      <c r="G63" s="11"/>
      <c r="H63" s="25">
        <f>SUM(H34,H42,H61)</f>
        <v>56789</v>
      </c>
      <c r="I63" s="11"/>
      <c r="J63" s="61">
        <f>SUM(J61,J42,J34)</f>
        <v>-6093</v>
      </c>
    </row>
    <row r="64" spans="1:11" ht="22" customHeight="1" x14ac:dyDescent="0.6">
      <c r="A64" s="1" t="s">
        <v>129</v>
      </c>
      <c r="B64" s="1"/>
      <c r="C64" s="9"/>
      <c r="D64" s="59">
        <f>'BS-3'!F10</f>
        <v>46444</v>
      </c>
      <c r="E64" s="9"/>
      <c r="F64" s="59">
        <v>51037</v>
      </c>
      <c r="G64" s="9"/>
      <c r="H64" s="59">
        <f>'BS-3'!L10</f>
        <v>46375</v>
      </c>
      <c r="I64" s="9"/>
      <c r="J64" s="59">
        <v>50051</v>
      </c>
    </row>
    <row r="65" spans="1:10" ht="22" customHeight="1" thickBot="1" x14ac:dyDescent="0.7">
      <c r="A65" s="14" t="s">
        <v>130</v>
      </c>
      <c r="B65" s="14"/>
      <c r="C65" s="11"/>
      <c r="D65" s="66">
        <f>SUM(D63:D64)</f>
        <v>103211</v>
      </c>
      <c r="E65" s="11"/>
      <c r="F65" s="66">
        <f>SUM(F63:F64)</f>
        <v>44109</v>
      </c>
      <c r="G65" s="11"/>
      <c r="H65" s="66">
        <f>SUM(H63:H64)</f>
        <v>103164</v>
      </c>
      <c r="I65" s="11"/>
      <c r="J65" s="66">
        <f>SUM(J63:J64)</f>
        <v>43958</v>
      </c>
    </row>
    <row r="66" spans="1:10" ht="18" customHeight="1" thickTop="1" x14ac:dyDescent="0.6">
      <c r="C66" s="9"/>
      <c r="D66" s="10"/>
      <c r="E66" s="9"/>
      <c r="F66" s="10"/>
      <c r="G66" s="10"/>
      <c r="H66" s="10"/>
      <c r="I66" s="10"/>
      <c r="J66" s="10"/>
    </row>
    <row r="67" spans="1:10" ht="22" customHeight="1" x14ac:dyDescent="0.65">
      <c r="A67" s="7" t="s">
        <v>131</v>
      </c>
      <c r="B67" s="7"/>
      <c r="D67" s="10"/>
      <c r="F67" s="10"/>
      <c r="G67" s="10"/>
      <c r="H67" s="10"/>
      <c r="I67" s="10"/>
      <c r="J67" s="59"/>
    </row>
    <row r="68" spans="1:10" ht="22" customHeight="1" x14ac:dyDescent="0.6">
      <c r="A68" s="76" t="s">
        <v>41</v>
      </c>
      <c r="B68" s="76"/>
      <c r="D68" s="59">
        <v>6075</v>
      </c>
      <c r="F68" s="59">
        <v>31746</v>
      </c>
      <c r="G68" s="10"/>
      <c r="H68" s="59">
        <v>6075</v>
      </c>
      <c r="I68" s="10"/>
      <c r="J68" s="59">
        <v>2238</v>
      </c>
    </row>
    <row r="69" spans="1:10" ht="22" customHeight="1" x14ac:dyDescent="0.6">
      <c r="A69" s="3" t="s">
        <v>132</v>
      </c>
      <c r="D69" s="59">
        <v>1377</v>
      </c>
      <c r="F69" s="59">
        <v>1530</v>
      </c>
      <c r="G69" s="10"/>
      <c r="H69" s="59">
        <v>1321</v>
      </c>
      <c r="I69" s="10"/>
      <c r="J69" s="59">
        <v>1530</v>
      </c>
    </row>
    <row r="70" spans="1:10" ht="23.25" customHeight="1" x14ac:dyDescent="0.6">
      <c r="A70" s="3" t="s">
        <v>133</v>
      </c>
      <c r="D70" s="10">
        <v>0</v>
      </c>
      <c r="F70" s="59">
        <v>5242</v>
      </c>
      <c r="G70" s="12"/>
      <c r="H70" s="10">
        <v>0</v>
      </c>
      <c r="I70" s="10"/>
      <c r="J70" s="59">
        <v>4355</v>
      </c>
    </row>
    <row r="71" spans="1:10" ht="23.25" customHeight="1" x14ac:dyDescent="0.6">
      <c r="A71" s="3" t="s">
        <v>134</v>
      </c>
      <c r="D71" s="59">
        <v>924</v>
      </c>
      <c r="F71" s="10">
        <v>0</v>
      </c>
      <c r="G71" s="12"/>
      <c r="H71" s="59">
        <v>924</v>
      </c>
      <c r="I71" s="10"/>
      <c r="J71" s="10">
        <v>0</v>
      </c>
    </row>
    <row r="72" spans="1:10" ht="23.25" customHeight="1" x14ac:dyDescent="0.6">
      <c r="D72" s="21">
        <f>D65-'BS-3'!D10</f>
        <v>0</v>
      </c>
      <c r="F72" s="46"/>
      <c r="G72" s="46"/>
      <c r="H72" s="21">
        <f>H65-'BS-3'!J10</f>
        <v>0</v>
      </c>
      <c r="J72" s="4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53:J53"/>
    <mergeCell ref="D5:F5"/>
    <mergeCell ref="H5:J5"/>
    <mergeCell ref="D49:F49"/>
    <mergeCell ref="H49:J49"/>
    <mergeCell ref="D50:F50"/>
    <mergeCell ref="H50:J50"/>
    <mergeCell ref="D4:F4"/>
    <mergeCell ref="H4:J4"/>
    <mergeCell ref="D8:J8"/>
    <mergeCell ref="D48:F48"/>
    <mergeCell ref="H48:J48"/>
    <mergeCell ref="D6:F6"/>
    <mergeCell ref="H6:J6"/>
  </mergeCells>
  <phoneticPr fontId="0" type="noConversion"/>
  <pageMargins left="0.7" right="0.7" top="0.48" bottom="0.5" header="0.5" footer="0.5"/>
  <pageSetup paperSize="9" scale="78" firstPageNumber="8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86ABAE5-2684-4076-BDA9-805CFAF6C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E6EAD5-1D22-4954-9021-9FAEDB07FF5B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BS-3</vt:lpstr>
      <vt:lpstr>BS-4</vt:lpstr>
      <vt:lpstr>PL 3M 5</vt:lpstr>
      <vt:lpstr>SCE-Consol 6</vt:lpstr>
      <vt:lpstr>SCE-Separate 7</vt:lpstr>
      <vt:lpstr>CF 8-9</vt:lpstr>
      <vt:lpstr>'CF 8-9'!_Hlk120336604</vt:lpstr>
      <vt:lpstr>'BS-3'!Print_Area</vt:lpstr>
      <vt:lpstr>'BS-4'!Print_Area</vt:lpstr>
      <vt:lpstr>'CF 8-9'!Print_Area</vt:lpstr>
      <vt:lpstr>'PL 3M 5'!Print_Area</vt:lpstr>
      <vt:lpstr>'SCE-Consol 6'!Print_Area</vt:lpstr>
      <vt:lpstr>'SCE-Separate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2025-05-02T07:56:37Z</cp:lastPrinted>
  <dcterms:created xsi:type="dcterms:W3CDTF">2006-01-06T08:39:44Z</dcterms:created>
  <dcterms:modified xsi:type="dcterms:W3CDTF">2025-05-09T04:30:59Z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