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1FY2025\Draft งบ\งบออนตลาด\"/>
    </mc:Choice>
  </mc:AlternateContent>
  <xr:revisionPtr revIDLastSave="0" documentId="13_ncr:1_{DAC95649-61B3-4586-8148-86A15D81AA01}" xr6:coauthVersionLast="47" xr6:coauthVersionMax="47" xr10:uidLastSave="{00000000-0000-0000-0000-000000000000}"/>
  <bookViews>
    <workbookView xWindow="-110" yWindow="-110" windowWidth="19420" windowHeight="10420" tabRatio="759" xr2:uid="{00000000-000D-0000-FFFF-FFFF00000000}"/>
  </bookViews>
  <sheets>
    <sheet name="BS 3" sheetId="1" r:id="rId1"/>
    <sheet name="BS 4" sheetId="23" r:id="rId2"/>
    <sheet name="PL 3M 5" sheetId="25" r:id="rId3"/>
    <sheet name="SCE-Consol 6" sheetId="5" r:id="rId4"/>
    <sheet name="SCE-Separate 7" sheetId="19" r:id="rId5"/>
    <sheet name="CF 8-9" sheetId="6" r:id="rId6"/>
  </sheets>
  <definedNames>
    <definedName name="_Hlk120336604" localSheetId="5">'CF 8-9'!$A$26</definedName>
    <definedName name="_xlnm.Print_Area" localSheetId="0">'BS 3'!$A$1:$N$29</definedName>
    <definedName name="_xlnm.Print_Area" localSheetId="1">'BS 4'!$A$1:$N$43</definedName>
    <definedName name="_xlnm.Print_Area" localSheetId="5">'CF 8-9'!$A$1:$J$75</definedName>
    <definedName name="_xlnm.Print_Area" localSheetId="2">'PL 3M 5'!$A$1:$J$34</definedName>
    <definedName name="_xlnm.Print_Area" localSheetId="3">'SCE-Consol 6'!$A$1:$K$41</definedName>
    <definedName name="_xlnm.Print_Area" localSheetId="4">'SCE-Separate 7'!$A$1:$K$41</definedName>
    <definedName name="Z_A3B3E038_AAE0_4F24_B01A_BCF5B017EAC3_.wvu.PrintArea" localSheetId="0" hidden="1">'BS 3'!$A$1:$L$30</definedName>
    <definedName name="Z_A3B3E038_AAE0_4F24_B01A_BCF5B017EAC3_.wvu.PrintArea" localSheetId="1" hidden="1">'BS 4'!$A$1:$L$44</definedName>
    <definedName name="Z_A3B3E038_AAE0_4F24_B01A_BCF5B017EAC3_.wvu.PrintArea" localSheetId="5" hidden="1">'CF 8-9'!$A$1:$J$72</definedName>
    <definedName name="Z_A3B3E038_AAE0_4F24_B01A_BCF5B017EAC3_.wvu.PrintArea" localSheetId="3" hidden="1">'SCE-Consol 6'!$A$1:$K$9</definedName>
    <definedName name="Z_A3B3E038_AAE0_4F24_B01A_BCF5B017EAC3_.wvu.PrintArea" localSheetId="4" hidden="1">'SCE-Separate 7'!$A$1:$K$9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9" l="1"/>
  <c r="I24" i="19"/>
  <c r="G24" i="19"/>
  <c r="E24" i="19"/>
  <c r="C24" i="19"/>
  <c r="I13" i="19"/>
  <c r="I22" i="19"/>
  <c r="L41" i="23"/>
  <c r="J41" i="23"/>
  <c r="D41" i="23"/>
  <c r="F41" i="23"/>
  <c r="J43" i="6"/>
  <c r="H43" i="6"/>
  <c r="F43" i="6"/>
  <c r="D43" i="6"/>
  <c r="K30" i="19"/>
  <c r="K14" i="19"/>
  <c r="K30" i="5"/>
  <c r="K14" i="5"/>
  <c r="J64" i="6" l="1"/>
  <c r="H64" i="6"/>
  <c r="F64" i="6"/>
  <c r="D64" i="6"/>
  <c r="K28" i="19" l="1"/>
  <c r="K12" i="19"/>
  <c r="N41" i="23" l="1"/>
  <c r="N28" i="23"/>
  <c r="N19" i="23"/>
  <c r="H41" i="23"/>
  <c r="H28" i="23"/>
  <c r="H19" i="23"/>
  <c r="N26" i="1"/>
  <c r="N16" i="1"/>
  <c r="H26" i="1"/>
  <c r="H16" i="1"/>
  <c r="I29" i="19"/>
  <c r="G29" i="19"/>
  <c r="E29" i="19"/>
  <c r="C29" i="19"/>
  <c r="G13" i="19"/>
  <c r="E13" i="19"/>
  <c r="C13" i="19"/>
  <c r="I29" i="5"/>
  <c r="G29" i="5"/>
  <c r="E29" i="5"/>
  <c r="C29" i="5"/>
  <c r="I13" i="5"/>
  <c r="I24" i="5" s="1"/>
  <c r="G13" i="5"/>
  <c r="G24" i="5" s="1"/>
  <c r="E13" i="5"/>
  <c r="E24" i="5" s="1"/>
  <c r="C13" i="5"/>
  <c r="C24" i="5" s="1"/>
  <c r="K12" i="5"/>
  <c r="N28" i="1" l="1"/>
  <c r="N30" i="23"/>
  <c r="N43" i="23" s="1"/>
  <c r="H30" i="23"/>
  <c r="H43" i="23" s="1"/>
  <c r="H28" i="1"/>
  <c r="I34" i="5"/>
  <c r="C34" i="5"/>
  <c r="C22" i="5"/>
  <c r="N45" i="23" l="1"/>
  <c r="H45" i="23"/>
  <c r="I34" i="19"/>
  <c r="G34" i="19"/>
  <c r="E34" i="19"/>
  <c r="C34" i="19"/>
  <c r="K33" i="19"/>
  <c r="K34" i="19" s="1"/>
  <c r="G34" i="5"/>
  <c r="E34" i="5"/>
  <c r="K33" i="5"/>
  <c r="K34" i="5" s="1"/>
  <c r="C22" i="19"/>
  <c r="E22" i="19"/>
  <c r="G22" i="19"/>
  <c r="I18" i="19"/>
  <c r="G18" i="19"/>
  <c r="E18" i="19"/>
  <c r="C18" i="19"/>
  <c r="K17" i="19"/>
  <c r="K18" i="19" s="1"/>
  <c r="J14" i="25"/>
  <c r="J18" i="25" s="1"/>
  <c r="J23" i="25" s="1"/>
  <c r="J26" i="25" s="1"/>
  <c r="J28" i="25" s="1"/>
  <c r="H14" i="25"/>
  <c r="H18" i="25" s="1"/>
  <c r="H23" i="25" s="1"/>
  <c r="H26" i="25" s="1"/>
  <c r="H28" i="25" s="1"/>
  <c r="F14" i="25"/>
  <c r="F18" i="25" s="1"/>
  <c r="F23" i="25" s="1"/>
  <c r="F26" i="25" s="1"/>
  <c r="D14" i="25"/>
  <c r="D18" i="25" s="1"/>
  <c r="D23" i="25" s="1"/>
  <c r="D26" i="25" s="1"/>
  <c r="D28" i="25" s="1"/>
  <c r="I18" i="5"/>
  <c r="G18" i="5"/>
  <c r="E18" i="5"/>
  <c r="C18" i="5"/>
  <c r="K17" i="5"/>
  <c r="K18" i="5" s="1"/>
  <c r="K11" i="5"/>
  <c r="K13" i="5" s="1"/>
  <c r="D26" i="1"/>
  <c r="L16" i="1"/>
  <c r="J16" i="1"/>
  <c r="F16" i="1"/>
  <c r="D16" i="1"/>
  <c r="F26" i="1"/>
  <c r="F28" i="23"/>
  <c r="F19" i="23"/>
  <c r="D28" i="23"/>
  <c r="D19" i="23"/>
  <c r="D67" i="6"/>
  <c r="H67" i="6"/>
  <c r="K27" i="19"/>
  <c r="K29" i="19" s="1"/>
  <c r="K11" i="19"/>
  <c r="K13" i="19" s="1"/>
  <c r="K27" i="5"/>
  <c r="K29" i="5" s="1"/>
  <c r="G22" i="5"/>
  <c r="E22" i="5"/>
  <c r="L19" i="23"/>
  <c r="L28" i="23"/>
  <c r="J26" i="1"/>
  <c r="J19" i="23"/>
  <c r="J28" i="23"/>
  <c r="E38" i="19"/>
  <c r="E40" i="19" s="1"/>
  <c r="E38" i="5"/>
  <c r="L26" i="1"/>
  <c r="G38" i="5"/>
  <c r="C38" i="5"/>
  <c r="C40" i="5" s="1"/>
  <c r="L37" i="5"/>
  <c r="L39" i="5" s="1"/>
  <c r="F39" i="5"/>
  <c r="G38" i="19"/>
  <c r="G40" i="19" s="1"/>
  <c r="C38" i="19"/>
  <c r="C40" i="19" s="1"/>
  <c r="L21" i="5"/>
  <c r="L23" i="5" s="1"/>
  <c r="A47" i="6"/>
  <c r="K24" i="5" l="1"/>
  <c r="H33" i="25"/>
  <c r="H21" i="6"/>
  <c r="H33" i="6" s="1"/>
  <c r="H35" i="6" s="1"/>
  <c r="H66" i="6" s="1"/>
  <c r="H68" i="6" s="1"/>
  <c r="H76" i="6" s="1"/>
  <c r="E40" i="5"/>
  <c r="G40" i="5"/>
  <c r="F28" i="25"/>
  <c r="I21" i="19"/>
  <c r="J21" i="6"/>
  <c r="J33" i="6" s="1"/>
  <c r="J35" i="6" s="1"/>
  <c r="J66" i="6" s="1"/>
  <c r="J68" i="6" s="1"/>
  <c r="F30" i="23"/>
  <c r="F43" i="23" s="1"/>
  <c r="I37" i="19"/>
  <c r="J33" i="25"/>
  <c r="I37" i="5"/>
  <c r="J28" i="1"/>
  <c r="D28" i="1"/>
  <c r="D31" i="25"/>
  <c r="D33" i="25"/>
  <c r="H31" i="25"/>
  <c r="J31" i="25"/>
  <c r="D21" i="6"/>
  <c r="D33" i="6" s="1"/>
  <c r="D35" i="6" s="1"/>
  <c r="D66" i="6" s="1"/>
  <c r="D68" i="6" s="1"/>
  <c r="D76" i="6" s="1"/>
  <c r="J30" i="23"/>
  <c r="D30" i="23"/>
  <c r="L30" i="23"/>
  <c r="L43" i="23" s="1"/>
  <c r="L28" i="1"/>
  <c r="F28" i="1"/>
  <c r="F21" i="6" l="1"/>
  <c r="F33" i="6" s="1"/>
  <c r="F35" i="6" s="1"/>
  <c r="F66" i="6" s="1"/>
  <c r="F68" i="6" s="1"/>
  <c r="I21" i="5"/>
  <c r="I22" i="5" s="1"/>
  <c r="F33" i="25"/>
  <c r="F31" i="25"/>
  <c r="L45" i="23"/>
  <c r="F42" i="5"/>
  <c r="F45" i="23"/>
  <c r="K21" i="19"/>
  <c r="K22" i="19" s="1"/>
  <c r="I38" i="19"/>
  <c r="I40" i="19" s="1"/>
  <c r="K37" i="19"/>
  <c r="K38" i="19" s="1"/>
  <c r="K40" i="19" s="1"/>
  <c r="K37" i="5"/>
  <c r="K38" i="5" s="1"/>
  <c r="K40" i="5" s="1"/>
  <c r="I38" i="5"/>
  <c r="I40" i="5" s="1"/>
  <c r="K21" i="5" l="1"/>
  <c r="K22" i="5" s="1"/>
  <c r="J43" i="23"/>
  <c r="J45" i="23" s="1"/>
  <c r="D43" i="23"/>
  <c r="D45" i="23" s="1"/>
</calcChain>
</file>

<file path=xl/sharedStrings.xml><?xml version="1.0" encoding="utf-8"?>
<sst xmlns="http://schemas.openxmlformats.org/spreadsheetml/2006/main" count="281" uniqueCount="149">
  <si>
    <t>Yong Concrete Public Company Limited and its Subsidiary</t>
  </si>
  <si>
    <t>Statement of financial position</t>
  </si>
  <si>
    <t>Consolidated</t>
  </si>
  <si>
    <t>Separate</t>
  </si>
  <si>
    <t>financial statements</t>
  </si>
  <si>
    <t xml:space="preserve"> financial statements</t>
  </si>
  <si>
    <t>31 March</t>
  </si>
  <si>
    <t>31 December</t>
  </si>
  <si>
    <t>1 January</t>
  </si>
  <si>
    <t>Assets</t>
  </si>
  <si>
    <t>Note</t>
  </si>
  <si>
    <t>2025</t>
  </si>
  <si>
    <t>(Unaudited)</t>
  </si>
  <si>
    <t>(Restated)</t>
  </si>
  <si>
    <t>(in thousand Baht)</t>
  </si>
  <si>
    <t>Current assets</t>
  </si>
  <si>
    <t xml:space="preserve">Cash and cash equivalents </t>
  </si>
  <si>
    <t>3, 4</t>
  </si>
  <si>
    <t>Contract assets</t>
  </si>
  <si>
    <t>Inventories</t>
  </si>
  <si>
    <t>Other current assets</t>
  </si>
  <si>
    <t xml:space="preserve">Total current assets </t>
  </si>
  <si>
    <t>Non-current assets</t>
  </si>
  <si>
    <t>Restricted deposit at financial institution</t>
  </si>
  <si>
    <t>Investments in subsidiary</t>
  </si>
  <si>
    <t xml:space="preserve">Property, plant and equipment  </t>
  </si>
  <si>
    <t>5, 6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</si>
  <si>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</si>
  <si>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</si>
  <si>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</si>
  <si>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</si>
  <si>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</si>
  <si>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</si>
  <si>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 1 January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</si>
  <si>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</si>
  <si>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</si>
  <si>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</si>
  <si>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</si>
  <si>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</si>
  <si>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</si>
  <si>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</si>
  <si>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</si>
  <si>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</si>
  <si>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</si>
  <si>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</si>
  <si>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</si>
  <si>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</si>
  <si>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</si>
  <si>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</si>
  <si>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</si>
  <si>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</si>
  <si>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</si>
  <si>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</si>
  <si>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</si>
  <si>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</si>
  <si>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</si>
  <si>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</si>
  <si>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</si>
  <si>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</si>
  <si>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Appropriated</t>
  </si>
  <si>
    <t xml:space="preserve">    Legal reserve</t>
  </si>
  <si>
    <t xml:space="preserve">  Unappropriated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</si>
  <si>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</si>
  <si>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</si>
  <si>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</si>
  <si>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Three-month period ended </t>
  </si>
  <si>
    <t>2024</t>
  </si>
  <si>
    <t>Revenue</t>
  </si>
  <si>
    <t>Revenue from sale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</si>
  <si>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</si>
  <si>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</si>
  <si>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</si>
  <si>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</si>
  <si>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</si>
  <si>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</si>
  <si>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</si>
  <si>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</si>
  <si>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</si>
  <si>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</si>
  <si>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</si>
  <si>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</si>
  <si>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</si>
  <si>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</si>
  <si>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</si>
  <si>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</si>
  <si>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</si>
  <si>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</si>
  <si>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paid-up</t>
  </si>
  <si>
    <t>Share</t>
  </si>
  <si>
    <t>Legal</t>
  </si>
  <si>
    <t>Total</t>
  </si>
  <si>
    <t>share capital</t>
  </si>
  <si>
    <t>premium</t>
  </si>
  <si>
    <t>reserve</t>
  </si>
  <si>
    <t xml:space="preserve">Unappropriated </t>
  </si>
  <si>
    <t>equity</t>
  </si>
  <si>
    <t>Three-month period ended 31 March 2024</t>
  </si>
  <si>
    <t>Impact of changes in accounting policies</t>
  </si>
  <si>
    <t>Balance at 1 January 2024</t>
  </si>
  <si>
    <t>Transactions with owners, recorded directly in equity</t>
  </si>
  <si>
    <t xml:space="preserve">    Dividends to owners of the Company</t>
  </si>
  <si>
    <t>Total transactions with owners, recorded directly in equity</t>
  </si>
  <si>
    <t>Comprehensive income for the period</t>
  </si>
  <si>
    <t xml:space="preserve">Profit </t>
  </si>
  <si>
    <t>Balance at 31 March 2024</t>
  </si>
  <si>
    <t>Three-month period ended 31 March 2025</t>
  </si>
  <si>
    <t>Balance at 1 January 2024 - as reported</t>
  </si>
  <si>
    <t>Balance at 1 January 2024 - restated</t>
  </si>
  <si>
    <t>Balance at 1 January 2025</t>
  </si>
  <si>
    <t>Balance at 31 March 2025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</si>
  <si>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</si>
  <si>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</si>
  <si>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</si>
  <si>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</si>
  <si>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</si>
  <si>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(Gain) loss on disposal of property, plant and equipment</t>
  </si>
  <si>
    <t>Written-off of property, plant and equipment and intangible assets</t>
  </si>
  <si>
    <t>Reversal of losses on inventories devaluation</t>
  </si>
  <si>
    <t>Interest income</t>
  </si>
  <si>
    <t>Changes in operating assets and liabilities</t>
  </si>
  <si>
    <t>Net cash generated from operating activities</t>
  </si>
  <si>
    <t>Tax paid</t>
  </si>
  <si>
    <t xml:space="preserve">Net cash from operating activities </t>
  </si>
  <si>
    <t>Cash flows from investing activities</t>
  </si>
  <si>
    <t>Increase in restricted deposits at financial institutions</t>
  </si>
  <si>
    <t>Proceeds from sale of property, plant and equipment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</si>
  <si>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</si>
  <si>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</si>
  <si>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</si>
  <si>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</si>
  <si>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</si>
  <si>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Increase (decrease) in bank overdrafts and short-term borrowings</t>
  </si>
  <si>
    <t>Repayment of  long-term borrowings from financial institutions</t>
  </si>
  <si>
    <t>Dividend paid</t>
  </si>
  <si>
    <t>Payment of lease liabilities</t>
  </si>
  <si>
    <t>Interest paid</t>
  </si>
  <si>
    <t xml:space="preserve">Cash and cash equivalents at 1 January </t>
  </si>
  <si>
    <t>Cash and cash equivalents at 31 March</t>
  </si>
  <si>
    <t>Non-cash transactions</t>
  </si>
  <si>
    <t>Payable for acquisition of assets</t>
  </si>
  <si>
    <t xml:space="preserve">Transfers of right-of-use assets to property, plant and equipment </t>
  </si>
  <si>
    <t xml:space="preserve">   and intangible assets</t>
  </si>
  <si>
    <t>Trade and other current receivables</t>
  </si>
  <si>
    <t xml:space="preserve">Trade and other current payables </t>
  </si>
  <si>
    <t>Decommissioning provisions</t>
  </si>
  <si>
    <t>Expected credit loss</t>
  </si>
  <si>
    <t>Net increase (decrease) in cash and cash equivalents</t>
  </si>
  <si>
    <t>Net cash from (used in) financing activities</t>
  </si>
  <si>
    <t>(Increase) 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</si>
</sst>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0_);_(* \(#,##0.00\);_(* &quot;-&quot;???_);_(@_)"/>
  </numFmts>
  <fonts count="2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9" fontId="4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" fillId="0" borderId="0"/>
    <xf numFmtId="37" fontId="5" fillId="0" borderId="0"/>
    <xf numFmtId="43" fontId="3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0" fontId="2" fillId="0" borderId="0"/>
    <xf numFmtId="0" fontId="1" fillId="0" borderId="0"/>
    <xf numFmtId="188" fontId="5" fillId="0" borderId="0" applyFont="0" applyFill="0" applyBorder="0" applyAlignment="0" applyProtection="0"/>
  </cellStyleXfs>
  <cellXfs count="15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/>
    <xf numFmtId="49" fontId="9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6" fillId="0" borderId="0" xfId="0" applyNumberFormat="1" applyFont="1"/>
    <xf numFmtId="0" fontId="17" fillId="2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189" fontId="9" fillId="0" borderId="0" xfId="1" applyFont="1" applyFill="1" applyAlignment="1"/>
    <xf numFmtId="189" fontId="9" fillId="0" borderId="0" xfId="0" applyNumberFormat="1" applyFont="1"/>
    <xf numFmtId="190" fontId="9" fillId="0" borderId="0" xfId="1" applyNumberFormat="1" applyFont="1" applyFill="1" applyAlignment="1"/>
    <xf numFmtId="190" fontId="9" fillId="0" borderId="0" xfId="1" applyNumberFormat="1" applyFont="1" applyFill="1" applyBorder="1" applyAlignment="1"/>
    <xf numFmtId="37" fontId="13" fillId="0" borderId="0" xfId="0" applyNumberFormat="1" applyFont="1"/>
    <xf numFmtId="0" fontId="9" fillId="2" borderId="0" xfId="0" applyFont="1" applyFill="1"/>
    <xf numFmtId="0" fontId="15" fillId="0" borderId="0" xfId="0" applyFont="1"/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6" fillId="0" borderId="0" xfId="0" applyFont="1"/>
    <xf numFmtId="3" fontId="13" fillId="0" borderId="0" xfId="0" applyNumberFormat="1" applyFont="1"/>
    <xf numFmtId="190" fontId="13" fillId="0" borderId="1" xfId="1" applyNumberFormat="1" applyFont="1" applyFill="1" applyBorder="1" applyAlignment="1"/>
    <xf numFmtId="0" fontId="17" fillId="0" borderId="0" xfId="0" applyFont="1" applyAlignment="1">
      <alignment horizontal="center"/>
    </xf>
    <xf numFmtId="38" fontId="14" fillId="0" borderId="0" xfId="0" applyNumberFormat="1" applyFont="1" applyAlignment="1">
      <alignment horizontal="center"/>
    </xf>
    <xf numFmtId="190" fontId="13" fillId="0" borderId="5" xfId="1" applyNumberFormat="1" applyFont="1" applyFill="1" applyBorder="1" applyAlignment="1"/>
    <xf numFmtId="190" fontId="13" fillId="0" borderId="0" xfId="1" applyNumberFormat="1" applyFont="1" applyFill="1" applyAlignment="1"/>
    <xf numFmtId="190" fontId="9" fillId="0" borderId="0" xfId="0" applyNumberFormat="1" applyFont="1"/>
    <xf numFmtId="190" fontId="13" fillId="0" borderId="0" xfId="1" applyNumberFormat="1" applyFont="1" applyFill="1" applyBorder="1" applyAlignment="1"/>
    <xf numFmtId="190" fontId="9" fillId="0" borderId="4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3" fontId="13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0" fontId="18" fillId="0" borderId="0" xfId="0" applyFont="1"/>
    <xf numFmtId="190" fontId="9" fillId="0" borderId="0" xfId="1" applyNumberFormat="1" applyFont="1" applyFill="1" applyAlignment="1">
      <alignment horizontal="center"/>
    </xf>
    <xf numFmtId="0" fontId="14" fillId="0" borderId="0" xfId="0" applyFont="1"/>
    <xf numFmtId="190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Alignment="1">
      <alignment horizontal="right"/>
    </xf>
    <xf numFmtId="190" fontId="13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13" fillId="0" borderId="0" xfId="0" applyNumberFormat="1" applyFont="1" applyAlignment="1">
      <alignment horizontal="right"/>
    </xf>
    <xf numFmtId="189" fontId="20" fillId="0" borderId="0" xfId="2" applyFont="1" applyFill="1" applyAlignment="1">
      <alignment horizontal="left" indent="1"/>
    </xf>
    <xf numFmtId="0" fontId="14" fillId="0" borderId="0" xfId="0" applyFont="1" applyAlignment="1">
      <alignment horizontal="left"/>
    </xf>
    <xf numFmtId="49" fontId="20" fillId="0" borderId="0" xfId="0" applyNumberFormat="1" applyFont="1" applyAlignment="1">
      <alignment horizontal="center"/>
    </xf>
    <xf numFmtId="189" fontId="9" fillId="0" borderId="4" xfId="1" applyFont="1" applyFill="1" applyBorder="1" applyAlignment="1"/>
    <xf numFmtId="0" fontId="13" fillId="0" borderId="0" xfId="9" applyFont="1" applyAlignment="1">
      <alignment horizontal="left"/>
    </xf>
    <xf numFmtId="190" fontId="17" fillId="0" borderId="0" xfId="0" applyNumberFormat="1" applyFont="1"/>
    <xf numFmtId="37" fontId="17" fillId="0" borderId="0" xfId="0" applyNumberFormat="1" applyFont="1" applyAlignment="1">
      <alignment horizontal="right"/>
    </xf>
    <xf numFmtId="37" fontId="7" fillId="0" borderId="0" xfId="0" applyNumberFormat="1" applyFont="1"/>
    <xf numFmtId="37" fontId="17" fillId="0" borderId="0" xfId="0" applyNumberFormat="1" applyFont="1"/>
    <xf numFmtId="190" fontId="13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90" fontId="13" fillId="0" borderId="0" xfId="0" applyNumberFormat="1" applyFont="1"/>
    <xf numFmtId="190" fontId="9" fillId="0" borderId="0" xfId="1" applyNumberFormat="1" applyFont="1"/>
    <xf numFmtId="190" fontId="14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1"/>
    </xf>
    <xf numFmtId="187" fontId="9" fillId="0" borderId="0" xfId="0" applyNumberFormat="1" applyFont="1"/>
    <xf numFmtId="187" fontId="13" fillId="0" borderId="2" xfId="0" applyNumberFormat="1" applyFont="1" applyBorder="1"/>
    <xf numFmtId="187" fontId="13" fillId="0" borderId="0" xfId="0" applyNumberFormat="1" applyFont="1"/>
    <xf numFmtId="187" fontId="13" fillId="0" borderId="1" xfId="0" applyNumberFormat="1" applyFont="1" applyBorder="1"/>
    <xf numFmtId="187" fontId="13" fillId="0" borderId="4" xfId="0" applyNumberFormat="1" applyFont="1" applyBorder="1"/>
    <xf numFmtId="187" fontId="9" fillId="0" borderId="1" xfId="0" applyNumberFormat="1" applyFont="1" applyBorder="1"/>
    <xf numFmtId="187" fontId="9" fillId="0" borderId="0" xfId="1" applyNumberFormat="1" applyFont="1" applyFill="1" applyAlignment="1"/>
    <xf numFmtId="187" fontId="13" fillId="0" borderId="0" xfId="1" applyNumberFormat="1" applyFont="1" applyFill="1" applyAlignment="1">
      <alignment horizontal="right"/>
    </xf>
    <xf numFmtId="187" fontId="9" fillId="0" borderId="4" xfId="1" applyNumberFormat="1" applyFont="1" applyFill="1" applyBorder="1" applyAlignment="1"/>
    <xf numFmtId="187" fontId="13" fillId="0" borderId="2" xfId="1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0" applyNumberFormat="1" applyFont="1" applyAlignment="1">
      <alignment horizontal="right"/>
    </xf>
    <xf numFmtId="187" fontId="13" fillId="0" borderId="2" xfId="0" applyNumberFormat="1" applyFont="1" applyBorder="1" applyAlignment="1">
      <alignment horizontal="right"/>
    </xf>
    <xf numFmtId="187" fontId="9" fillId="0" borderId="0" xfId="1" applyNumberFormat="1" applyFont="1"/>
    <xf numFmtId="187" fontId="9" fillId="0" borderId="0" xfId="1" applyNumberFormat="1" applyFont="1" applyAlignment="1">
      <alignment horizontal="right"/>
    </xf>
    <xf numFmtId="187" fontId="13" fillId="0" borderId="0" xfId="1" applyNumberFormat="1" applyFont="1" applyAlignment="1">
      <alignment horizontal="right"/>
    </xf>
    <xf numFmtId="187" fontId="13" fillId="0" borderId="3" xfId="1" applyNumberFormat="1" applyFont="1" applyBorder="1" applyAlignment="1">
      <alignment horizontal="right"/>
    </xf>
    <xf numFmtId="189" fontId="9" fillId="0" borderId="0" xfId="1" applyFont="1" applyFill="1" applyBorder="1" applyAlignment="1">
      <alignment horizontal="right"/>
    </xf>
    <xf numFmtId="189" fontId="9" fillId="0" borderId="0" xfId="1" applyFont="1" applyAlignment="1">
      <alignment horizontal="left" indent="1"/>
    </xf>
    <xf numFmtId="189" fontId="13" fillId="0" borderId="0" xfId="1" applyFont="1" applyAlignment="1">
      <alignment horizontal="right"/>
    </xf>
    <xf numFmtId="189" fontId="9" fillId="0" borderId="0" xfId="1" applyFont="1" applyAlignment="1">
      <alignment horizontal="right"/>
    </xf>
    <xf numFmtId="189" fontId="20" fillId="0" borderId="0" xfId="3" applyFont="1" applyFill="1" applyAlignment="1">
      <alignment horizontal="left" indent="1"/>
    </xf>
    <xf numFmtId="190" fontId="9" fillId="0" borderId="4" xfId="1" applyNumberFormat="1" applyFont="1" applyFill="1" applyBorder="1" applyAlignment="1"/>
    <xf numFmtId="190" fontId="13" fillId="0" borderId="2" xfId="1" applyNumberFormat="1" applyFont="1" applyFill="1" applyBorder="1" applyAlignment="1">
      <alignment horizontal="right"/>
    </xf>
    <xf numFmtId="0" fontId="13" fillId="0" borderId="0" xfId="10" applyFont="1"/>
    <xf numFmtId="191" fontId="9" fillId="0" borderId="1" xfId="1" applyNumberFormat="1" applyFont="1" applyFill="1" applyBorder="1" applyAlignment="1"/>
    <xf numFmtId="191" fontId="9" fillId="0" borderId="0" xfId="1" applyNumberFormat="1" applyFont="1" applyFill="1" applyBorder="1" applyAlignment="1"/>
    <xf numFmtId="189" fontId="13" fillId="0" borderId="0" xfId="1" applyFont="1" applyFill="1" applyAlignment="1"/>
    <xf numFmtId="189" fontId="13" fillId="0" borderId="0" xfId="0" applyNumberFormat="1" applyFont="1"/>
    <xf numFmtId="187" fontId="13" fillId="0" borderId="0" xfId="1" applyNumberFormat="1" applyFont="1" applyFill="1" applyBorder="1" applyAlignment="1">
      <alignment horizontal="right"/>
    </xf>
    <xf numFmtId="190" fontId="13" fillId="0" borderId="2" xfId="0" applyNumberFormat="1" applyFont="1" applyBorder="1"/>
    <xf numFmtId="190" fontId="13" fillId="0" borderId="4" xfId="0" applyNumberFormat="1" applyFont="1" applyBorder="1"/>
    <xf numFmtId="190" fontId="13" fillId="0" borderId="4" xfId="1" applyNumberFormat="1" applyFont="1" applyFill="1" applyBorder="1" applyAlignment="1"/>
    <xf numFmtId="190" fontId="13" fillId="0" borderId="4" xfId="1" applyNumberFormat="1" applyFont="1" applyFill="1" applyBorder="1" applyAlignment="1">
      <alignment horizontal="right"/>
    </xf>
    <xf numFmtId="190" fontId="9" fillId="0" borderId="2" xfId="1" applyNumberFormat="1" applyFont="1" applyFill="1" applyBorder="1" applyAlignment="1">
      <alignment horizontal="right"/>
    </xf>
    <xf numFmtId="189" fontId="9" fillId="0" borderId="2" xfId="1" applyFont="1" applyFill="1" applyBorder="1" applyAlignment="1">
      <alignment horizontal="right"/>
    </xf>
    <xf numFmtId="189" fontId="13" fillId="0" borderId="4" xfId="1" applyFont="1" applyFill="1" applyBorder="1" applyAlignment="1"/>
    <xf numFmtId="189" fontId="13" fillId="0" borderId="0" xfId="1" applyFont="1" applyFill="1" applyAlignment="1">
      <alignment horizontal="right"/>
    </xf>
    <xf numFmtId="189" fontId="9" fillId="0" borderId="0" xfId="1" applyFont="1" applyFill="1" applyBorder="1" applyAlignment="1"/>
    <xf numFmtId="190" fontId="13" fillId="0" borderId="2" xfId="0" applyNumberFormat="1" applyFont="1" applyBorder="1" applyAlignment="1">
      <alignment horizontal="right"/>
    </xf>
    <xf numFmtId="190" fontId="13" fillId="0" borderId="2" xfId="1" applyNumberFormat="1" applyFont="1" applyBorder="1"/>
    <xf numFmtId="190" fontId="13" fillId="0" borderId="0" xfId="1" applyNumberFormat="1" applyFont="1" applyAlignment="1">
      <alignment horizontal="right"/>
    </xf>
    <xf numFmtId="189" fontId="9" fillId="0" borderId="0" xfId="1" applyFont="1"/>
    <xf numFmtId="190" fontId="9" fillId="0" borderId="0" xfId="1" applyNumberFormat="1" applyFont="1" applyFill="1"/>
    <xf numFmtId="0" fontId="14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9" fillId="0" borderId="0" xfId="1" applyNumberFormat="1" applyFont="1" applyBorder="1" applyAlignment="1">
      <alignment horizontal="center"/>
    </xf>
    <xf numFmtId="0" fontId="13" fillId="0" borderId="0" xfId="1" applyNumberFormat="1" applyFont="1" applyBorder="1" applyAlignment="1">
      <alignment horizontal="center"/>
    </xf>
    <xf numFmtId="0" fontId="21" fillId="0" borderId="0" xfId="0" applyFont="1"/>
    <xf numFmtId="187" fontId="9" fillId="0" borderId="0" xfId="1" applyNumberFormat="1" applyFont="1" applyFill="1" applyBorder="1" applyAlignment="1">
      <alignment horizontal="right"/>
    </xf>
    <xf numFmtId="189" fontId="9" fillId="0" borderId="1" xfId="11" applyNumberFormat="1" applyFont="1" applyFill="1" applyBorder="1" applyAlignment="1"/>
    <xf numFmtId="189" fontId="9" fillId="0" borderId="4" xfId="11" applyNumberFormat="1" applyFont="1" applyFill="1" applyBorder="1" applyAlignment="1"/>
    <xf numFmtId="190" fontId="13" fillId="0" borderId="1" xfId="0" applyNumberFormat="1" applyFont="1" applyBorder="1"/>
    <xf numFmtId="190" fontId="13" fillId="0" borderId="5" xfId="11" applyNumberFormat="1" applyFont="1" applyFill="1" applyBorder="1" applyAlignment="1"/>
    <xf numFmtId="190" fontId="13" fillId="0" borderId="1" xfId="11" applyNumberFormat="1" applyFont="1" applyFill="1" applyBorder="1" applyAlignment="1"/>
    <xf numFmtId="189" fontId="9" fillId="0" borderId="0" xfId="1" applyFont="1" applyFill="1"/>
    <xf numFmtId="0" fontId="9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190" fontId="13" fillId="3" borderId="4" xfId="1" applyNumberFormat="1" applyFont="1" applyFill="1" applyBorder="1" applyAlignment="1"/>
    <xf numFmtId="190" fontId="13" fillId="3" borderId="0" xfId="1" applyNumberFormat="1" applyFont="1" applyFill="1" applyBorder="1" applyAlignment="1"/>
    <xf numFmtId="190" fontId="13" fillId="3" borderId="0" xfId="0" applyNumberFormat="1" applyFont="1" applyFill="1" applyAlignment="1">
      <alignment horizontal="right"/>
    </xf>
    <xf numFmtId="190" fontId="13" fillId="3" borderId="4" xfId="1" applyNumberFormat="1" applyFont="1" applyFill="1" applyBorder="1" applyAlignment="1">
      <alignment horizontal="right"/>
    </xf>
    <xf numFmtId="37" fontId="13" fillId="3" borderId="0" xfId="0" applyNumberFormat="1" applyFont="1" applyFill="1" applyAlignment="1">
      <alignment horizontal="right"/>
    </xf>
    <xf numFmtId="190" fontId="9" fillId="3" borderId="0" xfId="1" applyNumberFormat="1" applyFont="1" applyFill="1" applyAlignment="1">
      <alignment horizontal="right"/>
    </xf>
    <xf numFmtId="189" fontId="13" fillId="3" borderId="0" xfId="1" applyFont="1" applyFill="1" applyAlignment="1"/>
    <xf numFmtId="189" fontId="13" fillId="3" borderId="0" xfId="1" applyFont="1" applyFill="1" applyAlignment="1">
      <alignment horizontal="right"/>
    </xf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9" fontId="20" fillId="0" borderId="0" xfId="10" applyNumberFormat="1" applyFont="1" applyAlignment="1">
      <alignment horizontal="center" wrapText="1"/>
    </xf>
    <xf numFmtId="49" fontId="14" fillId="0" borderId="0" xfId="10" applyNumberFormat="1" applyFont="1" applyAlignment="1">
      <alignment horizontal="center"/>
    </xf>
    <xf numFmtId="0" fontId="16" fillId="0" borderId="0" xfId="0" applyFont="1" applyAlignment="1">
      <alignment horizontal="left"/>
    </xf>
    <xf numFmtId="49" fontId="14" fillId="0" borderId="0" xfId="9" applyNumberFormat="1" applyFont="1" applyAlignment="1">
      <alignment horizontal="center"/>
    </xf>
    <xf numFmtId="0" fontId="9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</cellXfs>
  <cellStyles count="12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  <cellStyle name="สกุลเงิน" xfId="11" builtinId="4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"/>
  <sheetViews>
    <sheetView tabSelected="1" zoomScale="80" zoomScaleNormal="80" zoomScaleSheetLayoutView="100" workbookViewId="0">
      <selection activeCell="K24" sqref="K24"/>
    </sheetView>
  </sheetViews>
  <sheetFormatPr defaultColWidth="9.09765625" defaultRowHeight="23.25" customHeight="1" x14ac:dyDescent="0.3"/>
  <cols>
    <col min="1" max="1" width="48.3984375" style="24" customWidth="1"/>
    <col min="2" max="2" width="10.3984375" style="23" customWidth="1"/>
    <col min="3" max="3" width="1.296875" style="23" customWidth="1"/>
    <col min="4" max="4" width="14.8984375" style="23" customWidth="1"/>
    <col min="5" max="5" width="1.296875" style="23" customWidth="1"/>
    <col min="6" max="6" width="14.8984375" style="23" customWidth="1"/>
    <col min="7" max="7" width="1.296875" style="23" hidden="1" customWidth="1"/>
    <col min="8" max="8" width="14.8984375" style="23" hidden="1" customWidth="1"/>
    <col min="9" max="9" width="1.296875" style="23" customWidth="1"/>
    <col min="10" max="10" width="14.8984375" style="23" customWidth="1"/>
    <col min="11" max="11" width="1.296875" style="23" customWidth="1"/>
    <col min="12" max="12" width="14.8984375" style="23" customWidth="1"/>
    <col min="13" max="13" width="1.296875" style="23" hidden="1" customWidth="1"/>
    <col min="14" max="14" width="14.8984375" style="23" hidden="1" customWidth="1"/>
    <col min="15" max="15" width="1.09765625" style="23" customWidth="1"/>
    <col min="16" max="16" width="9.09765625" style="23"/>
    <col min="17" max="17" width="14.59765625" style="23" bestFit="1" customWidth="1"/>
    <col min="18" max="18" width="12.3984375" style="23" bestFit="1" customWidth="1"/>
    <col min="19" max="19" width="13.09765625" style="23" bestFit="1" customWidth="1"/>
    <col min="20" max="20" width="10" style="23" bestFit="1" customWidth="1"/>
    <col min="21" max="16384" width="9.09765625" style="23"/>
  </cols>
  <sheetData>
    <row r="1" spans="1:20" ht="21.75" customHeight="1" x14ac:dyDescent="0.35">
      <c r="A1" s="16" t="s">
        <v>0</v>
      </c>
    </row>
    <row r="2" spans="1:20" ht="21.75" customHeight="1" x14ac:dyDescent="0.3">
      <c r="A2" s="73" t="s">
        <v>1</v>
      </c>
    </row>
    <row r="3" spans="1:20" ht="21.75" customHeight="1" x14ac:dyDescent="0.3">
      <c r="A3" s="11"/>
    </row>
    <row r="4" spans="1:20" ht="20.149999999999999" customHeight="1" x14ac:dyDescent="0.3">
      <c r="A4" s="11"/>
      <c r="D4" s="149" t="s">
        <v>2</v>
      </c>
      <c r="E4" s="149"/>
      <c r="F4" s="149"/>
      <c r="G4" s="149"/>
      <c r="H4" s="149"/>
      <c r="J4" s="149" t="s">
        <v>3</v>
      </c>
      <c r="K4" s="149"/>
      <c r="L4" s="149"/>
      <c r="M4" s="149"/>
      <c r="N4" s="149"/>
    </row>
    <row r="5" spans="1:20" ht="20.149999999999999" customHeight="1" x14ac:dyDescent="0.3">
      <c r="B5" s="7"/>
      <c r="C5" s="7"/>
      <c r="D5" s="150" t="s">
        <v>4</v>
      </c>
      <c r="E5" s="150"/>
      <c r="F5" s="150"/>
      <c r="G5" s="150"/>
      <c r="H5" s="150"/>
      <c r="I5" s="25"/>
      <c r="J5" s="149" t="s">
        <v>5</v>
      </c>
      <c r="K5" s="149"/>
      <c r="L5" s="149"/>
      <c r="M5" s="149"/>
      <c r="N5" s="149"/>
    </row>
    <row r="6" spans="1:20" ht="20.149999999999999" customHeight="1" x14ac:dyDescent="0.3">
      <c r="B6" s="7"/>
      <c r="C6" s="7"/>
      <c r="D6" s="9" t="s">
        <v>6</v>
      </c>
      <c r="E6" s="7"/>
      <c r="F6" s="9" t="s">
        <v>7</v>
      </c>
      <c r="G6" s="7"/>
      <c r="H6" s="9" t="s">
        <v>8</v>
      </c>
      <c r="I6" s="25"/>
      <c r="J6" s="9" t="s">
        <v>6</v>
      </c>
      <c r="K6" s="7"/>
      <c r="L6" s="9" t="s">
        <v>7</v>
      </c>
      <c r="M6" s="7"/>
      <c r="N6" s="9" t="s">
        <v>8</v>
      </c>
    </row>
    <row r="7" spans="1:20" ht="20.149999999999999" customHeight="1" x14ac:dyDescent="0.3">
      <c r="A7" s="11" t="s">
        <v>9</v>
      </c>
      <c r="B7" s="10" t="s">
        <v>10</v>
      </c>
      <c r="C7" s="10"/>
      <c r="D7" s="65" t="s">
        <v>11</v>
      </c>
      <c r="E7" s="7"/>
      <c r="F7" s="7">
        <v>2024</v>
      </c>
      <c r="G7" s="7"/>
      <c r="H7" s="7">
        <v>2023</v>
      </c>
      <c r="I7" s="7"/>
      <c r="J7" s="65" t="s">
        <v>11</v>
      </c>
      <c r="K7" s="7"/>
      <c r="L7" s="7">
        <v>2024</v>
      </c>
      <c r="M7" s="7"/>
      <c r="N7" s="7">
        <v>2023</v>
      </c>
    </row>
    <row r="8" spans="1:20" ht="20.149999999999999" customHeight="1" x14ac:dyDescent="0.3">
      <c r="A8" s="11"/>
      <c r="B8" s="10"/>
      <c r="C8" s="10"/>
      <c r="D8" s="65" t="s">
        <v>12</v>
      </c>
      <c r="E8" s="7"/>
      <c r="F8" s="7"/>
      <c r="G8" s="7"/>
      <c r="H8" s="7" t="s">
        <v>13</v>
      </c>
      <c r="I8" s="7"/>
      <c r="J8" s="65" t="s">
        <v>12</v>
      </c>
      <c r="K8" s="7"/>
      <c r="L8" s="7"/>
      <c r="M8" s="7"/>
      <c r="N8" s="7" t="s">
        <v>13</v>
      </c>
    </row>
    <row r="9" spans="1:20" ht="20.149999999999999" customHeight="1" x14ac:dyDescent="0.3">
      <c r="B9" s="7"/>
      <c r="C9" s="7"/>
      <c r="D9" s="148" t="s">
        <v>14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20" ht="20.149999999999999" customHeight="1" x14ac:dyDescent="0.3">
      <c r="A10" s="12" t="s">
        <v>15</v>
      </c>
      <c r="B10" s="10"/>
      <c r="C10" s="10"/>
    </row>
    <row r="11" spans="1:20" ht="20.149999999999999" customHeight="1" x14ac:dyDescent="0.3">
      <c r="A11" s="13" t="s">
        <v>16</v>
      </c>
      <c r="B11" s="26"/>
      <c r="C11" s="10"/>
      <c r="D11" s="81">
        <v>103211</v>
      </c>
      <c r="E11" s="27"/>
      <c r="F11" s="81">
        <v>46444</v>
      </c>
      <c r="G11" s="27"/>
      <c r="H11" s="81"/>
      <c r="I11" s="27"/>
      <c r="J11" s="81">
        <v>103164</v>
      </c>
      <c r="K11" s="27"/>
      <c r="L11" s="81">
        <v>46375</v>
      </c>
      <c r="M11" s="27"/>
      <c r="N11" s="81"/>
      <c r="Q11" s="28"/>
      <c r="R11" s="29"/>
    </row>
    <row r="12" spans="1:20" ht="20.149999999999999" customHeight="1" x14ac:dyDescent="0.3">
      <c r="A12" s="13" t="s">
        <v>142</v>
      </c>
      <c r="B12" s="26" t="s">
        <v>17</v>
      </c>
      <c r="C12" s="10"/>
      <c r="D12" s="81">
        <v>142403</v>
      </c>
      <c r="E12" s="27"/>
      <c r="F12" s="81">
        <v>118050</v>
      </c>
      <c r="G12" s="27"/>
      <c r="H12" s="81"/>
      <c r="I12" s="27"/>
      <c r="J12" s="81">
        <v>138419</v>
      </c>
      <c r="K12" s="27"/>
      <c r="L12" s="81">
        <v>115334</v>
      </c>
      <c r="M12" s="27"/>
      <c r="N12" s="81"/>
    </row>
    <row r="13" spans="1:20" ht="20.149999999999999" customHeight="1" x14ac:dyDescent="0.3">
      <c r="A13" s="13" t="s">
        <v>18</v>
      </c>
      <c r="B13" s="26">
        <v>7</v>
      </c>
      <c r="C13" s="10"/>
      <c r="D13" s="81">
        <v>37918</v>
      </c>
      <c r="E13" s="27"/>
      <c r="F13" s="81">
        <v>48505</v>
      </c>
      <c r="G13" s="27"/>
      <c r="H13" s="81"/>
      <c r="I13" s="27"/>
      <c r="J13" s="81">
        <v>37918</v>
      </c>
      <c r="K13" s="27"/>
      <c r="L13" s="81">
        <v>48505</v>
      </c>
      <c r="M13" s="27"/>
      <c r="N13" s="81"/>
    </row>
    <row r="14" spans="1:20" ht="20.149999999999999" customHeight="1" x14ac:dyDescent="0.3">
      <c r="A14" s="13" t="s">
        <v>19</v>
      </c>
      <c r="B14" s="26"/>
      <c r="C14" s="10"/>
      <c r="D14" s="81">
        <v>99406</v>
      </c>
      <c r="E14" s="27"/>
      <c r="F14" s="81">
        <v>117713</v>
      </c>
      <c r="G14" s="27"/>
      <c r="H14" s="81"/>
      <c r="I14" s="27"/>
      <c r="J14" s="81">
        <v>92977</v>
      </c>
      <c r="K14" s="27"/>
      <c r="L14" s="81">
        <v>111954</v>
      </c>
      <c r="M14" s="27"/>
      <c r="N14" s="81"/>
    </row>
    <row r="15" spans="1:20" ht="20.149999999999999" customHeight="1" x14ac:dyDescent="0.3">
      <c r="A15" s="13" t="s">
        <v>20</v>
      </c>
      <c r="B15" s="26"/>
      <c r="C15" s="10"/>
      <c r="D15" s="81">
        <v>1403</v>
      </c>
      <c r="E15" s="27"/>
      <c r="F15" s="81">
        <v>523</v>
      </c>
      <c r="G15" s="27"/>
      <c r="H15" s="81"/>
      <c r="I15" s="27"/>
      <c r="J15" s="81">
        <v>750</v>
      </c>
      <c r="K15" s="27"/>
      <c r="L15" s="81">
        <v>452</v>
      </c>
      <c r="M15" s="27"/>
      <c r="N15" s="81"/>
    </row>
    <row r="16" spans="1:20" ht="20.149999999999999" customHeight="1" x14ac:dyDescent="0.3">
      <c r="A16" s="14" t="s">
        <v>21</v>
      </c>
      <c r="B16" s="26"/>
      <c r="C16" s="10"/>
      <c r="D16" s="82">
        <f>SUM(D11:D15)</f>
        <v>384341</v>
      </c>
      <c r="E16" s="32"/>
      <c r="F16" s="82">
        <f>SUM(F11:F15)</f>
        <v>331235</v>
      </c>
      <c r="G16" s="32"/>
      <c r="H16" s="82">
        <f>SUM(H11:H15)</f>
        <v>0</v>
      </c>
      <c r="I16" s="32"/>
      <c r="J16" s="82">
        <f>SUM(J11:J15)</f>
        <v>373228</v>
      </c>
      <c r="K16" s="32"/>
      <c r="L16" s="82">
        <f>SUM(L11:L15)</f>
        <v>322620</v>
      </c>
      <c r="M16" s="32"/>
      <c r="N16" s="82">
        <f>SUM(N11:N15)</f>
        <v>0</v>
      </c>
      <c r="Q16" s="28"/>
      <c r="R16" s="29"/>
      <c r="S16" s="28"/>
      <c r="T16" s="29"/>
    </row>
    <row r="17" spans="1:18" ht="12.75" customHeight="1" x14ac:dyDescent="0.3">
      <c r="B17" s="26"/>
      <c r="C17" s="1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8" ht="20.149999999999999" customHeight="1" x14ac:dyDescent="0.3">
      <c r="A18" s="12" t="s">
        <v>22</v>
      </c>
      <c r="B18" s="26"/>
      <c r="C18" s="1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8" ht="20.5" customHeight="1" x14ac:dyDescent="0.3">
      <c r="A19" s="23" t="s">
        <v>23</v>
      </c>
      <c r="B19" s="26">
        <v>6</v>
      </c>
      <c r="C19" s="10"/>
      <c r="D19" s="81">
        <v>25000</v>
      </c>
      <c r="E19" s="27"/>
      <c r="F19" s="81">
        <v>25079</v>
      </c>
      <c r="G19" s="27"/>
      <c r="H19" s="81"/>
      <c r="I19" s="27"/>
      <c r="J19" s="81">
        <v>25000</v>
      </c>
      <c r="K19" s="27"/>
      <c r="L19" s="81">
        <v>25079</v>
      </c>
      <c r="M19" s="27"/>
      <c r="N19" s="81"/>
    </row>
    <row r="20" spans="1:18" ht="20.5" customHeight="1" x14ac:dyDescent="0.3">
      <c r="A20" s="23" t="s">
        <v>24</v>
      </c>
      <c r="B20" s="26"/>
      <c r="C20" s="10"/>
      <c r="D20" s="100">
        <v>0</v>
      </c>
      <c r="E20" s="27"/>
      <c r="F20" s="100">
        <v>0</v>
      </c>
      <c r="G20" s="27"/>
      <c r="H20" s="100"/>
      <c r="I20" s="27"/>
      <c r="J20" s="81">
        <v>80000</v>
      </c>
      <c r="K20" s="27"/>
      <c r="L20" s="81">
        <v>80000</v>
      </c>
      <c r="M20" s="27"/>
      <c r="N20" s="81"/>
    </row>
    <row r="21" spans="1:18" ht="20.5" customHeight="1" x14ac:dyDescent="0.3">
      <c r="A21" s="24" t="s">
        <v>25</v>
      </c>
      <c r="B21" s="26" t="s">
        <v>26</v>
      </c>
      <c r="C21" s="10"/>
      <c r="D21" s="81">
        <v>711126</v>
      </c>
      <c r="E21" s="27"/>
      <c r="F21" s="81">
        <v>717992</v>
      </c>
      <c r="G21" s="27"/>
      <c r="H21" s="81"/>
      <c r="I21" s="27"/>
      <c r="J21" s="81">
        <v>589666</v>
      </c>
      <c r="K21" s="27"/>
      <c r="L21" s="81">
        <v>593452</v>
      </c>
      <c r="M21" s="27"/>
      <c r="N21" s="81"/>
    </row>
    <row r="22" spans="1:18" ht="20.5" customHeight="1" x14ac:dyDescent="0.3">
      <c r="A22" s="13" t="s">
        <v>27</v>
      </c>
      <c r="B22" s="26">
        <v>5</v>
      </c>
      <c r="C22" s="10"/>
      <c r="D22" s="81">
        <v>128978</v>
      </c>
      <c r="E22" s="27"/>
      <c r="F22" s="81">
        <v>126657</v>
      </c>
      <c r="G22" s="27"/>
      <c r="H22" s="81"/>
      <c r="I22" s="27"/>
      <c r="J22" s="81">
        <v>44760</v>
      </c>
      <c r="K22" s="27"/>
      <c r="L22" s="81">
        <v>41198</v>
      </c>
      <c r="M22" s="27"/>
      <c r="N22" s="81"/>
    </row>
    <row r="23" spans="1:18" ht="20.5" customHeight="1" x14ac:dyDescent="0.3">
      <c r="A23" s="24" t="s">
        <v>28</v>
      </c>
      <c r="B23" s="26"/>
      <c r="C23" s="10"/>
      <c r="D23" s="81">
        <v>1748</v>
      </c>
      <c r="E23" s="27"/>
      <c r="F23" s="81">
        <v>1921</v>
      </c>
      <c r="G23" s="27"/>
      <c r="H23" s="81"/>
      <c r="I23" s="27"/>
      <c r="J23" s="81">
        <v>1571</v>
      </c>
      <c r="K23" s="27"/>
      <c r="L23" s="81">
        <v>1732</v>
      </c>
      <c r="M23" s="27"/>
      <c r="N23" s="81"/>
    </row>
    <row r="24" spans="1:18" ht="20.5" customHeight="1" x14ac:dyDescent="0.3">
      <c r="A24" s="13" t="s">
        <v>29</v>
      </c>
      <c r="B24" s="26"/>
      <c r="C24" s="10"/>
      <c r="D24" s="100">
        <v>0</v>
      </c>
      <c r="E24" s="27"/>
      <c r="F24" s="100">
        <v>0</v>
      </c>
      <c r="G24" s="27"/>
      <c r="H24" s="100"/>
      <c r="I24" s="27"/>
      <c r="J24" s="81">
        <v>636</v>
      </c>
      <c r="K24" s="27"/>
      <c r="L24" s="81">
        <v>889</v>
      </c>
      <c r="M24" s="27"/>
      <c r="N24" s="81"/>
      <c r="Q24" s="27"/>
      <c r="R24" s="27"/>
    </row>
    <row r="25" spans="1:18" ht="20.5" customHeight="1" x14ac:dyDescent="0.3">
      <c r="A25" s="13" t="s">
        <v>30</v>
      </c>
      <c r="B25" s="26">
        <v>7</v>
      </c>
      <c r="C25" s="10"/>
      <c r="D25" s="81">
        <v>30560</v>
      </c>
      <c r="E25" s="27"/>
      <c r="F25" s="81">
        <v>30524</v>
      </c>
      <c r="G25" s="27"/>
      <c r="H25" s="81"/>
      <c r="I25" s="27"/>
      <c r="J25" s="81">
        <v>26220</v>
      </c>
      <c r="K25" s="27"/>
      <c r="L25" s="81">
        <v>26185</v>
      </c>
      <c r="M25" s="27"/>
      <c r="N25" s="81"/>
    </row>
    <row r="26" spans="1:18" ht="20.149999999999999" customHeight="1" x14ac:dyDescent="0.3">
      <c r="A26" s="14" t="s">
        <v>31</v>
      </c>
      <c r="B26" s="26"/>
      <c r="C26" s="10"/>
      <c r="D26" s="82">
        <f>SUM(D19:D25)</f>
        <v>897412</v>
      </c>
      <c r="E26" s="76"/>
      <c r="F26" s="82">
        <f>SUM(F19:F25)</f>
        <v>902173</v>
      </c>
      <c r="G26" s="76"/>
      <c r="H26" s="82">
        <f>SUM(H19:H25)</f>
        <v>0</v>
      </c>
      <c r="I26" s="76"/>
      <c r="J26" s="82">
        <f>SUM(J19:J25)</f>
        <v>767853</v>
      </c>
      <c r="K26" s="32"/>
      <c r="L26" s="82">
        <f>SUM(L19:L25)</f>
        <v>768535</v>
      </c>
      <c r="M26" s="32"/>
      <c r="N26" s="82">
        <f>SUM(N19:N25)</f>
        <v>0</v>
      </c>
    </row>
    <row r="27" spans="1:18" ht="19.5" customHeight="1" x14ac:dyDescent="0.3">
      <c r="A27" s="11"/>
      <c r="B27" s="26"/>
      <c r="C27" s="10"/>
      <c r="D27" s="83"/>
      <c r="E27" s="32"/>
      <c r="F27" s="83"/>
      <c r="G27" s="32"/>
      <c r="H27" s="83"/>
      <c r="I27" s="32"/>
      <c r="J27" s="83"/>
      <c r="K27" s="32"/>
      <c r="L27" s="83"/>
      <c r="M27" s="32"/>
      <c r="N27" s="83"/>
    </row>
    <row r="28" spans="1:18" ht="20.149999999999999" customHeight="1" thickBot="1" x14ac:dyDescent="0.35">
      <c r="A28" s="15" t="s">
        <v>32</v>
      </c>
      <c r="B28" s="26"/>
      <c r="C28" s="10"/>
      <c r="D28" s="84">
        <f>D16+D26</f>
        <v>1281753</v>
      </c>
      <c r="E28" s="32"/>
      <c r="F28" s="84">
        <f>F16+F26</f>
        <v>1233408</v>
      </c>
      <c r="G28" s="32"/>
      <c r="H28" s="84">
        <f>H16+H26</f>
        <v>0</v>
      </c>
      <c r="I28" s="32"/>
      <c r="J28" s="84">
        <f>J16+J26</f>
        <v>1141081</v>
      </c>
      <c r="K28" s="32"/>
      <c r="L28" s="84">
        <f>L16+L26</f>
        <v>1091155</v>
      </c>
      <c r="M28" s="32"/>
      <c r="N28" s="84">
        <f>N16+N26</f>
        <v>0</v>
      </c>
      <c r="Q28" s="32"/>
    </row>
    <row r="29" spans="1:18" ht="15.65" customHeight="1" thickTop="1" x14ac:dyDescent="0.3">
      <c r="B29" s="26"/>
      <c r="D29" s="27"/>
      <c r="L29" s="81"/>
      <c r="N29" s="81"/>
    </row>
    <row r="30" spans="1:18" ht="23.25" customHeight="1" x14ac:dyDescent="0.3">
      <c r="B30" s="26"/>
    </row>
    <row r="31" spans="1:18" ht="23.25" customHeight="1" x14ac:dyDescent="0.3">
      <c r="A31" s="23"/>
      <c r="D31" s="28"/>
      <c r="F31" s="28"/>
      <c r="H31" s="28"/>
      <c r="J31" s="28"/>
      <c r="L31" s="28"/>
      <c r="N31" s="28"/>
    </row>
    <row r="32" spans="1:18" ht="23.25" customHeight="1" x14ac:dyDescent="0.3">
      <c r="A32" s="23"/>
    </row>
    <row r="33" spans="1:4" ht="23.25" customHeight="1" x14ac:dyDescent="0.3">
      <c r="A33" s="23"/>
    </row>
    <row r="34" spans="1:4" ht="23.25" customHeight="1" x14ac:dyDescent="0.3">
      <c r="A34" s="23"/>
    </row>
    <row r="35" spans="1:4" ht="23.25" customHeight="1" x14ac:dyDescent="0.3">
      <c r="A35" s="23"/>
    </row>
    <row r="36" spans="1:4" ht="23.25" customHeight="1" x14ac:dyDescent="0.3">
      <c r="A36" s="23"/>
    </row>
    <row r="37" spans="1:4" ht="23.25" customHeight="1" x14ac:dyDescent="0.3">
      <c r="A37" s="23"/>
    </row>
    <row r="38" spans="1:4" ht="23.25" customHeight="1" x14ac:dyDescent="0.3">
      <c r="A38" s="23"/>
    </row>
    <row r="39" spans="1:4" ht="23.25" customHeight="1" x14ac:dyDescent="0.3">
      <c r="A39" s="23"/>
    </row>
    <row r="40" spans="1:4" ht="21.75" customHeight="1" x14ac:dyDescent="0.3">
      <c r="A40" s="23"/>
    </row>
    <row r="41" spans="1:4" ht="21.75" customHeight="1" x14ac:dyDescent="0.3">
      <c r="A41" s="23"/>
    </row>
    <row r="42" spans="1:4" ht="21.75" customHeight="1" x14ac:dyDescent="0.3">
      <c r="A42" s="23"/>
    </row>
    <row r="43" spans="1:4" ht="21.75" customHeight="1" x14ac:dyDescent="0.3">
      <c r="A43" s="23"/>
    </row>
    <row r="44" spans="1:4" ht="21.75" customHeight="1" x14ac:dyDescent="0.3">
      <c r="A44" s="23"/>
    </row>
    <row r="45" spans="1:4" ht="21.75" customHeight="1" x14ac:dyDescent="0.3">
      <c r="A45" s="23"/>
      <c r="D45" s="27"/>
    </row>
    <row r="46" spans="1:4" ht="21.75" customHeight="1" x14ac:dyDescent="0.3">
      <c r="A46" s="23"/>
    </row>
    <row r="47" spans="1:4" ht="21.75" customHeight="1" x14ac:dyDescent="0.3">
      <c r="A47" s="23"/>
    </row>
    <row r="48" spans="1:4" ht="23.25" customHeight="1" x14ac:dyDescent="0.3">
      <c r="A48" s="23"/>
    </row>
    <row r="49" spans="1:1" ht="21.75" customHeight="1" x14ac:dyDescent="0.3">
      <c r="A49" s="23"/>
    </row>
    <row r="50" spans="1:1" ht="23.25" customHeight="1" x14ac:dyDescent="0.3">
      <c r="A50" s="23"/>
    </row>
    <row r="51" spans="1:1" ht="21.75" customHeight="1" x14ac:dyDescent="0.3">
      <c r="A51" s="23"/>
    </row>
    <row r="52" spans="1:1" ht="21.75" customHeight="1" x14ac:dyDescent="0.3">
      <c r="A52" s="23"/>
    </row>
    <row r="53" spans="1:1" ht="24.75" customHeight="1" x14ac:dyDescent="0.3">
      <c r="A53" s="23"/>
    </row>
    <row r="54" spans="1:1" ht="21.75" customHeight="1" x14ac:dyDescent="0.3">
      <c r="A54" s="23"/>
    </row>
    <row r="55" spans="1:1" ht="21.75" customHeight="1" x14ac:dyDescent="0.3">
      <c r="A55" s="23"/>
    </row>
    <row r="56" spans="1:1" ht="23.25" customHeight="1" x14ac:dyDescent="0.3">
      <c r="A56" s="23"/>
    </row>
    <row r="57" spans="1:1" ht="12" customHeight="1" x14ac:dyDescent="0.3">
      <c r="A57" s="23"/>
    </row>
    <row r="58" spans="1:1" ht="23.25" customHeight="1" x14ac:dyDescent="0.3">
      <c r="A58" s="23"/>
    </row>
    <row r="59" spans="1:1" ht="23.25" customHeight="1" x14ac:dyDescent="0.3">
      <c r="A59" s="23"/>
    </row>
    <row r="60" spans="1:1" ht="22" customHeight="1" x14ac:dyDescent="0.3">
      <c r="A60" s="23"/>
    </row>
    <row r="61" spans="1:1" ht="14" x14ac:dyDescent="0.3">
      <c r="A61" s="23"/>
    </row>
    <row r="62" spans="1:1" ht="22" customHeight="1" x14ac:dyDescent="0.3">
      <c r="A62" s="23"/>
    </row>
    <row r="63" spans="1:1" ht="24" customHeight="1" x14ac:dyDescent="0.3">
      <c r="A63" s="23"/>
    </row>
    <row r="64" spans="1:1" ht="22" customHeight="1" x14ac:dyDescent="0.3">
      <c r="A64" s="23"/>
    </row>
    <row r="65" spans="1:1" ht="22" customHeight="1" x14ac:dyDescent="0.3">
      <c r="A65" s="23"/>
    </row>
    <row r="66" spans="1:1" ht="14" x14ac:dyDescent="0.3">
      <c r="A66" s="23"/>
    </row>
    <row r="67" spans="1:1" ht="22" customHeight="1" x14ac:dyDescent="0.3">
      <c r="A67" s="23"/>
    </row>
    <row r="68" spans="1:1" ht="22" customHeight="1" x14ac:dyDescent="0.3">
      <c r="A68" s="23"/>
    </row>
    <row r="69" spans="1:1" ht="22" customHeight="1" x14ac:dyDescent="0.3">
      <c r="A69" s="23"/>
    </row>
    <row r="70" spans="1:1" ht="22" customHeight="1" x14ac:dyDescent="0.3">
      <c r="A70" s="23"/>
    </row>
    <row r="71" spans="1:1" ht="12" customHeight="1" x14ac:dyDescent="0.3">
      <c r="A71" s="23"/>
    </row>
    <row r="72" spans="1:1" ht="22" customHeight="1" x14ac:dyDescent="0.3">
      <c r="A72" s="23"/>
    </row>
    <row r="73" spans="1:1" ht="22" customHeight="1" x14ac:dyDescent="0.3">
      <c r="A73" s="23"/>
    </row>
    <row r="74" spans="1:1" ht="22" customHeight="1" x14ac:dyDescent="0.3">
      <c r="A74" s="28"/>
    </row>
    <row r="75" spans="1:1" ht="22" customHeight="1" x14ac:dyDescent="0.3"/>
    <row r="76" spans="1:1" ht="22" customHeight="1" x14ac:dyDescent="0.3"/>
    <row r="77" spans="1:1" ht="22" customHeight="1" x14ac:dyDescent="0.3"/>
    <row r="78" spans="1:1" ht="22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20.149999999999999" customHeight="1" x14ac:dyDescent="0.3"/>
    <row r="93" ht="19.5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20.149999999999999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19.5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19.5" customHeight="1" x14ac:dyDescent="0.3"/>
    <row r="137" ht="20.149999999999999" customHeight="1" x14ac:dyDescent="0.3"/>
    <row r="138" ht="20.149999999999999" customHeight="1" x14ac:dyDescent="0.3"/>
    <row r="139" ht="19.5" customHeight="1" x14ac:dyDescent="0.3"/>
    <row r="140" ht="20.149999999999999" customHeight="1" x14ac:dyDescent="0.3"/>
    <row r="141" ht="20.149999999999999" customHeight="1" x14ac:dyDescent="0.3"/>
    <row r="142" ht="20.149999999999999" customHeight="1" x14ac:dyDescent="0.3"/>
    <row r="145" spans="1:16" s="33" customFormat="1" ht="23.25" customHeight="1" x14ac:dyDescent="0.3">
      <c r="A145" s="24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80" firstPageNumber="2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zoomScale="70" zoomScaleNormal="70" zoomScaleSheetLayoutView="100" workbookViewId="0">
      <selection activeCell="J45" sqref="J45"/>
    </sheetView>
  </sheetViews>
  <sheetFormatPr defaultColWidth="9.09765625" defaultRowHeight="23.25" customHeight="1" x14ac:dyDescent="0.4"/>
  <cols>
    <col min="1" max="1" width="49.8984375" style="18" customWidth="1"/>
    <col min="2" max="2" width="8.69921875" style="17" customWidth="1"/>
    <col min="3" max="3" width="1.296875" style="17" customWidth="1"/>
    <col min="4" max="4" width="14.8984375" style="17" customWidth="1"/>
    <col min="5" max="5" width="1.296875" style="17" customWidth="1"/>
    <col min="6" max="6" width="14.8984375" style="17" customWidth="1"/>
    <col min="7" max="7" width="1.296875" style="17" hidden="1" customWidth="1"/>
    <col min="8" max="8" width="14.8984375" style="17" hidden="1" customWidth="1"/>
    <col min="9" max="9" width="1.296875" style="17" customWidth="1"/>
    <col min="10" max="10" width="14.8984375" style="17" customWidth="1"/>
    <col min="11" max="11" width="1.296875" style="17" customWidth="1"/>
    <col min="12" max="12" width="14.8984375" style="17" customWidth="1"/>
    <col min="13" max="13" width="1.296875" style="17" hidden="1" customWidth="1"/>
    <col min="14" max="14" width="14.8984375" style="17" hidden="1" customWidth="1"/>
    <col min="15" max="15" width="1.09765625" style="17" customWidth="1"/>
    <col min="16" max="16" width="16.69921875" style="17" bestFit="1" customWidth="1"/>
    <col min="17" max="17" width="14.3984375" style="17" bestFit="1" customWidth="1"/>
    <col min="18" max="18" width="16.69921875" style="17" bestFit="1" customWidth="1"/>
    <col min="19" max="16384" width="9.09765625" style="17"/>
  </cols>
  <sheetData>
    <row r="1" spans="1:18" ht="23.25" customHeight="1" x14ac:dyDescent="0.4">
      <c r="A1" s="16" t="s">
        <v>0</v>
      </c>
      <c r="B1" s="74"/>
    </row>
    <row r="2" spans="1:18" ht="23.25" customHeight="1" x14ac:dyDescent="0.4">
      <c r="A2" s="73" t="s">
        <v>1</v>
      </c>
      <c r="B2" s="74"/>
    </row>
    <row r="3" spans="1:18" ht="23.25" customHeight="1" x14ac:dyDescent="0.4">
      <c r="A3" s="16"/>
      <c r="B3" s="74"/>
    </row>
    <row r="4" spans="1:18" ht="20.149999999999999" customHeight="1" x14ac:dyDescent="0.4">
      <c r="A4" s="16"/>
      <c r="B4" s="74"/>
      <c r="D4" s="149" t="s">
        <v>2</v>
      </c>
      <c r="E4" s="149"/>
      <c r="F4" s="149"/>
      <c r="G4" s="149"/>
      <c r="H4" s="149"/>
      <c r="I4" s="23"/>
      <c r="J4" s="149" t="s">
        <v>3</v>
      </c>
      <c r="K4" s="149"/>
      <c r="L4" s="149"/>
      <c r="M4" s="149"/>
      <c r="N4" s="149"/>
    </row>
    <row r="5" spans="1:18" s="23" customFormat="1" ht="20.149999999999999" customHeight="1" x14ac:dyDescent="0.3">
      <c r="A5" s="24"/>
      <c r="B5" s="26"/>
      <c r="C5" s="7"/>
      <c r="D5" s="150" t="s">
        <v>4</v>
      </c>
      <c r="E5" s="150"/>
      <c r="F5" s="150"/>
      <c r="G5" s="150"/>
      <c r="H5" s="150"/>
      <c r="I5" s="25"/>
      <c r="J5" s="149" t="s">
        <v>5</v>
      </c>
      <c r="K5" s="149"/>
      <c r="L5" s="149"/>
      <c r="M5" s="149"/>
      <c r="N5" s="149"/>
    </row>
    <row r="6" spans="1:18" s="23" customFormat="1" ht="20.149999999999999" customHeight="1" x14ac:dyDescent="0.3">
      <c r="A6" s="24"/>
      <c r="B6" s="26"/>
      <c r="C6" s="7"/>
      <c r="D6" s="9" t="s">
        <v>6</v>
      </c>
      <c r="E6" s="7"/>
      <c r="F6" s="9" t="s">
        <v>7</v>
      </c>
      <c r="G6" s="7"/>
      <c r="H6" s="9" t="s">
        <v>33</v>
      </c>
      <c r="I6" s="25"/>
      <c r="J6" s="9" t="s">
        <v>6</v>
      </c>
      <c r="K6" s="7"/>
      <c r="L6" s="9" t="s">
        <v>7</v>
      </c>
      <c r="M6" s="7"/>
      <c r="N6" s="9" t="s">
        <v>33</v>
      </c>
    </row>
    <row r="7" spans="1:18" s="23" customFormat="1" ht="20.149999999999999" customHeight="1" x14ac:dyDescent="0.3">
      <c r="A7" s="15" t="s">
        <v>34</v>
      </c>
      <c r="B7" s="10" t="s">
        <v>10</v>
      </c>
      <c r="C7" s="7"/>
      <c r="D7" s="65" t="s">
        <v>11</v>
      </c>
      <c r="E7" s="7"/>
      <c r="F7" s="7">
        <v>2024</v>
      </c>
      <c r="G7" s="7"/>
      <c r="H7" s="7">
        <v>2023</v>
      </c>
      <c r="I7" s="7"/>
      <c r="J7" s="65" t="s">
        <v>11</v>
      </c>
      <c r="K7" s="7"/>
      <c r="L7" s="7">
        <v>2024</v>
      </c>
      <c r="M7" s="7"/>
      <c r="N7" s="7">
        <v>2023</v>
      </c>
    </row>
    <row r="8" spans="1:18" s="23" customFormat="1" ht="20.149999999999999" customHeight="1" x14ac:dyDescent="0.3">
      <c r="A8" s="15"/>
      <c r="B8" s="10"/>
      <c r="C8" s="7"/>
      <c r="D8" s="65" t="s">
        <v>12</v>
      </c>
      <c r="E8" s="7"/>
      <c r="F8" s="7"/>
      <c r="G8" s="7"/>
      <c r="H8" s="7" t="s">
        <v>13</v>
      </c>
      <c r="I8" s="7"/>
      <c r="J8" s="65" t="s">
        <v>12</v>
      </c>
      <c r="K8" s="7"/>
      <c r="L8" s="7"/>
      <c r="M8" s="7"/>
      <c r="N8" s="7" t="s">
        <v>13</v>
      </c>
    </row>
    <row r="9" spans="1:18" s="23" customFormat="1" ht="20.149999999999999" customHeight="1" x14ac:dyDescent="0.3">
      <c r="A9" s="24"/>
      <c r="B9" s="26"/>
      <c r="C9" s="10"/>
      <c r="D9" s="148" t="s">
        <v>14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18" s="23" customFormat="1" ht="20.149999999999999" customHeight="1" x14ac:dyDescent="0.3">
      <c r="A10" s="34" t="s">
        <v>35</v>
      </c>
      <c r="B10" s="26"/>
      <c r="C10" s="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8" s="23" customFormat="1" ht="20.149999999999999" customHeight="1" x14ac:dyDescent="0.3">
      <c r="A11" s="23" t="s">
        <v>36</v>
      </c>
      <c r="B11" s="26"/>
      <c r="C11" s="7"/>
      <c r="D11" s="28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8" s="23" customFormat="1" ht="20.149999999999999" customHeight="1" x14ac:dyDescent="0.3">
      <c r="A12" s="23" t="s">
        <v>37</v>
      </c>
      <c r="B12" s="10">
        <v>6</v>
      </c>
      <c r="C12" s="10"/>
      <c r="D12" s="81">
        <v>123520</v>
      </c>
      <c r="E12" s="27"/>
      <c r="F12" s="81">
        <v>96431</v>
      </c>
      <c r="G12" s="27"/>
      <c r="H12" s="81"/>
      <c r="I12" s="27"/>
      <c r="J12" s="81">
        <v>95000</v>
      </c>
      <c r="K12" s="27"/>
      <c r="L12" s="81">
        <v>72000</v>
      </c>
      <c r="M12" s="27"/>
      <c r="N12" s="81"/>
      <c r="P12" s="27"/>
      <c r="R12" s="27"/>
    </row>
    <row r="13" spans="1:18" s="23" customFormat="1" ht="20.149999999999999" customHeight="1" x14ac:dyDescent="0.3">
      <c r="A13" s="13" t="s">
        <v>143</v>
      </c>
      <c r="B13" s="10">
        <v>3</v>
      </c>
      <c r="C13" s="10"/>
      <c r="D13" s="81">
        <v>97607</v>
      </c>
      <c r="E13" s="27"/>
      <c r="F13" s="81">
        <v>89499</v>
      </c>
      <c r="G13" s="27"/>
      <c r="H13" s="81"/>
      <c r="I13" s="27"/>
      <c r="J13" s="81">
        <v>100938</v>
      </c>
      <c r="K13" s="27"/>
      <c r="L13" s="81">
        <v>89995</v>
      </c>
      <c r="M13" s="27"/>
      <c r="N13" s="81"/>
      <c r="Q13" s="27"/>
    </row>
    <row r="14" spans="1:18" s="23" customFormat="1" ht="20.149999999999999" customHeight="1" x14ac:dyDescent="0.3">
      <c r="A14" s="24" t="s">
        <v>38</v>
      </c>
      <c r="B14" s="10">
        <v>7</v>
      </c>
      <c r="C14" s="10"/>
      <c r="D14" s="81">
        <v>12276</v>
      </c>
      <c r="E14" s="27"/>
      <c r="F14" s="81">
        <v>7930</v>
      </c>
      <c r="G14" s="27"/>
      <c r="H14" s="81"/>
      <c r="I14" s="27"/>
      <c r="J14" s="81">
        <v>12276</v>
      </c>
      <c r="K14" s="27"/>
      <c r="L14" s="81">
        <v>7930</v>
      </c>
      <c r="M14" s="27"/>
      <c r="N14" s="81"/>
      <c r="Q14" s="27"/>
    </row>
    <row r="15" spans="1:18" s="23" customFormat="1" ht="20.149999999999999" customHeight="1" x14ac:dyDescent="0.3">
      <c r="A15" s="24" t="s">
        <v>39</v>
      </c>
      <c r="B15" s="10">
        <v>6</v>
      </c>
      <c r="C15" s="10"/>
      <c r="D15" s="81">
        <v>74</v>
      </c>
      <c r="E15" s="27"/>
      <c r="F15" s="81">
        <v>646</v>
      </c>
      <c r="G15" s="27"/>
      <c r="H15" s="81"/>
      <c r="I15" s="27"/>
      <c r="J15" s="125">
        <v>0</v>
      </c>
      <c r="K15" s="125"/>
      <c r="L15" s="125">
        <v>0</v>
      </c>
      <c r="M15" s="27"/>
      <c r="N15" s="81"/>
    </row>
    <row r="16" spans="1:18" s="23" customFormat="1" ht="20.149999999999999" customHeight="1" x14ac:dyDescent="0.3">
      <c r="A16" s="24" t="s">
        <v>40</v>
      </c>
      <c r="B16" s="10">
        <v>6</v>
      </c>
      <c r="C16" s="10"/>
      <c r="D16" s="81">
        <v>33066</v>
      </c>
      <c r="E16" s="27"/>
      <c r="F16" s="81">
        <v>35081</v>
      </c>
      <c r="G16" s="27"/>
      <c r="H16" s="81"/>
      <c r="I16" s="27"/>
      <c r="J16" s="81">
        <v>12321</v>
      </c>
      <c r="K16" s="27"/>
      <c r="L16" s="81">
        <v>13315</v>
      </c>
      <c r="M16" s="27"/>
      <c r="N16" s="81"/>
      <c r="Q16" s="27"/>
    </row>
    <row r="17" spans="1:18" s="23" customFormat="1" ht="20.149999999999999" customHeight="1" x14ac:dyDescent="0.3">
      <c r="A17" s="24" t="s">
        <v>41</v>
      </c>
      <c r="B17" s="10"/>
      <c r="C17" s="10"/>
      <c r="D17" s="81">
        <v>2059</v>
      </c>
      <c r="E17" s="27"/>
      <c r="F17" s="81">
        <v>1596</v>
      </c>
      <c r="G17" s="27"/>
      <c r="H17" s="81"/>
      <c r="I17" s="27"/>
      <c r="J17" s="81">
        <v>2059</v>
      </c>
      <c r="K17" s="27"/>
      <c r="L17" s="81">
        <v>1596</v>
      </c>
      <c r="M17" s="27"/>
      <c r="N17" s="81"/>
    </row>
    <row r="18" spans="1:18" s="23" customFormat="1" ht="20.149999999999999" customHeight="1" x14ac:dyDescent="0.3">
      <c r="A18" s="13" t="s">
        <v>42</v>
      </c>
      <c r="B18" s="10"/>
      <c r="C18" s="10"/>
      <c r="D18" s="81">
        <v>4238</v>
      </c>
      <c r="E18" s="27"/>
      <c r="F18" s="81">
        <v>2270</v>
      </c>
      <c r="G18" s="27"/>
      <c r="H18" s="81"/>
      <c r="I18" s="27"/>
      <c r="J18" s="81">
        <v>4195</v>
      </c>
      <c r="K18" s="27"/>
      <c r="L18" s="81">
        <v>2137</v>
      </c>
      <c r="M18" s="27"/>
      <c r="N18" s="81"/>
    </row>
    <row r="19" spans="1:18" s="23" customFormat="1" ht="20.149999999999999" customHeight="1" x14ac:dyDescent="0.3">
      <c r="A19" s="14" t="s">
        <v>43</v>
      </c>
      <c r="B19" s="10"/>
      <c r="C19" s="10"/>
      <c r="D19" s="112">
        <f>SUM(D12:D18)</f>
        <v>272840</v>
      </c>
      <c r="E19" s="32"/>
      <c r="F19" s="82">
        <f>SUM(F12:F18)</f>
        <v>233453</v>
      </c>
      <c r="G19" s="32"/>
      <c r="H19" s="82">
        <f>SUM(H12:H18)</f>
        <v>0</v>
      </c>
      <c r="I19" s="32"/>
      <c r="J19" s="112">
        <f>SUM(J12:J18)</f>
        <v>226789</v>
      </c>
      <c r="K19" s="32"/>
      <c r="L19" s="82">
        <f>SUM(L12:L18)</f>
        <v>186973</v>
      </c>
      <c r="M19" s="32"/>
      <c r="N19" s="82">
        <f>SUM(N12:N18)</f>
        <v>0</v>
      </c>
    </row>
    <row r="20" spans="1:18" s="23" customFormat="1" ht="20.149999999999999" customHeight="1" x14ac:dyDescent="0.3">
      <c r="A20" s="24"/>
      <c r="B20" s="10"/>
      <c r="C20" s="10"/>
      <c r="D20" s="44"/>
      <c r="E20" s="27"/>
      <c r="F20" s="44"/>
      <c r="G20" s="27"/>
      <c r="H20" s="44"/>
      <c r="I20" s="27"/>
      <c r="J20" s="44"/>
      <c r="K20" s="27"/>
      <c r="L20" s="44"/>
      <c r="M20" s="27"/>
      <c r="N20" s="44"/>
      <c r="Q20" s="28"/>
      <c r="R20" s="29"/>
    </row>
    <row r="21" spans="1:18" s="23" customFormat="1" ht="20.149999999999999" customHeight="1" x14ac:dyDescent="0.3">
      <c r="A21" s="12" t="s">
        <v>44</v>
      </c>
      <c r="B21" s="10"/>
      <c r="C21" s="10"/>
      <c r="D21" s="44"/>
      <c r="E21" s="27"/>
      <c r="F21" s="44"/>
      <c r="G21" s="27"/>
      <c r="H21" s="44"/>
      <c r="I21" s="27"/>
      <c r="J21" s="44"/>
      <c r="K21" s="27"/>
      <c r="L21" s="44"/>
      <c r="M21" s="27"/>
      <c r="N21" s="44"/>
    </row>
    <row r="22" spans="1:18" s="23" customFormat="1" ht="20.149999999999999" hidden="1" customHeight="1" x14ac:dyDescent="0.3">
      <c r="A22" s="24" t="s">
        <v>45</v>
      </c>
      <c r="B22" s="10">
        <v>6</v>
      </c>
      <c r="C22" s="10"/>
      <c r="D22" s="125">
        <v>0</v>
      </c>
      <c r="E22" s="77"/>
      <c r="F22" s="125">
        <v>0</v>
      </c>
      <c r="G22" s="77"/>
      <c r="H22" s="125"/>
      <c r="I22" s="77"/>
      <c r="J22" s="125">
        <v>0</v>
      </c>
      <c r="K22" s="125"/>
      <c r="L22" s="125">
        <v>0</v>
      </c>
      <c r="M22" s="125"/>
      <c r="N22" s="125"/>
    </row>
    <row r="23" spans="1:18" s="23" customFormat="1" ht="20.149999999999999" customHeight="1" x14ac:dyDescent="0.3">
      <c r="A23" s="23" t="s">
        <v>46</v>
      </c>
      <c r="B23" s="10">
        <v>6</v>
      </c>
      <c r="C23" s="10"/>
      <c r="D23" s="77">
        <v>43300</v>
      </c>
      <c r="E23" s="77"/>
      <c r="F23" s="77">
        <v>45286</v>
      </c>
      <c r="G23" s="77"/>
      <c r="H23" s="77"/>
      <c r="I23" s="77"/>
      <c r="J23" s="77">
        <v>21518</v>
      </c>
      <c r="K23" s="77"/>
      <c r="L23" s="77">
        <v>18602</v>
      </c>
      <c r="M23" s="77"/>
      <c r="N23" s="77"/>
    </row>
    <row r="24" spans="1:18" s="23" customFormat="1" ht="20.149999999999999" customHeight="1" x14ac:dyDescent="0.3">
      <c r="A24" s="23" t="s">
        <v>47</v>
      </c>
      <c r="B24" s="10"/>
      <c r="C24" s="10"/>
      <c r="D24" s="125">
        <v>15217</v>
      </c>
      <c r="E24" s="77"/>
      <c r="F24" s="125">
        <v>14376</v>
      </c>
      <c r="G24" s="77"/>
      <c r="H24" s="125"/>
      <c r="I24" s="77"/>
      <c r="J24" s="125">
        <v>0</v>
      </c>
      <c r="K24" s="125"/>
      <c r="L24" s="125">
        <v>0</v>
      </c>
      <c r="M24" s="125"/>
      <c r="N24" s="125"/>
    </row>
    <row r="25" spans="1:18" s="23" customFormat="1" ht="20.149999999999999" customHeight="1" x14ac:dyDescent="0.3">
      <c r="A25" s="23" t="s">
        <v>48</v>
      </c>
      <c r="B25" s="10"/>
      <c r="C25" s="10"/>
      <c r="D25" s="77">
        <v>24739</v>
      </c>
      <c r="E25" s="77"/>
      <c r="F25" s="77">
        <v>23497</v>
      </c>
      <c r="G25" s="77"/>
      <c r="H25" s="77"/>
      <c r="I25" s="77"/>
      <c r="J25" s="77">
        <v>21285</v>
      </c>
      <c r="K25" s="77"/>
      <c r="L25" s="77">
        <v>20307</v>
      </c>
      <c r="M25" s="77"/>
      <c r="N25" s="77"/>
    </row>
    <row r="26" spans="1:18" s="23" customFormat="1" ht="20.149999999999999" customHeight="1" x14ac:dyDescent="0.3">
      <c r="A26" s="24" t="s">
        <v>49</v>
      </c>
      <c r="B26" s="10"/>
      <c r="C26" s="10"/>
      <c r="D26" s="77">
        <v>6221</v>
      </c>
      <c r="E26" s="77"/>
      <c r="F26" s="77">
        <v>5297</v>
      </c>
      <c r="G26" s="77"/>
      <c r="H26" s="77"/>
      <c r="I26" s="77"/>
      <c r="J26" s="77">
        <v>6221</v>
      </c>
      <c r="K26" s="77"/>
      <c r="L26" s="77">
        <v>5297</v>
      </c>
      <c r="M26" s="77"/>
      <c r="N26" s="77"/>
    </row>
    <row r="27" spans="1:18" s="23" customFormat="1" ht="20.149999999999999" customHeight="1" x14ac:dyDescent="0.3">
      <c r="A27" s="13" t="s">
        <v>50</v>
      </c>
      <c r="B27" s="10"/>
      <c r="C27" s="10"/>
      <c r="D27" s="77">
        <v>6967</v>
      </c>
      <c r="E27" s="77"/>
      <c r="F27" s="77">
        <v>7120</v>
      </c>
      <c r="G27" s="77"/>
      <c r="H27" s="77"/>
      <c r="I27" s="77"/>
      <c r="J27" s="77">
        <v>6967</v>
      </c>
      <c r="K27" s="77"/>
      <c r="L27" s="77">
        <v>7120</v>
      </c>
      <c r="M27" s="77"/>
      <c r="N27" s="77"/>
    </row>
    <row r="28" spans="1:18" s="23" customFormat="1" ht="20.149999999999999" customHeight="1" x14ac:dyDescent="0.3">
      <c r="A28" s="14" t="s">
        <v>51</v>
      </c>
      <c r="B28" s="10"/>
      <c r="C28" s="10"/>
      <c r="D28" s="112">
        <f>SUM(D22:D27)</f>
        <v>96444</v>
      </c>
      <c r="E28" s="32"/>
      <c r="F28" s="82">
        <f>SUM(F22:F27)</f>
        <v>95576</v>
      </c>
      <c r="G28" s="32"/>
      <c r="H28" s="82">
        <f>SUM(H22:H27)</f>
        <v>0</v>
      </c>
      <c r="I28" s="32"/>
      <c r="J28" s="112">
        <f>SUM(J22:J27)</f>
        <v>55991</v>
      </c>
      <c r="K28" s="32"/>
      <c r="L28" s="82">
        <f>SUM(L22:L27)</f>
        <v>51326</v>
      </c>
      <c r="M28" s="32"/>
      <c r="N28" s="82">
        <f>SUM(N22:N27)</f>
        <v>0</v>
      </c>
    </row>
    <row r="29" spans="1:18" s="23" customFormat="1" ht="20.149999999999999" customHeight="1" x14ac:dyDescent="0.3">
      <c r="A29" s="11"/>
      <c r="B29" s="10"/>
      <c r="C29" s="10"/>
      <c r="D29" s="76"/>
      <c r="E29" s="32"/>
      <c r="F29" s="83"/>
      <c r="G29" s="32"/>
      <c r="H29" s="83"/>
      <c r="I29" s="32"/>
      <c r="J29" s="76"/>
      <c r="K29" s="32"/>
      <c r="L29" s="83"/>
      <c r="M29" s="32"/>
      <c r="N29" s="83"/>
    </row>
    <row r="30" spans="1:18" s="23" customFormat="1" ht="20.25" customHeight="1" x14ac:dyDescent="0.3">
      <c r="A30" s="15" t="s">
        <v>52</v>
      </c>
      <c r="B30" s="10"/>
      <c r="C30" s="10"/>
      <c r="D30" s="113">
        <f>D28+D19</f>
        <v>369284</v>
      </c>
      <c r="E30" s="32"/>
      <c r="F30" s="85">
        <f>F28+F19</f>
        <v>329029</v>
      </c>
      <c r="G30" s="32"/>
      <c r="H30" s="85">
        <f>H28+H19</f>
        <v>0</v>
      </c>
      <c r="I30" s="32"/>
      <c r="J30" s="113">
        <f>J28+J19</f>
        <v>282780</v>
      </c>
      <c r="K30" s="32"/>
      <c r="L30" s="85">
        <f>L28+L19</f>
        <v>238299</v>
      </c>
      <c r="M30" s="32"/>
      <c r="N30" s="85">
        <f>N28+N19</f>
        <v>0</v>
      </c>
    </row>
    <row r="31" spans="1:18" s="23" customFormat="1" ht="20.149999999999999" customHeight="1" x14ac:dyDescent="0.3">
      <c r="A31" s="11"/>
      <c r="B31" s="26"/>
      <c r="C31" s="10"/>
      <c r="D31" s="38"/>
      <c r="E31" s="15"/>
      <c r="F31" s="38"/>
      <c r="G31" s="15"/>
      <c r="H31" s="38"/>
      <c r="I31" s="15"/>
      <c r="J31" s="76"/>
      <c r="K31" s="15"/>
      <c r="L31" s="38"/>
      <c r="M31" s="15"/>
      <c r="N31" s="38"/>
    </row>
    <row r="32" spans="1:18" s="23" customFormat="1" ht="23.25" customHeight="1" x14ac:dyDescent="0.3">
      <c r="A32" s="35" t="s">
        <v>53</v>
      </c>
      <c r="B32" s="26"/>
      <c r="C32" s="10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5" s="23" customFormat="1" ht="20.149999999999999" customHeight="1" x14ac:dyDescent="0.3">
      <c r="A33" s="23" t="s">
        <v>54</v>
      </c>
      <c r="B33" s="75"/>
      <c r="C33" s="1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5" s="23" customFormat="1" ht="20.149999999999999" customHeight="1" thickBot="1" x14ac:dyDescent="0.35">
      <c r="A34" s="13" t="s">
        <v>55</v>
      </c>
      <c r="B34" s="10"/>
      <c r="C34" s="10"/>
      <c r="D34" s="86">
        <v>340000</v>
      </c>
      <c r="E34" s="27"/>
      <c r="F34" s="86">
        <v>340000</v>
      </c>
      <c r="G34" s="27"/>
      <c r="H34" s="86"/>
      <c r="I34" s="27"/>
      <c r="J34" s="86">
        <v>340000</v>
      </c>
      <c r="K34" s="27"/>
      <c r="L34" s="86">
        <v>340000</v>
      </c>
      <c r="M34" s="27"/>
      <c r="N34" s="86"/>
    </row>
    <row r="35" spans="1:15" s="23" customFormat="1" ht="20.149999999999999" customHeight="1" thickTop="1" x14ac:dyDescent="0.3">
      <c r="A35" s="13" t="s">
        <v>56</v>
      </c>
      <c r="B35" s="10"/>
      <c r="C35" s="10"/>
      <c r="D35" s="81"/>
      <c r="E35" s="27"/>
      <c r="F35" s="81"/>
      <c r="G35" s="27"/>
      <c r="H35" s="81"/>
      <c r="I35" s="27"/>
      <c r="J35" s="81"/>
      <c r="K35" s="27"/>
      <c r="L35" s="81"/>
      <c r="M35" s="27"/>
      <c r="N35" s="81"/>
    </row>
    <row r="36" spans="1:15" s="23" customFormat="1" ht="20.149999999999999" customHeight="1" x14ac:dyDescent="0.3">
      <c r="A36" s="13" t="s">
        <v>57</v>
      </c>
      <c r="B36" s="10"/>
      <c r="C36" s="10"/>
      <c r="D36" s="81">
        <v>346354</v>
      </c>
      <c r="E36" s="27"/>
      <c r="F36" s="81">
        <v>346354</v>
      </c>
      <c r="G36" s="27"/>
      <c r="H36" s="81"/>
      <c r="I36" s="27"/>
      <c r="J36" s="81">
        <v>346354</v>
      </c>
      <c r="K36" s="27"/>
      <c r="L36" s="81">
        <v>346354</v>
      </c>
      <c r="M36" s="27"/>
      <c r="N36" s="81"/>
    </row>
    <row r="37" spans="1:15" s="23" customFormat="1" ht="20.149999999999999" customHeight="1" x14ac:dyDescent="0.3">
      <c r="A37" s="13" t="s">
        <v>58</v>
      </c>
      <c r="B37" s="10"/>
      <c r="C37" s="10"/>
      <c r="D37" s="81"/>
      <c r="E37" s="27"/>
      <c r="F37" s="81"/>
      <c r="G37" s="27"/>
      <c r="H37" s="81"/>
      <c r="I37" s="27"/>
      <c r="J37" s="81"/>
      <c r="K37" s="27"/>
      <c r="L37" s="81"/>
      <c r="M37" s="27"/>
      <c r="N37" s="81"/>
    </row>
    <row r="38" spans="1:15" s="23" customFormat="1" ht="20.149999999999999" customHeight="1" x14ac:dyDescent="0.3">
      <c r="A38" s="36" t="s">
        <v>59</v>
      </c>
      <c r="B38" s="10"/>
      <c r="C38" s="10"/>
      <c r="D38" s="81"/>
      <c r="E38" s="27"/>
      <c r="F38" s="81"/>
      <c r="G38" s="27"/>
      <c r="H38" s="81"/>
      <c r="I38" s="27"/>
      <c r="J38" s="81"/>
      <c r="K38" s="27"/>
      <c r="L38" s="81"/>
      <c r="M38" s="27"/>
      <c r="N38" s="81"/>
    </row>
    <row r="39" spans="1:15" s="23" customFormat="1" ht="20.149999999999999" customHeight="1" x14ac:dyDescent="0.3">
      <c r="A39" s="36" t="s">
        <v>60</v>
      </c>
      <c r="B39" s="10"/>
      <c r="C39" s="10"/>
      <c r="D39" s="81">
        <v>34000</v>
      </c>
      <c r="E39" s="27"/>
      <c r="F39" s="81">
        <v>34000</v>
      </c>
      <c r="G39" s="27"/>
      <c r="H39" s="81"/>
      <c r="I39" s="27"/>
      <c r="J39" s="81">
        <v>34000</v>
      </c>
      <c r="K39" s="27"/>
      <c r="L39" s="81">
        <v>34000</v>
      </c>
      <c r="M39" s="27"/>
      <c r="N39" s="81"/>
    </row>
    <row r="40" spans="1:15" s="23" customFormat="1" ht="20.149999999999999" customHeight="1" x14ac:dyDescent="0.3">
      <c r="A40" s="36" t="s">
        <v>61</v>
      </c>
      <c r="B40" s="10"/>
      <c r="C40" s="10"/>
      <c r="D40" s="81">
        <v>192115</v>
      </c>
      <c r="E40" s="27"/>
      <c r="F40" s="81">
        <v>184025</v>
      </c>
      <c r="G40" s="27"/>
      <c r="H40" s="81"/>
      <c r="I40" s="27"/>
      <c r="J40" s="81">
        <v>137947</v>
      </c>
      <c r="K40" s="27"/>
      <c r="L40" s="81">
        <v>132502</v>
      </c>
      <c r="M40" s="27"/>
      <c r="N40" s="81"/>
    </row>
    <row r="41" spans="1:15" s="23" customFormat="1" ht="20.149999999999999" customHeight="1" x14ac:dyDescent="0.3">
      <c r="A41" s="15" t="s">
        <v>62</v>
      </c>
      <c r="B41" s="26"/>
      <c r="C41" s="10"/>
      <c r="D41" s="82">
        <f>SUM(D34:D40)</f>
        <v>912469</v>
      </c>
      <c r="E41" s="32"/>
      <c r="F41" s="82">
        <f>SUM(F34:F40)</f>
        <v>904379</v>
      </c>
      <c r="G41" s="32"/>
      <c r="H41" s="82">
        <f>SUM(H35:H40)</f>
        <v>0</v>
      </c>
      <c r="I41" s="32">
        <v>0</v>
      </c>
      <c r="J41" s="82">
        <f>SUM(J34:J40)</f>
        <v>858301</v>
      </c>
      <c r="K41" s="32">
        <v>0</v>
      </c>
      <c r="L41" s="82">
        <f>SUM(L34:L40)</f>
        <v>852856</v>
      </c>
      <c r="M41" s="32">
        <v>0</v>
      </c>
      <c r="N41" s="82">
        <f>SUM(N35:N40)</f>
        <v>0</v>
      </c>
    </row>
    <row r="42" spans="1:15" s="23" customFormat="1" ht="20.25" customHeight="1" x14ac:dyDescent="0.3">
      <c r="A42" s="11"/>
      <c r="B42" s="26"/>
      <c r="C42" s="10"/>
      <c r="D42" s="76"/>
      <c r="E42" s="32"/>
      <c r="F42" s="83"/>
      <c r="G42" s="32"/>
      <c r="H42" s="83"/>
      <c r="I42" s="32"/>
      <c r="J42" s="76"/>
      <c r="K42" s="32"/>
      <c r="L42" s="83"/>
      <c r="M42" s="32"/>
      <c r="N42" s="83"/>
    </row>
    <row r="43" spans="1:15" s="23" customFormat="1" ht="20.149999999999999" customHeight="1" thickBot="1" x14ac:dyDescent="0.35">
      <c r="A43" s="15" t="s">
        <v>63</v>
      </c>
      <c r="B43" s="26"/>
      <c r="C43" s="10"/>
      <c r="D43" s="134">
        <f>D41+D30</f>
        <v>1281753</v>
      </c>
      <c r="E43" s="32"/>
      <c r="F43" s="84">
        <f>F41+F30</f>
        <v>1233408</v>
      </c>
      <c r="G43" s="32"/>
      <c r="H43" s="84">
        <f>H41+H30</f>
        <v>0</v>
      </c>
      <c r="I43" s="32"/>
      <c r="J43" s="134">
        <f>J41+J30</f>
        <v>1141081</v>
      </c>
      <c r="K43" s="32"/>
      <c r="L43" s="84">
        <f>L41+L30</f>
        <v>1091155</v>
      </c>
      <c r="M43" s="32"/>
      <c r="N43" s="84">
        <f>N41+N30</f>
        <v>0</v>
      </c>
    </row>
    <row r="44" spans="1:15" s="23" customFormat="1" ht="22" customHeight="1" thickTop="1" x14ac:dyDescent="0.3">
      <c r="A44" s="11"/>
      <c r="B44" s="26"/>
      <c r="C44" s="10"/>
      <c r="D44" s="32"/>
      <c r="E44" s="32"/>
      <c r="F44" s="32"/>
      <c r="G44" s="32"/>
      <c r="H44" s="32"/>
      <c r="I44" s="32"/>
      <c r="J44" s="110"/>
      <c r="K44" s="32"/>
      <c r="L44" s="32"/>
      <c r="M44" s="32"/>
      <c r="N44" s="32"/>
    </row>
    <row r="45" spans="1:15" s="23" customFormat="1" ht="22" customHeight="1" x14ac:dyDescent="0.3">
      <c r="D45" s="29">
        <f>'BS 3'!D28-'BS 4'!D43</f>
        <v>0</v>
      </c>
      <c r="E45" s="28"/>
      <c r="F45" s="29">
        <f>'BS 3'!F28-'BS 4'!F43</f>
        <v>0</v>
      </c>
      <c r="G45" s="28"/>
      <c r="H45" s="29">
        <f>'BS 3'!H28-'BS 4'!H43</f>
        <v>0</v>
      </c>
      <c r="I45" s="28"/>
      <c r="J45" s="29">
        <f>J43-'BS 3'!J28</f>
        <v>0</v>
      </c>
      <c r="K45" s="28"/>
      <c r="L45" s="29">
        <f>'BS 3'!L28-'BS 4'!L43</f>
        <v>0</v>
      </c>
      <c r="M45" s="28"/>
      <c r="N45" s="29">
        <f>'BS 3'!N28-'BS 4'!N43</f>
        <v>0</v>
      </c>
      <c r="O45" s="28"/>
    </row>
    <row r="46" spans="1:15" s="23" customFormat="1" ht="22" customHeight="1" x14ac:dyDescent="0.3">
      <c r="A46" s="24"/>
      <c r="D46" s="29"/>
      <c r="J46" s="29"/>
    </row>
    <row r="47" spans="1:15" s="23" customFormat="1" ht="22" customHeight="1" x14ac:dyDescent="0.3">
      <c r="A47" s="24"/>
    </row>
    <row r="48" spans="1:15" s="23" customFormat="1" ht="22" customHeight="1" x14ac:dyDescent="0.3">
      <c r="A48" s="24"/>
    </row>
    <row r="49" spans="2:17" s="24" customFormat="1" ht="22" customHeight="1" x14ac:dyDescent="0.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2:17" s="24" customFormat="1" ht="20.149999999999999" customHeight="1" x14ac:dyDescent="0.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2:17" s="24" customFormat="1" ht="20.149999999999999" customHeight="1" x14ac:dyDescent="0.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2:17" s="24" customFormat="1" ht="20.149999999999999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2:17" s="24" customFormat="1" ht="20.149999999999999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2:17" s="24" customFormat="1" ht="20.149999999999999" customHeight="1" x14ac:dyDescent="0.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2:17" s="24" customFormat="1" ht="20.149999999999999" customHeight="1" x14ac:dyDescent="0.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s="24" customFormat="1" ht="20.149999999999999" customHeight="1" x14ac:dyDescent="0.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s="24" customFormat="1" ht="20.149999999999999" customHeight="1" x14ac:dyDescent="0.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2:17" s="24" customFormat="1" ht="20.149999999999999" customHeight="1" x14ac:dyDescent="0.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2:17" s="24" customFormat="1" ht="20.149999999999999" customHeight="1" x14ac:dyDescent="0.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s="24" customFormat="1" ht="20.149999999999999" customHeight="1" x14ac:dyDescent="0.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2:17" s="24" customFormat="1" ht="20.149999999999999" customHeight="1" x14ac:dyDescent="0.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2:17" s="24" customFormat="1" ht="20.149999999999999" customHeight="1" x14ac:dyDescent="0.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s="24" customFormat="1" ht="20.149999999999999" customHeight="1" x14ac:dyDescent="0.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2:17" s="24" customFormat="1" ht="19.5" customHeight="1" x14ac:dyDescent="0.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s="24" customFormat="1" ht="20.149999999999999" customHeight="1" x14ac:dyDescent="0.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2:17" s="24" customFormat="1" ht="20.149999999999999" customHeight="1" x14ac:dyDescent="0.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s="24" customFormat="1" ht="20.149999999999999" customHeight="1" x14ac:dyDescent="0.3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s="24" customFormat="1" ht="20.149999999999999" customHeight="1" x14ac:dyDescent="0.3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2:17" s="24" customFormat="1" ht="20.149999999999999" customHeight="1" x14ac:dyDescent="0.3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s="24" customFormat="1" ht="20.149999999999999" customHeight="1" x14ac:dyDescent="0.3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s="24" customFormat="1" ht="20.149999999999999" customHeight="1" x14ac:dyDescent="0.3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s="24" customFormat="1" ht="20.149999999999999" customHeight="1" x14ac:dyDescent="0.3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2:17" s="24" customFormat="1" ht="20.149999999999999" customHeight="1" x14ac:dyDescent="0.3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2:17" s="24" customFormat="1" ht="20.149999999999999" customHeight="1" x14ac:dyDescent="0.3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2:17" s="24" customFormat="1" ht="20.149999999999999" customHeight="1" x14ac:dyDescent="0.3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2:17" s="24" customFormat="1" ht="19.5" customHeight="1" x14ac:dyDescent="0.3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2:17" s="24" customFormat="1" ht="19.5" customHeight="1" x14ac:dyDescent="0.3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2:17" s="24" customFormat="1" ht="19.5" customHeight="1" x14ac:dyDescent="0.3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2:17" s="18" customFormat="1" ht="19.5" customHeight="1" x14ac:dyDescent="0.4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2:17" s="18" customFormat="1" ht="19.5" customHeight="1" x14ac:dyDescent="0.4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2:17" s="18" customFormat="1" ht="19.5" customHeight="1" x14ac:dyDescent="0.4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2:17" s="18" customFormat="1" ht="19.5" customHeight="1" x14ac:dyDescent="0.4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2:17" s="18" customFormat="1" ht="19.5" customHeight="1" x14ac:dyDescent="0.4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2:17" s="18" customFormat="1" ht="19.5" customHeight="1" x14ac:dyDescent="0.4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2:17" s="18" customFormat="1" ht="19.5" customHeight="1" x14ac:dyDescent="0.4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2:17" s="18" customFormat="1" ht="19.5" customHeight="1" x14ac:dyDescent="0.4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2:17" s="18" customFormat="1" ht="19.5" customHeight="1" x14ac:dyDescent="0.4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2:17" s="18" customFormat="1" ht="19.5" customHeight="1" x14ac:dyDescent="0.4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2:17" s="18" customFormat="1" ht="19.5" customHeight="1" x14ac:dyDescent="0.4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2:17" s="18" customFormat="1" ht="19.5" customHeight="1" x14ac:dyDescent="0.4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2:17" s="18" customFormat="1" ht="20.149999999999999" customHeight="1" x14ac:dyDescent="0.4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2:17" s="18" customFormat="1" ht="20.149999999999999" customHeight="1" x14ac:dyDescent="0.4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2:17" s="18" customFormat="1" ht="20.149999999999999" customHeight="1" x14ac:dyDescent="0.4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2:17" s="18" customFormat="1" ht="20.149999999999999" customHeight="1" x14ac:dyDescent="0.4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2:17" s="18" customFormat="1" ht="20.149999999999999" customHeight="1" x14ac:dyDescent="0.4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2:17" s="18" customFormat="1" ht="20.149999999999999" customHeight="1" x14ac:dyDescent="0.4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2:17" s="18" customFormat="1" ht="20.149999999999999" customHeight="1" x14ac:dyDescent="0.4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2:17" s="18" customFormat="1" ht="20.149999999999999" customHeight="1" x14ac:dyDescent="0.4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 s="18" customFormat="1" ht="20.149999999999999" customHeight="1" x14ac:dyDescent="0.4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 s="18" customFormat="1" ht="20.149999999999999" customHeight="1" x14ac:dyDescent="0.4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 s="18" customFormat="1" ht="20.149999999999999" customHeight="1" x14ac:dyDescent="0.4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 s="18" customFormat="1" ht="20.149999999999999" customHeight="1" x14ac:dyDescent="0.4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 s="18" customFormat="1" ht="19.5" customHeight="1" x14ac:dyDescent="0.4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 s="18" customFormat="1" ht="20.149999999999999" customHeight="1" x14ac:dyDescent="0.4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 s="18" customFormat="1" ht="20.149999999999999" customHeight="1" x14ac:dyDescent="0.4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 s="18" customFormat="1" ht="20.149999999999999" customHeight="1" x14ac:dyDescent="0.4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 s="18" customFormat="1" ht="19.5" customHeight="1" x14ac:dyDescent="0.4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 s="18" customFormat="1" ht="20.149999999999999" customHeight="1" x14ac:dyDescent="0.4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 s="18" customFormat="1" ht="20.149999999999999" customHeight="1" x14ac:dyDescent="0.4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 s="18" customFormat="1" ht="19.5" customHeight="1" x14ac:dyDescent="0.4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 s="18" customFormat="1" ht="20.149999999999999" customHeight="1" x14ac:dyDescent="0.4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 s="18" customFormat="1" ht="20.149999999999999" customHeight="1" x14ac:dyDescent="0.4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6" ht="20.149999999999999" customHeight="1" x14ac:dyDescent="0.4"/>
    <row r="116" spans="1:16" s="22" customFormat="1" ht="23.25" customHeight="1" x14ac:dyDescent="0.4">
      <c r="A116" s="1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</row>
  </sheetData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80" firstPageNumber="3" orientation="portrait" useFirstPageNumber="1" r:id="rId1"/>
  <headerFooter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ignoredErrors>
    <ignoredError sqref="H41:I41 M41:N41 K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D772-5212-4852-B582-B3C99357D901}">
  <dimension ref="A1:N46"/>
  <sheetViews>
    <sheetView topLeftCell="A40" zoomScale="80" zoomScaleNormal="80" zoomScaleSheetLayoutView="100" workbookViewId="0">
      <selection activeCell="J28" sqref="J28"/>
    </sheetView>
  </sheetViews>
  <sheetFormatPr defaultColWidth="9.09765625" defaultRowHeight="18" x14ac:dyDescent="0.4"/>
  <cols>
    <col min="1" max="1" width="46.59765625" style="18" customWidth="1"/>
    <col min="2" max="2" width="9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ht="20.25" customHeight="1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21"/>
    </row>
    <row r="2" spans="1:14" ht="20.25" customHeight="1" x14ac:dyDescent="0.4">
      <c r="A2" s="16" t="s">
        <v>64</v>
      </c>
      <c r="B2" s="40"/>
      <c r="C2" s="40"/>
      <c r="D2" s="19"/>
      <c r="E2" s="19"/>
      <c r="F2" s="19"/>
      <c r="G2" s="19"/>
      <c r="H2" s="19"/>
      <c r="I2" s="19"/>
      <c r="J2" s="19"/>
    </row>
    <row r="3" spans="1:14" ht="20.25" customHeight="1" x14ac:dyDescent="0.4">
      <c r="A3" s="16"/>
      <c r="B3" s="40"/>
      <c r="C3" s="40"/>
      <c r="D3" s="19"/>
      <c r="E3" s="19"/>
      <c r="F3" s="19"/>
      <c r="G3" s="19"/>
      <c r="H3" s="19"/>
      <c r="I3" s="19"/>
      <c r="J3" s="19"/>
    </row>
    <row r="4" spans="1:14" s="23" customFormat="1" ht="20.25" customHeight="1" x14ac:dyDescent="0.3">
      <c r="A4" s="11"/>
      <c r="B4" s="7"/>
      <c r="C4" s="7"/>
      <c r="D4" s="149" t="s">
        <v>2</v>
      </c>
      <c r="E4" s="149"/>
      <c r="F4" s="149"/>
      <c r="H4" s="149" t="s">
        <v>3</v>
      </c>
      <c r="I4" s="149"/>
      <c r="J4" s="149"/>
    </row>
    <row r="5" spans="1:14" s="23" customFormat="1" ht="20.25" customHeight="1" x14ac:dyDescent="0.3">
      <c r="A5" s="24"/>
      <c r="B5" s="7"/>
      <c r="C5" s="7"/>
      <c r="D5" s="150" t="s">
        <v>4</v>
      </c>
      <c r="E5" s="150"/>
      <c r="F5" s="150"/>
      <c r="G5" s="25"/>
      <c r="H5" s="149" t="s">
        <v>5</v>
      </c>
      <c r="I5" s="149"/>
      <c r="J5" s="149"/>
    </row>
    <row r="6" spans="1:14" s="23" customFormat="1" ht="20.25" customHeight="1" x14ac:dyDescent="0.3">
      <c r="A6" s="24"/>
      <c r="B6" s="7"/>
      <c r="C6" s="7"/>
      <c r="D6" s="151" t="s">
        <v>65</v>
      </c>
      <c r="E6" s="151"/>
      <c r="F6" s="151"/>
      <c r="G6" s="106"/>
      <c r="H6" s="151" t="s">
        <v>65</v>
      </c>
      <c r="I6" s="151"/>
      <c r="J6" s="151"/>
    </row>
    <row r="7" spans="1:14" s="23" customFormat="1" ht="20.25" customHeight="1" x14ac:dyDescent="0.3">
      <c r="A7" s="24"/>
      <c r="B7" s="7"/>
      <c r="C7" s="7"/>
      <c r="D7" s="151" t="s">
        <v>6</v>
      </c>
      <c r="E7" s="151"/>
      <c r="F7" s="151"/>
      <c r="G7" s="106"/>
      <c r="H7" s="151" t="s">
        <v>6</v>
      </c>
      <c r="I7" s="151"/>
      <c r="J7" s="151"/>
    </row>
    <row r="8" spans="1:14" s="23" customFormat="1" ht="20.25" customHeight="1" x14ac:dyDescent="0.3">
      <c r="A8" s="24"/>
      <c r="B8" s="41" t="s">
        <v>10</v>
      </c>
      <c r="D8" s="50" t="s">
        <v>11</v>
      </c>
      <c r="E8" s="50"/>
      <c r="F8" s="50" t="s">
        <v>66</v>
      </c>
      <c r="G8" s="51"/>
      <c r="H8" s="50" t="s">
        <v>11</v>
      </c>
      <c r="I8" s="50"/>
      <c r="J8" s="50" t="s">
        <v>66</v>
      </c>
    </row>
    <row r="9" spans="1:14" s="23" customFormat="1" ht="20.25" customHeight="1" x14ac:dyDescent="0.3">
      <c r="A9" s="24"/>
      <c r="B9" s="41"/>
      <c r="D9" s="50"/>
      <c r="E9" s="50"/>
      <c r="F9" s="50" t="s">
        <v>13</v>
      </c>
      <c r="G9" s="51"/>
      <c r="H9" s="50"/>
      <c r="I9" s="50"/>
      <c r="J9" s="50" t="s">
        <v>13</v>
      </c>
    </row>
    <row r="10" spans="1:14" s="23" customFormat="1" ht="20.25" customHeight="1" x14ac:dyDescent="0.3">
      <c r="A10" s="11"/>
      <c r="B10" s="10"/>
      <c r="C10" s="10"/>
      <c r="D10" s="152" t="s">
        <v>14</v>
      </c>
      <c r="E10" s="152"/>
      <c r="F10" s="152"/>
      <c r="G10" s="152"/>
      <c r="H10" s="152"/>
      <c r="I10" s="152"/>
      <c r="J10" s="152"/>
    </row>
    <row r="11" spans="1:14" s="23" customFormat="1" ht="20.25" customHeight="1" x14ac:dyDescent="0.3">
      <c r="A11" s="35" t="s">
        <v>67</v>
      </c>
      <c r="B11" s="10">
        <v>7</v>
      </c>
      <c r="C11" s="10"/>
      <c r="D11" s="10"/>
      <c r="E11" s="10"/>
      <c r="F11" s="10"/>
      <c r="G11" s="10"/>
      <c r="H11" s="10"/>
      <c r="I11" s="10"/>
      <c r="J11" s="10"/>
    </row>
    <row r="12" spans="1:14" s="23" customFormat="1" ht="20.25" customHeight="1" x14ac:dyDescent="0.3">
      <c r="A12" s="24" t="s">
        <v>68</v>
      </c>
      <c r="B12" s="10">
        <v>3</v>
      </c>
      <c r="C12" s="10"/>
      <c r="D12" s="30">
        <v>168771</v>
      </c>
      <c r="E12" s="30"/>
      <c r="F12" s="30">
        <v>197752</v>
      </c>
      <c r="G12" s="30"/>
      <c r="H12" s="30">
        <v>168771</v>
      </c>
      <c r="I12" s="30"/>
      <c r="J12" s="30">
        <v>197762</v>
      </c>
    </row>
    <row r="13" spans="1:14" s="23" customFormat="1" ht="20.25" customHeight="1" x14ac:dyDescent="0.3">
      <c r="A13" s="23" t="s">
        <v>69</v>
      </c>
      <c r="B13" s="10">
        <v>3</v>
      </c>
      <c r="C13" s="10"/>
      <c r="D13" s="30">
        <v>74849</v>
      </c>
      <c r="E13" s="30"/>
      <c r="F13" s="30">
        <v>100386</v>
      </c>
      <c r="G13" s="30"/>
      <c r="H13" s="30">
        <v>73428</v>
      </c>
      <c r="I13" s="30"/>
      <c r="J13" s="30">
        <v>99309</v>
      </c>
    </row>
    <row r="14" spans="1:14" s="23" customFormat="1" ht="20.25" customHeight="1" x14ac:dyDescent="0.3">
      <c r="A14" s="11"/>
      <c r="B14" s="10"/>
      <c r="C14" s="10"/>
      <c r="D14" s="135">
        <f>SUM(D12:D13)</f>
        <v>243620</v>
      </c>
      <c r="E14" s="43"/>
      <c r="F14" s="42">
        <f>SUM(F12:F13)</f>
        <v>298138</v>
      </c>
      <c r="G14" s="43"/>
      <c r="H14" s="135">
        <f>SUM(H12:H13)</f>
        <v>242199</v>
      </c>
      <c r="I14" s="43"/>
      <c r="J14" s="42">
        <f>SUM(J12:J13)</f>
        <v>297071</v>
      </c>
      <c r="L14" s="44"/>
      <c r="N14" s="44"/>
    </row>
    <row r="15" spans="1:14" s="23" customFormat="1" ht="20.25" customHeight="1" x14ac:dyDescent="0.3">
      <c r="A15" s="24"/>
      <c r="B15" s="10"/>
      <c r="C15" s="10"/>
      <c r="D15" s="45"/>
      <c r="E15" s="45"/>
      <c r="F15" s="45"/>
      <c r="G15" s="45"/>
      <c r="H15" s="45"/>
      <c r="I15" s="45"/>
      <c r="J15" s="45"/>
      <c r="L15" s="44"/>
    </row>
    <row r="16" spans="1:14" s="23" customFormat="1" ht="20.25" customHeight="1" x14ac:dyDescent="0.3">
      <c r="A16" s="24" t="s">
        <v>70</v>
      </c>
      <c r="B16" s="10">
        <v>3</v>
      </c>
      <c r="C16" s="10"/>
      <c r="D16" s="30">
        <v>-133433</v>
      </c>
      <c r="E16" s="30"/>
      <c r="F16" s="30">
        <v>-136637</v>
      </c>
      <c r="G16" s="30"/>
      <c r="H16" s="30">
        <v>-135220</v>
      </c>
      <c r="I16" s="30"/>
      <c r="J16" s="30">
        <v>-138516</v>
      </c>
    </row>
    <row r="17" spans="1:14" s="23" customFormat="1" ht="20.25" customHeight="1" x14ac:dyDescent="0.3">
      <c r="A17" s="24" t="s">
        <v>71</v>
      </c>
      <c r="B17" s="10">
        <v>3</v>
      </c>
      <c r="C17" s="10"/>
      <c r="D17" s="30">
        <v>-58770</v>
      </c>
      <c r="E17" s="30"/>
      <c r="F17" s="30">
        <v>-72732</v>
      </c>
      <c r="G17" s="30"/>
      <c r="H17" s="30">
        <v>-58102</v>
      </c>
      <c r="I17" s="30"/>
      <c r="J17" s="30">
        <v>-72366</v>
      </c>
    </row>
    <row r="18" spans="1:14" s="23" customFormat="1" ht="20.25" customHeight="1" x14ac:dyDescent="0.3">
      <c r="A18" s="11" t="s">
        <v>72</v>
      </c>
      <c r="B18" s="10"/>
      <c r="C18" s="10"/>
      <c r="D18" s="135">
        <f>D14+SUM(D16:D17)</f>
        <v>51417</v>
      </c>
      <c r="E18" s="42"/>
      <c r="F18" s="42">
        <f>F14+SUM(F16:F17)</f>
        <v>88769</v>
      </c>
      <c r="G18" s="30"/>
      <c r="H18" s="135">
        <f>H14+SUM(H16:H17)</f>
        <v>48877</v>
      </c>
      <c r="I18" s="30"/>
      <c r="J18" s="42">
        <f>J14+SUM(J16:J17)</f>
        <v>86189</v>
      </c>
    </row>
    <row r="19" spans="1:14" s="23" customFormat="1" ht="20.25" customHeight="1" x14ac:dyDescent="0.3">
      <c r="A19" s="11"/>
      <c r="B19" s="10"/>
      <c r="C19" s="10"/>
      <c r="D19" s="45"/>
      <c r="E19" s="45"/>
      <c r="F19" s="45"/>
      <c r="G19" s="45"/>
      <c r="H19" s="45"/>
      <c r="I19" s="45"/>
      <c r="J19" s="45"/>
    </row>
    <row r="20" spans="1:14" s="23" customFormat="1" ht="20.25" customHeight="1" x14ac:dyDescent="0.3">
      <c r="A20" s="24" t="s">
        <v>73</v>
      </c>
      <c r="B20" s="10"/>
      <c r="C20" s="10"/>
      <c r="D20" s="31">
        <v>2862</v>
      </c>
      <c r="E20" s="31"/>
      <c r="F20" s="31">
        <v>2922</v>
      </c>
      <c r="G20" s="31"/>
      <c r="H20" s="31">
        <v>2763</v>
      </c>
      <c r="I20" s="31"/>
      <c r="J20" s="31">
        <v>2851</v>
      </c>
    </row>
    <row r="21" spans="1:14" s="23" customFormat="1" ht="20.25" customHeight="1" x14ac:dyDescent="0.3">
      <c r="A21" s="24" t="s">
        <v>74</v>
      </c>
      <c r="B21" s="10">
        <v>3</v>
      </c>
      <c r="C21" s="10"/>
      <c r="D21" s="30">
        <v>-21526</v>
      </c>
      <c r="E21" s="30"/>
      <c r="F21" s="30">
        <v>-29083</v>
      </c>
      <c r="G21" s="30"/>
      <c r="H21" s="30">
        <v>-23597</v>
      </c>
      <c r="I21" s="30"/>
      <c r="J21" s="30">
        <v>-31253</v>
      </c>
      <c r="N21" s="28"/>
    </row>
    <row r="22" spans="1:14" s="23" customFormat="1" ht="20.25" customHeight="1" x14ac:dyDescent="0.3">
      <c r="A22" s="24" t="s">
        <v>75</v>
      </c>
      <c r="B22" s="10">
        <v>3</v>
      </c>
      <c r="C22" s="10"/>
      <c r="D22" s="30">
        <v>-21138</v>
      </c>
      <c r="E22" s="30"/>
      <c r="F22" s="30">
        <v>-23316</v>
      </c>
      <c r="G22" s="30"/>
      <c r="H22" s="30">
        <v>-20405</v>
      </c>
      <c r="I22" s="30"/>
      <c r="J22" s="30">
        <v>-22459</v>
      </c>
    </row>
    <row r="23" spans="1:14" s="23" customFormat="1" ht="20.25" customHeight="1" x14ac:dyDescent="0.3">
      <c r="A23" s="15" t="s">
        <v>76</v>
      </c>
      <c r="B23" s="10"/>
      <c r="C23" s="10"/>
      <c r="D23" s="135">
        <f>D18+SUM(D20:D22)</f>
        <v>11615</v>
      </c>
      <c r="E23" s="30"/>
      <c r="F23" s="42">
        <f>F18+SUM(F20:F22)</f>
        <v>39292</v>
      </c>
      <c r="G23" s="30"/>
      <c r="H23" s="135">
        <f>H18+SUM(H20:H22)</f>
        <v>7638</v>
      </c>
      <c r="I23" s="30"/>
      <c r="J23" s="42">
        <f>J18+SUM(J20:J22)</f>
        <v>35328</v>
      </c>
    </row>
    <row r="24" spans="1:14" s="23" customFormat="1" ht="20.25" customHeight="1" x14ac:dyDescent="0.3">
      <c r="A24" s="11"/>
      <c r="B24" s="10"/>
      <c r="C24" s="10"/>
      <c r="D24" s="76"/>
      <c r="F24" s="38"/>
      <c r="H24" s="76"/>
      <c r="J24" s="38"/>
    </row>
    <row r="25" spans="1:14" s="23" customFormat="1" ht="20.25" customHeight="1" x14ac:dyDescent="0.3">
      <c r="A25" s="13" t="s">
        <v>77</v>
      </c>
      <c r="B25" s="10"/>
      <c r="C25" s="10"/>
      <c r="D25" s="31">
        <v>-1676</v>
      </c>
      <c r="E25" s="45"/>
      <c r="F25" s="31">
        <v>-1944</v>
      </c>
      <c r="G25" s="45"/>
      <c r="H25" s="31">
        <v>-932</v>
      </c>
      <c r="I25" s="45"/>
      <c r="J25" s="31">
        <v>-1194</v>
      </c>
    </row>
    <row r="26" spans="1:14" s="23" customFormat="1" ht="20.25" customHeight="1" x14ac:dyDescent="0.3">
      <c r="A26" s="15" t="s">
        <v>78</v>
      </c>
      <c r="B26" s="10"/>
      <c r="C26" s="10"/>
      <c r="D26" s="135">
        <f>SUM(D23:D25)</f>
        <v>9939</v>
      </c>
      <c r="E26" s="45"/>
      <c r="F26" s="42">
        <f>SUM(F23:F25)</f>
        <v>37348</v>
      </c>
      <c r="G26" s="45"/>
      <c r="H26" s="135">
        <f>SUM(H23:H25)</f>
        <v>6706</v>
      </c>
      <c r="I26" s="45"/>
      <c r="J26" s="42">
        <f>SUM(J23:J25)</f>
        <v>34134</v>
      </c>
    </row>
    <row r="27" spans="1:14" s="23" customFormat="1" ht="20.25" customHeight="1" x14ac:dyDescent="0.3">
      <c r="A27" s="23" t="s">
        <v>79</v>
      </c>
      <c r="B27" s="10"/>
      <c r="C27" s="10"/>
      <c r="D27" s="46">
        <v>-1849</v>
      </c>
      <c r="E27" s="31"/>
      <c r="F27" s="46">
        <v>-7116</v>
      </c>
      <c r="G27" s="31"/>
      <c r="H27" s="46">
        <v>-1260</v>
      </c>
      <c r="I27" s="31"/>
      <c r="J27" s="46">
        <v>-6601</v>
      </c>
    </row>
    <row r="28" spans="1:14" s="23" customFormat="1" ht="20.25" customHeight="1" x14ac:dyDescent="0.3">
      <c r="A28" s="15" t="s">
        <v>80</v>
      </c>
      <c r="B28" s="10"/>
      <c r="C28" s="10"/>
      <c r="D28" s="135">
        <f>SUM(D26:D27)</f>
        <v>8090</v>
      </c>
      <c r="E28" s="47"/>
      <c r="F28" s="45">
        <f>SUM(F26:F27)</f>
        <v>30232</v>
      </c>
      <c r="G28" s="47"/>
      <c r="H28" s="135">
        <f>SUM(H26:H27)</f>
        <v>5446</v>
      </c>
      <c r="I28" s="47"/>
      <c r="J28" s="42">
        <f>SUM(J26:J27)</f>
        <v>27533</v>
      </c>
    </row>
    <row r="29" spans="1:14" s="23" customFormat="1" ht="20.25" customHeight="1" x14ac:dyDescent="0.3">
      <c r="A29" s="24"/>
      <c r="B29" s="10"/>
      <c r="C29" s="10"/>
      <c r="D29" s="44"/>
      <c r="F29" s="44"/>
      <c r="H29" s="44"/>
      <c r="J29" s="44"/>
    </row>
    <row r="30" spans="1:14" s="23" customFormat="1" ht="20.25" customHeight="1" x14ac:dyDescent="0.3">
      <c r="A30" s="24" t="s">
        <v>81</v>
      </c>
      <c r="B30" s="10"/>
      <c r="C30" s="10"/>
      <c r="D30" s="66">
        <v>0</v>
      </c>
      <c r="E30" s="28"/>
      <c r="F30" s="133">
        <v>0</v>
      </c>
      <c r="G30" s="28"/>
      <c r="H30" s="66">
        <v>0</v>
      </c>
      <c r="I30" s="28"/>
      <c r="J30" s="133">
        <v>0</v>
      </c>
    </row>
    <row r="31" spans="1:14" s="23" customFormat="1" ht="20.25" customHeight="1" thickBot="1" x14ac:dyDescent="0.35">
      <c r="A31" s="14" t="s">
        <v>82</v>
      </c>
      <c r="B31" s="10"/>
      <c r="C31" s="10"/>
      <c r="D31" s="136">
        <f>D28+D30</f>
        <v>8090</v>
      </c>
      <c r="E31" s="45"/>
      <c r="F31" s="39">
        <f>F28+F30</f>
        <v>30232</v>
      </c>
      <c r="G31" s="45"/>
      <c r="H31" s="136">
        <f>H28+H30</f>
        <v>5446</v>
      </c>
      <c r="I31" s="45"/>
      <c r="J31" s="39">
        <f>J28+J30</f>
        <v>27533</v>
      </c>
      <c r="L31" s="44"/>
    </row>
    <row r="32" spans="1:14" s="23" customFormat="1" ht="20.25" customHeight="1" thickTop="1" x14ac:dyDescent="0.3">
      <c r="A32" s="11"/>
      <c r="B32" s="10"/>
      <c r="C32" s="10"/>
      <c r="D32" s="38"/>
      <c r="E32" s="15"/>
      <c r="F32" s="38"/>
      <c r="G32" s="110"/>
      <c r="H32" s="38"/>
      <c r="I32" s="15"/>
      <c r="J32" s="38"/>
    </row>
    <row r="33" spans="1:10" s="23" customFormat="1" ht="20.25" customHeight="1" thickBot="1" x14ac:dyDescent="0.35">
      <c r="A33" s="14" t="s">
        <v>83</v>
      </c>
      <c r="B33" s="10">
        <v>8</v>
      </c>
      <c r="C33" s="10"/>
      <c r="D33" s="132">
        <f>(D28*1000)/680000000</f>
        <v>1.1897058823529412E-2</v>
      </c>
      <c r="E33" s="108"/>
      <c r="F33" s="107">
        <f>(F28*1000)/680000000</f>
        <v>4.4458823529411766E-2</v>
      </c>
      <c r="G33" s="108"/>
      <c r="H33" s="132">
        <f>(H28*1000)/680000000</f>
        <v>8.0088235294117644E-3</v>
      </c>
      <c r="I33" s="108"/>
      <c r="J33" s="107">
        <f>(J28*1000)/680000000</f>
        <v>4.0489705882352942E-2</v>
      </c>
    </row>
    <row r="34" spans="1:10" s="23" customFormat="1" ht="20.25" customHeight="1" thickTop="1" x14ac:dyDescent="0.3">
      <c r="A34" s="11"/>
      <c r="B34" s="10"/>
      <c r="C34" s="10"/>
      <c r="D34" s="49"/>
      <c r="E34" s="14"/>
      <c r="F34" s="49"/>
      <c r="G34" s="14"/>
      <c r="H34" s="14"/>
      <c r="I34" s="14"/>
      <c r="J34" s="14"/>
    </row>
    <row r="46" spans="1:10" x14ac:dyDescent="0.4">
      <c r="D46" s="71"/>
      <c r="F46" s="71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topLeftCell="A41" zoomScale="60" zoomScaleNormal="60" zoomScaleSheetLayoutView="100" workbookViewId="0">
      <selection activeCell="K24" sqref="K24"/>
    </sheetView>
  </sheetViews>
  <sheetFormatPr defaultColWidth="9.09765625" defaultRowHeight="23.25" customHeight="1" x14ac:dyDescent="0.4"/>
  <cols>
    <col min="1" max="1" width="57.296875" style="18" customWidth="1"/>
    <col min="2" max="2" width="9.3984375" style="18" customWidth="1"/>
    <col min="3" max="3" width="14.69921875" style="17" customWidth="1"/>
    <col min="4" max="4" width="1.3984375" style="17" customWidth="1"/>
    <col min="5" max="5" width="14.69921875" style="17" customWidth="1"/>
    <col min="6" max="6" width="1.3984375" style="17" customWidth="1"/>
    <col min="7" max="7" width="14.69921875" style="17" customWidth="1"/>
    <col min="8" max="8" width="1.3984375" style="17" customWidth="1"/>
    <col min="9" max="9" width="14.69921875" style="17" customWidth="1"/>
    <col min="10" max="10" width="1.3984375" style="17" customWidth="1"/>
    <col min="11" max="11" width="14.69921875" style="17" customWidth="1"/>
    <col min="12" max="12" width="1.3984375" style="17" customWidth="1"/>
    <col min="13" max="16384" width="9.09765625" style="17"/>
  </cols>
  <sheetData>
    <row r="1" spans="1:13" ht="21" customHeight="1" x14ac:dyDescent="0.4">
      <c r="A1" s="16" t="s">
        <v>0</v>
      </c>
      <c r="B1" s="16"/>
    </row>
    <row r="2" spans="1:13" ht="21" customHeight="1" x14ac:dyDescent="0.4">
      <c r="A2" s="16" t="s">
        <v>84</v>
      </c>
      <c r="B2" s="16"/>
    </row>
    <row r="3" spans="1:13" ht="21" customHeight="1" x14ac:dyDescent="0.4">
      <c r="A3" s="153"/>
      <c r="B3" s="153"/>
      <c r="C3" s="153"/>
      <c r="D3" s="153"/>
      <c r="E3" s="153"/>
      <c r="F3" s="153"/>
    </row>
    <row r="4" spans="1:13" s="23" customFormat="1" ht="21" customHeight="1" x14ac:dyDescent="0.3">
      <c r="A4" s="24"/>
      <c r="B4" s="24"/>
      <c r="C4" s="149" t="s">
        <v>85</v>
      </c>
      <c r="D4" s="149"/>
      <c r="E4" s="149"/>
      <c r="F4" s="149"/>
      <c r="G4" s="149"/>
      <c r="H4" s="149"/>
      <c r="I4" s="149"/>
      <c r="J4" s="149"/>
      <c r="K4" s="149"/>
      <c r="L4" s="15"/>
    </row>
    <row r="5" spans="1:13" s="23" customFormat="1" ht="21" customHeight="1" x14ac:dyDescent="0.3">
      <c r="A5" s="24"/>
      <c r="B5" s="24"/>
      <c r="F5" s="25"/>
      <c r="G5" s="155" t="s">
        <v>58</v>
      </c>
      <c r="H5" s="155"/>
      <c r="I5" s="155"/>
      <c r="K5" s="25"/>
      <c r="L5" s="25"/>
      <c r="M5" s="25"/>
    </row>
    <row r="6" spans="1:13" ht="21" customHeight="1" x14ac:dyDescent="0.4">
      <c r="C6" s="7" t="s">
        <v>86</v>
      </c>
      <c r="D6" s="7"/>
      <c r="G6" s="40"/>
      <c r="J6" s="40"/>
      <c r="L6" s="40"/>
      <c r="M6" s="40"/>
    </row>
    <row r="7" spans="1:13" ht="21" customHeight="1" x14ac:dyDescent="0.4">
      <c r="C7" s="7" t="s">
        <v>87</v>
      </c>
      <c r="D7" s="7"/>
      <c r="E7" s="7" t="s">
        <v>88</v>
      </c>
      <c r="G7" s="7" t="s">
        <v>89</v>
      </c>
      <c r="H7" s="40"/>
      <c r="I7" s="40"/>
      <c r="J7" s="40"/>
      <c r="K7" s="53" t="s">
        <v>90</v>
      </c>
      <c r="L7" s="40"/>
      <c r="M7" s="40"/>
    </row>
    <row r="8" spans="1:13" ht="21" customHeight="1" x14ac:dyDescent="0.4">
      <c r="B8" s="10"/>
      <c r="C8" s="7" t="s">
        <v>91</v>
      </c>
      <c r="D8" s="7"/>
      <c r="E8" s="7" t="s">
        <v>92</v>
      </c>
      <c r="G8" s="7" t="s">
        <v>93</v>
      </c>
      <c r="H8" s="40"/>
      <c r="I8" s="53" t="s">
        <v>94</v>
      </c>
      <c r="J8" s="40"/>
      <c r="K8" s="53" t="s">
        <v>95</v>
      </c>
      <c r="L8" s="40"/>
      <c r="M8" s="40"/>
    </row>
    <row r="9" spans="1:13" ht="21" customHeight="1" x14ac:dyDescent="0.4">
      <c r="A9" s="17"/>
      <c r="B9" s="17"/>
      <c r="C9" s="154" t="s">
        <v>14</v>
      </c>
      <c r="D9" s="154"/>
      <c r="E9" s="154"/>
      <c r="F9" s="154"/>
      <c r="G9" s="154"/>
      <c r="H9" s="154"/>
      <c r="I9" s="154"/>
      <c r="J9" s="154"/>
      <c r="K9" s="154"/>
      <c r="L9" s="52"/>
      <c r="M9" s="40"/>
    </row>
    <row r="10" spans="1:13" s="23" customFormat="1" ht="21" customHeight="1" x14ac:dyDescent="0.3">
      <c r="A10" s="11" t="s">
        <v>96</v>
      </c>
      <c r="B10" s="11"/>
    </row>
    <row r="11" spans="1:13" s="23" customFormat="1" ht="21" hidden="1" customHeight="1" x14ac:dyDescent="0.3">
      <c r="A11" s="11" t="s">
        <v>106</v>
      </c>
      <c r="B11" s="11"/>
      <c r="C11" s="60">
        <v>340000</v>
      </c>
      <c r="D11" s="60"/>
      <c r="E11" s="60">
        <v>346354</v>
      </c>
      <c r="F11" s="55"/>
      <c r="G11" s="60">
        <v>34000</v>
      </c>
      <c r="H11" s="56"/>
      <c r="I11" s="56">
        <v>189845</v>
      </c>
      <c r="J11" s="56"/>
      <c r="K11" s="88">
        <f>SUM(C11:I11)</f>
        <v>910199</v>
      </c>
    </row>
    <row r="12" spans="1:13" s="3" customFormat="1" ht="22.5" hidden="1" customHeight="1" x14ac:dyDescent="0.6">
      <c r="A12" s="24" t="s">
        <v>97</v>
      </c>
      <c r="B12" s="10">
        <v>3</v>
      </c>
      <c r="C12" s="124">
        <v>0</v>
      </c>
      <c r="D12" s="124"/>
      <c r="E12" s="124">
        <v>0</v>
      </c>
      <c r="F12" s="124"/>
      <c r="G12" s="124">
        <v>0</v>
      </c>
      <c r="H12" s="124"/>
      <c r="I12" s="125">
        <v>-11989</v>
      </c>
      <c r="J12" s="137"/>
      <c r="K12" s="131">
        <f>SUM(C12:I12)</f>
        <v>-11989</v>
      </c>
    </row>
    <row r="13" spans="1:13" s="3" customFormat="1" ht="22.5" customHeight="1" x14ac:dyDescent="0.6">
      <c r="A13" s="11" t="s">
        <v>98</v>
      </c>
      <c r="B13" s="54"/>
      <c r="C13" s="55">
        <f>SUM(C11:C12)</f>
        <v>340000</v>
      </c>
      <c r="D13" s="62"/>
      <c r="E13" s="55">
        <f>SUM(E11:E12)</f>
        <v>346354</v>
      </c>
      <c r="F13" s="62"/>
      <c r="G13" s="55">
        <f>SUM(G11:G12)</f>
        <v>34000</v>
      </c>
      <c r="H13" s="62"/>
      <c r="I13" s="55">
        <f>SUM(I11:I12)</f>
        <v>177856</v>
      </c>
      <c r="J13" s="62"/>
      <c r="K13" s="55">
        <f>SUM(K11:K12)</f>
        <v>898210</v>
      </c>
    </row>
    <row r="14" spans="1:13" s="23" customFormat="1" ht="21" hidden="1" customHeight="1" x14ac:dyDescent="0.3">
      <c r="A14" s="11" t="s">
        <v>98</v>
      </c>
      <c r="B14" s="11"/>
      <c r="C14" s="88">
        <v>340000</v>
      </c>
      <c r="D14" s="60"/>
      <c r="E14" s="88">
        <v>346354</v>
      </c>
      <c r="F14" s="55"/>
      <c r="G14" s="88">
        <v>34000</v>
      </c>
      <c r="H14" s="62"/>
      <c r="I14" s="88">
        <v>189845</v>
      </c>
      <c r="J14" s="62"/>
      <c r="K14" s="88">
        <f>SUM(C14:I14)</f>
        <v>910199</v>
      </c>
    </row>
    <row r="15" spans="1:13" s="23" customFormat="1" ht="20.149999999999999" hidden="1" customHeight="1" x14ac:dyDescent="0.3">
      <c r="A15" s="11"/>
      <c r="B15" s="11"/>
      <c r="C15" s="88"/>
      <c r="D15" s="60"/>
      <c r="E15" s="88"/>
      <c r="F15" s="55"/>
      <c r="G15" s="88"/>
      <c r="H15" s="56"/>
      <c r="I15" s="88"/>
      <c r="J15" s="56"/>
      <c r="K15" s="88"/>
    </row>
    <row r="16" spans="1:13" s="23" customFormat="1" ht="20.149999999999999" hidden="1" customHeight="1" x14ac:dyDescent="0.3">
      <c r="A16" s="11" t="s">
        <v>99</v>
      </c>
      <c r="B16" s="11"/>
      <c r="C16" s="88"/>
      <c r="D16" s="60"/>
      <c r="E16" s="88"/>
      <c r="F16" s="55"/>
      <c r="G16" s="88"/>
      <c r="H16" s="56"/>
      <c r="I16" s="88"/>
      <c r="J16" s="56"/>
      <c r="K16" s="88"/>
    </row>
    <row r="17" spans="1:12" s="23" customFormat="1" ht="20.149999999999999" hidden="1" customHeight="1" x14ac:dyDescent="0.3">
      <c r="A17" s="24" t="s">
        <v>100</v>
      </c>
      <c r="B17" s="10">
        <v>10</v>
      </c>
      <c r="C17" s="114"/>
      <c r="D17" s="45"/>
      <c r="E17" s="45"/>
      <c r="F17" s="62"/>
      <c r="G17" s="115"/>
      <c r="H17" s="56"/>
      <c r="I17" s="58"/>
      <c r="J17" s="56"/>
      <c r="K17" s="58">
        <f>C17+G17+I17+E17</f>
        <v>0</v>
      </c>
    </row>
    <row r="18" spans="1:12" s="23" customFormat="1" ht="20.149999999999999" hidden="1" customHeight="1" x14ac:dyDescent="0.3">
      <c r="A18" s="11" t="s">
        <v>101</v>
      </c>
      <c r="B18" s="11"/>
      <c r="C18" s="116">
        <f>+C17</f>
        <v>0</v>
      </c>
      <c r="D18" s="61"/>
      <c r="E18" s="116">
        <f>+E17</f>
        <v>0</v>
      </c>
      <c r="F18" s="61"/>
      <c r="G18" s="116">
        <f>+G17</f>
        <v>0</v>
      </c>
      <c r="H18" s="56"/>
      <c r="I18" s="105">
        <f>+I17</f>
        <v>0</v>
      </c>
      <c r="J18" s="56"/>
      <c r="K18" s="105">
        <f>+K17</f>
        <v>0</v>
      </c>
    </row>
    <row r="19" spans="1:12" s="23" customFormat="1" ht="20.149999999999999" customHeight="1" x14ac:dyDescent="0.3">
      <c r="A19" s="11"/>
      <c r="B19" s="11"/>
      <c r="C19" s="88"/>
      <c r="D19" s="60"/>
      <c r="E19" s="88"/>
      <c r="F19" s="55"/>
      <c r="G19" s="88"/>
      <c r="H19" s="56"/>
      <c r="I19" s="88"/>
      <c r="J19" s="56"/>
      <c r="K19" s="88"/>
    </row>
    <row r="20" spans="1:12" s="23" customFormat="1" ht="21" customHeight="1" x14ac:dyDescent="0.3">
      <c r="A20" s="11" t="s">
        <v>102</v>
      </c>
      <c r="B20" s="11"/>
      <c r="C20" s="62"/>
      <c r="D20" s="62"/>
      <c r="E20" s="62"/>
      <c r="F20" s="62"/>
      <c r="G20" s="62"/>
      <c r="H20" s="56"/>
      <c r="I20" s="62"/>
      <c r="J20" s="56"/>
      <c r="K20" s="62"/>
      <c r="L20" s="27">
        <v>8435</v>
      </c>
    </row>
    <row r="21" spans="1:12" s="23" customFormat="1" ht="21" customHeight="1" x14ac:dyDescent="0.3">
      <c r="A21" s="103" t="s">
        <v>103</v>
      </c>
      <c r="B21" s="63"/>
      <c r="C21" s="109">
        <v>0</v>
      </c>
      <c r="D21" s="109"/>
      <c r="E21" s="109">
        <v>0</v>
      </c>
      <c r="F21" s="101"/>
      <c r="G21" s="109">
        <v>0</v>
      </c>
      <c r="H21" s="56"/>
      <c r="I21" s="87">
        <f>'PL 3M 5'!F28</f>
        <v>30232</v>
      </c>
      <c r="J21" s="56"/>
      <c r="K21" s="87">
        <f>C21+G21+I21</f>
        <v>30232</v>
      </c>
      <c r="L21" s="27">
        <f>SUM(L10:L20)</f>
        <v>8435</v>
      </c>
    </row>
    <row r="22" spans="1:12" s="23" customFormat="1" ht="21" customHeight="1" x14ac:dyDescent="0.3">
      <c r="A22" s="11" t="s">
        <v>82</v>
      </c>
      <c r="B22" s="11"/>
      <c r="C22" s="117">
        <f>SUM(C21)</f>
        <v>0</v>
      </c>
      <c r="D22" s="99"/>
      <c r="E22" s="117">
        <f>SUM(E21)</f>
        <v>0</v>
      </c>
      <c r="F22" s="102"/>
      <c r="G22" s="117">
        <f>SUM(G21)</f>
        <v>0</v>
      </c>
      <c r="H22" s="56"/>
      <c r="I22" s="90">
        <f>SUM(I21)</f>
        <v>30232</v>
      </c>
      <c r="J22" s="56"/>
      <c r="K22" s="90">
        <f>SUM(K21:K21)</f>
        <v>30232</v>
      </c>
      <c r="L22" s="27"/>
    </row>
    <row r="23" spans="1:12" s="23" customFormat="1" ht="20.149999999999999" customHeight="1" x14ac:dyDescent="0.3">
      <c r="A23" s="11"/>
      <c r="B23" s="11"/>
      <c r="C23" s="62"/>
      <c r="D23" s="56"/>
      <c r="E23" s="62"/>
      <c r="F23" s="56"/>
      <c r="G23" s="62"/>
      <c r="H23" s="56"/>
      <c r="I23" s="62"/>
      <c r="J23" s="56"/>
      <c r="K23" s="62"/>
      <c r="L23" s="27" t="e">
        <f>#REF!+L21</f>
        <v>#REF!</v>
      </c>
    </row>
    <row r="24" spans="1:12" s="23" customFormat="1" ht="21" customHeight="1" thickBot="1" x14ac:dyDescent="0.35">
      <c r="A24" s="67" t="s">
        <v>104</v>
      </c>
      <c r="B24" s="67"/>
      <c r="C24" s="91">
        <f>+C22+C13+C18</f>
        <v>340000</v>
      </c>
      <c r="D24" s="55"/>
      <c r="E24" s="91">
        <f>+E22+E13+E18</f>
        <v>346354</v>
      </c>
      <c r="F24" s="61"/>
      <c r="G24" s="91">
        <f>+G22+G13+G18</f>
        <v>34000</v>
      </c>
      <c r="H24" s="57"/>
      <c r="I24" s="91">
        <f>+I22+I13+I18</f>
        <v>208088</v>
      </c>
      <c r="J24" s="57"/>
      <c r="K24" s="91">
        <f>+K22+K13+K18</f>
        <v>928442</v>
      </c>
    </row>
    <row r="25" spans="1:12" ht="23.25" customHeight="1" thickTop="1" x14ac:dyDescent="0.4">
      <c r="I25" s="68"/>
      <c r="K25" s="68"/>
    </row>
    <row r="26" spans="1:12" s="23" customFormat="1" ht="21" customHeight="1" x14ac:dyDescent="0.3">
      <c r="A26" s="11" t="s">
        <v>105</v>
      </c>
      <c r="B26" s="11"/>
    </row>
    <row r="27" spans="1:12" s="23" customFormat="1" ht="21" hidden="1" customHeight="1" x14ac:dyDescent="0.3">
      <c r="A27" s="11" t="s">
        <v>106</v>
      </c>
      <c r="B27" s="11"/>
      <c r="C27" s="88">
        <v>340000</v>
      </c>
      <c r="D27" s="60"/>
      <c r="E27" s="88">
        <v>346354</v>
      </c>
      <c r="F27" s="55"/>
      <c r="G27" s="88">
        <v>34000</v>
      </c>
      <c r="H27" s="62"/>
      <c r="I27" s="88">
        <v>189845</v>
      </c>
      <c r="J27" s="62"/>
      <c r="K27" s="88">
        <f>SUM(C27:I27)</f>
        <v>910199</v>
      </c>
    </row>
    <row r="28" spans="1:12" s="3" customFormat="1" ht="22.5" hidden="1" customHeight="1" x14ac:dyDescent="0.6">
      <c r="A28" s="24" t="s">
        <v>97</v>
      </c>
      <c r="B28" s="10">
        <v>3</v>
      </c>
      <c r="C28" s="124">
        <v>0</v>
      </c>
      <c r="D28" s="124"/>
      <c r="E28" s="124">
        <v>0</v>
      </c>
      <c r="F28" s="124"/>
      <c r="G28" s="124">
        <v>0</v>
      </c>
      <c r="H28" s="124"/>
      <c r="I28" s="77">
        <v>-11989</v>
      </c>
      <c r="J28" s="124"/>
      <c r="K28" s="131">
        <v>-11989</v>
      </c>
    </row>
    <row r="29" spans="1:12" s="3" customFormat="1" ht="22.5" hidden="1" customHeight="1" x14ac:dyDescent="0.6">
      <c r="A29" s="11" t="s">
        <v>107</v>
      </c>
      <c r="B29" s="54"/>
      <c r="C29" s="105">
        <f>SUM(C27:C28)</f>
        <v>340000</v>
      </c>
      <c r="D29" s="62"/>
      <c r="E29" s="105">
        <f>SUM(E27:E28)</f>
        <v>346354</v>
      </c>
      <c r="F29" s="62"/>
      <c r="G29" s="105">
        <f>SUM(G27:G28)</f>
        <v>34000</v>
      </c>
      <c r="H29" s="62"/>
      <c r="I29" s="105">
        <f>SUM(I27:I28)</f>
        <v>177856</v>
      </c>
      <c r="J29" s="62"/>
      <c r="K29" s="105">
        <f>SUM(K27:K28)</f>
        <v>898210</v>
      </c>
    </row>
    <row r="30" spans="1:12" s="23" customFormat="1" ht="21" customHeight="1" x14ac:dyDescent="0.3">
      <c r="A30" s="11" t="s">
        <v>108</v>
      </c>
      <c r="B30" s="11"/>
      <c r="C30" s="88">
        <v>340000</v>
      </c>
      <c r="D30" s="60"/>
      <c r="E30" s="88">
        <v>346354</v>
      </c>
      <c r="F30" s="55"/>
      <c r="G30" s="88">
        <v>34000</v>
      </c>
      <c r="H30" s="62"/>
      <c r="I30" s="88">
        <v>184025</v>
      </c>
      <c r="J30" s="62"/>
      <c r="K30" s="88">
        <f>SUM(C30:I30)</f>
        <v>904379</v>
      </c>
    </row>
    <row r="31" spans="1:12" s="23" customFormat="1" ht="20.149999999999999" hidden="1" customHeight="1" x14ac:dyDescent="0.3">
      <c r="A31" s="11"/>
      <c r="B31" s="11"/>
      <c r="C31" s="60"/>
      <c r="D31" s="60"/>
      <c r="E31" s="60"/>
      <c r="F31" s="55"/>
      <c r="G31" s="60"/>
      <c r="H31" s="56"/>
      <c r="I31" s="60"/>
      <c r="J31" s="56"/>
      <c r="K31" s="60"/>
    </row>
    <row r="32" spans="1:12" s="23" customFormat="1" ht="20.149999999999999" hidden="1" customHeight="1" x14ac:dyDescent="0.3">
      <c r="A32" s="11" t="s">
        <v>99</v>
      </c>
      <c r="B32" s="11"/>
      <c r="C32" s="88"/>
      <c r="D32" s="60"/>
      <c r="E32" s="88"/>
      <c r="F32" s="55"/>
      <c r="G32" s="88"/>
      <c r="H32" s="56"/>
      <c r="I32" s="88"/>
      <c r="J32" s="56"/>
      <c r="K32" s="88"/>
    </row>
    <row r="33" spans="1:12" s="23" customFormat="1" ht="20.149999999999999" hidden="1" customHeight="1" x14ac:dyDescent="0.3">
      <c r="A33" s="138" t="s">
        <v>100</v>
      </c>
      <c r="B33" s="139">
        <v>9</v>
      </c>
      <c r="C33" s="140"/>
      <c r="D33" s="141"/>
      <c r="E33" s="141"/>
      <c r="F33" s="142"/>
      <c r="G33" s="143"/>
      <c r="H33" s="144"/>
      <c r="I33" s="145">
        <v>0</v>
      </c>
      <c r="J33" s="144"/>
      <c r="K33" s="145">
        <f>C33+G33+I33+E33</f>
        <v>0</v>
      </c>
    </row>
    <row r="34" spans="1:12" s="23" customFormat="1" ht="20.149999999999999" hidden="1" customHeight="1" x14ac:dyDescent="0.3">
      <c r="A34" s="11" t="s">
        <v>101</v>
      </c>
      <c r="B34" s="11"/>
      <c r="C34" s="116">
        <f>+C33</f>
        <v>0</v>
      </c>
      <c r="D34" s="61"/>
      <c r="E34" s="116">
        <f>+E33</f>
        <v>0</v>
      </c>
      <c r="F34" s="61"/>
      <c r="G34" s="116">
        <f>+G33</f>
        <v>0</v>
      </c>
      <c r="H34" s="56"/>
      <c r="I34" s="105">
        <f>+I33</f>
        <v>0</v>
      </c>
      <c r="J34" s="56"/>
      <c r="K34" s="105">
        <f>+K33</f>
        <v>0</v>
      </c>
    </row>
    <row r="35" spans="1:12" s="23" customFormat="1" ht="20.149999999999999" customHeight="1" x14ac:dyDescent="0.3">
      <c r="A35" s="11"/>
      <c r="B35" s="11"/>
      <c r="C35" s="60"/>
      <c r="D35" s="60"/>
      <c r="E35" s="60"/>
      <c r="F35" s="55"/>
      <c r="G35" s="60"/>
      <c r="H35" s="56"/>
      <c r="I35" s="60"/>
      <c r="J35" s="56"/>
      <c r="K35" s="60"/>
    </row>
    <row r="36" spans="1:12" s="23" customFormat="1" ht="21" customHeight="1" x14ac:dyDescent="0.3">
      <c r="A36" s="11" t="s">
        <v>102</v>
      </c>
      <c r="B36" s="11"/>
      <c r="C36" s="62"/>
      <c r="D36" s="62"/>
      <c r="E36" s="62"/>
      <c r="F36" s="62"/>
      <c r="G36" s="62"/>
      <c r="H36" s="56"/>
      <c r="I36" s="62"/>
      <c r="J36" s="56"/>
      <c r="K36" s="62"/>
      <c r="L36" s="27">
        <v>8435</v>
      </c>
    </row>
    <row r="37" spans="1:12" s="23" customFormat="1" ht="21" customHeight="1" x14ac:dyDescent="0.3">
      <c r="A37" s="63" t="s">
        <v>103</v>
      </c>
      <c r="B37" s="63"/>
      <c r="C37" s="118">
        <v>0</v>
      </c>
      <c r="D37" s="109"/>
      <c r="E37" s="118">
        <v>0</v>
      </c>
      <c r="F37" s="101"/>
      <c r="G37" s="118">
        <v>0</v>
      </c>
      <c r="H37" s="56"/>
      <c r="I37" s="104">
        <f>'PL 3M 5'!D28</f>
        <v>8090</v>
      </c>
      <c r="J37" s="62"/>
      <c r="K37" s="104">
        <f>SUM(C37:I37)</f>
        <v>8090</v>
      </c>
      <c r="L37" s="27">
        <f>SUM(L25:L36)</f>
        <v>8435</v>
      </c>
    </row>
    <row r="38" spans="1:12" s="23" customFormat="1" ht="21" customHeight="1" x14ac:dyDescent="0.3">
      <c r="A38" s="11" t="s">
        <v>82</v>
      </c>
      <c r="B38" s="11"/>
      <c r="C38" s="117">
        <f>SUM(C37)</f>
        <v>0</v>
      </c>
      <c r="D38" s="99"/>
      <c r="E38" s="117">
        <f>SUM(E37)</f>
        <v>0</v>
      </c>
      <c r="F38" s="102"/>
      <c r="G38" s="117">
        <f>SUM(G37)</f>
        <v>0</v>
      </c>
      <c r="H38" s="56"/>
      <c r="I38" s="105">
        <f>SUM(I37)</f>
        <v>8090</v>
      </c>
      <c r="J38" s="62"/>
      <c r="K38" s="105">
        <f>SUM(K37:K37)</f>
        <v>8090</v>
      </c>
      <c r="L38" s="27"/>
    </row>
    <row r="39" spans="1:12" s="23" customFormat="1" ht="20.149999999999999" customHeight="1" x14ac:dyDescent="0.3">
      <c r="A39" s="11"/>
      <c r="B39" s="11"/>
      <c r="C39" s="56"/>
      <c r="D39" s="56"/>
      <c r="E39" s="56"/>
      <c r="F39" s="56">
        <f>F22+F37</f>
        <v>0</v>
      </c>
      <c r="G39" s="56"/>
      <c r="H39" s="56"/>
      <c r="I39" s="56"/>
      <c r="J39" s="56"/>
      <c r="K39" s="56"/>
      <c r="L39" s="27">
        <f>L22+L37</f>
        <v>8435</v>
      </c>
    </row>
    <row r="40" spans="1:12" s="23" customFormat="1" ht="21" customHeight="1" thickBot="1" x14ac:dyDescent="0.35">
      <c r="A40" s="67" t="s">
        <v>109</v>
      </c>
      <c r="B40" s="67"/>
      <c r="C40" s="91">
        <f>+C38+C30+C34</f>
        <v>340000</v>
      </c>
      <c r="D40" s="55"/>
      <c r="E40" s="91">
        <f>+E38+E30+E34</f>
        <v>346354</v>
      </c>
      <c r="F40" s="61"/>
      <c r="G40" s="91">
        <f>+G38+G30+G34</f>
        <v>34000</v>
      </c>
      <c r="H40" s="57"/>
      <c r="I40" s="91">
        <f>+I38+I30+I34</f>
        <v>192115</v>
      </c>
      <c r="J40" s="57"/>
      <c r="K40" s="91">
        <f>+K38+K30+K34</f>
        <v>912469</v>
      </c>
    </row>
    <row r="41" spans="1:12" ht="23.25" customHeight="1" thickTop="1" x14ac:dyDescent="0.4">
      <c r="I41" s="68"/>
      <c r="K41" s="68"/>
    </row>
    <row r="42" spans="1:12" ht="23.25" customHeight="1" x14ac:dyDescent="0.4">
      <c r="F42" s="71">
        <f>F40-'BS 3'!D28</f>
        <v>-1281753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8" firstPageNumber="5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Roman,Regular"&amp;11&amp;P&amp;14
&amp;R
</oddFooter>
  </headerFooter>
  <ignoredErrors>
    <ignoredError sqref="K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2"/>
  <sheetViews>
    <sheetView topLeftCell="A47" zoomScale="70" zoomScaleNormal="70" zoomScaleSheetLayoutView="100" workbookViewId="0">
      <selection activeCell="N1" sqref="N1"/>
    </sheetView>
  </sheetViews>
  <sheetFormatPr defaultColWidth="9.09765625" defaultRowHeight="23.25" customHeight="1" x14ac:dyDescent="0.6"/>
  <cols>
    <col min="1" max="1" width="55.296875" style="1" customWidth="1"/>
    <col min="2" max="2" width="9.3984375" style="2" customWidth="1"/>
    <col min="3" max="3" width="14.69921875" style="3" customWidth="1"/>
    <col min="4" max="4" width="1.3984375" style="3" customWidth="1"/>
    <col min="5" max="5" width="14.69921875" style="3" customWidth="1"/>
    <col min="6" max="6" width="1.3984375" style="3" customWidth="1"/>
    <col min="7" max="7" width="14.69921875" style="3" customWidth="1"/>
    <col min="8" max="8" width="1.3984375" style="3" customWidth="1"/>
    <col min="9" max="9" width="14.69921875" style="3" customWidth="1"/>
    <col min="10" max="10" width="1.3984375" style="3" customWidth="1"/>
    <col min="11" max="11" width="14.69921875" style="3" customWidth="1"/>
    <col min="12" max="12" width="1.3984375" style="3" customWidth="1"/>
    <col min="13" max="13" width="9.09765625" style="3"/>
    <col min="14" max="14" width="14.3984375" style="3" bestFit="1" customWidth="1"/>
    <col min="15" max="15" width="12.3984375" style="3" bestFit="1" customWidth="1"/>
    <col min="16" max="16384" width="9.09765625" style="3"/>
  </cols>
  <sheetData>
    <row r="1" spans="1:13" ht="20" x14ac:dyDescent="0.6">
      <c r="A1" s="16" t="s">
        <v>0</v>
      </c>
      <c r="B1" s="52"/>
      <c r="C1" s="17"/>
      <c r="D1" s="17"/>
      <c r="E1" s="17"/>
      <c r="F1" s="17"/>
      <c r="G1" s="17"/>
      <c r="H1" s="17"/>
      <c r="I1" s="17"/>
      <c r="J1" s="17"/>
      <c r="K1" s="17"/>
    </row>
    <row r="2" spans="1:13" ht="20" x14ac:dyDescent="0.6">
      <c r="A2" s="16" t="s">
        <v>84</v>
      </c>
      <c r="B2" s="52"/>
      <c r="C2" s="17"/>
      <c r="D2" s="17"/>
      <c r="E2" s="17"/>
      <c r="F2" s="17"/>
      <c r="G2" s="17"/>
      <c r="H2" s="17"/>
      <c r="I2" s="17"/>
      <c r="J2" s="17"/>
      <c r="K2" s="17"/>
    </row>
    <row r="3" spans="1:13" ht="20.149999999999999" customHeight="1" x14ac:dyDescent="0.65">
      <c r="A3" s="24"/>
      <c r="B3" s="54"/>
      <c r="C3" s="149"/>
      <c r="D3" s="149"/>
      <c r="E3" s="149"/>
      <c r="F3" s="149"/>
      <c r="G3" s="149"/>
      <c r="H3" s="149"/>
      <c r="I3" s="149"/>
      <c r="J3" s="149"/>
      <c r="K3" s="149"/>
      <c r="L3" s="5"/>
    </row>
    <row r="4" spans="1:13" ht="20.149999999999999" customHeight="1" x14ac:dyDescent="0.65">
      <c r="A4" s="24"/>
      <c r="B4" s="54"/>
      <c r="C4" s="149" t="s">
        <v>110</v>
      </c>
      <c r="D4" s="149"/>
      <c r="E4" s="149"/>
      <c r="F4" s="149"/>
      <c r="G4" s="149"/>
      <c r="H4" s="149"/>
      <c r="I4" s="149"/>
      <c r="J4" s="149"/>
      <c r="K4" s="149"/>
      <c r="L4" s="5"/>
    </row>
    <row r="5" spans="1:13" ht="20.149999999999999" customHeight="1" x14ac:dyDescent="0.65">
      <c r="A5" s="24"/>
      <c r="B5" s="24"/>
      <c r="C5" s="23"/>
      <c r="D5" s="23"/>
      <c r="E5" s="23"/>
      <c r="F5" s="25"/>
      <c r="G5" s="155" t="s">
        <v>58</v>
      </c>
      <c r="H5" s="155"/>
      <c r="I5" s="155"/>
      <c r="J5" s="23"/>
      <c r="K5" s="25"/>
      <c r="L5" s="4"/>
      <c r="M5" s="4"/>
    </row>
    <row r="6" spans="1:13" ht="20.149999999999999" customHeight="1" x14ac:dyDescent="0.6">
      <c r="A6" s="24"/>
      <c r="B6" s="7"/>
      <c r="C6" s="7" t="s">
        <v>86</v>
      </c>
      <c r="D6" s="7"/>
      <c r="E6" s="7"/>
      <c r="F6" s="23"/>
      <c r="G6" s="7"/>
      <c r="H6" s="23"/>
      <c r="I6" s="23"/>
      <c r="J6" s="7"/>
      <c r="K6" s="23"/>
      <c r="L6" s="6"/>
      <c r="M6" s="6"/>
    </row>
    <row r="7" spans="1:13" ht="20.149999999999999" customHeight="1" x14ac:dyDescent="0.6">
      <c r="A7" s="24"/>
      <c r="B7" s="7"/>
      <c r="C7" s="7" t="s">
        <v>87</v>
      </c>
      <c r="D7" s="7"/>
      <c r="E7" s="7" t="s">
        <v>88</v>
      </c>
      <c r="F7" s="23"/>
      <c r="G7" s="7" t="s">
        <v>89</v>
      </c>
      <c r="H7" s="7"/>
      <c r="I7" s="7"/>
      <c r="J7" s="7"/>
      <c r="K7" s="53" t="s">
        <v>90</v>
      </c>
      <c r="L7" s="6"/>
      <c r="M7" s="6"/>
    </row>
    <row r="8" spans="1:13" ht="20.149999999999999" customHeight="1" x14ac:dyDescent="0.6">
      <c r="A8" s="24"/>
      <c r="B8" s="10"/>
      <c r="C8" s="7" t="s">
        <v>91</v>
      </c>
      <c r="D8" s="7"/>
      <c r="E8" s="7" t="s">
        <v>92</v>
      </c>
      <c r="F8" s="23"/>
      <c r="G8" s="7" t="s">
        <v>93</v>
      </c>
      <c r="H8" s="7"/>
      <c r="I8" s="53" t="s">
        <v>94</v>
      </c>
      <c r="J8" s="7"/>
      <c r="K8" s="53" t="s">
        <v>95</v>
      </c>
      <c r="L8" s="6"/>
      <c r="M8" s="6"/>
    </row>
    <row r="9" spans="1:13" ht="20.149999999999999" customHeight="1" x14ac:dyDescent="0.6">
      <c r="A9" s="23"/>
      <c r="B9" s="17"/>
      <c r="C9" s="154" t="s">
        <v>14</v>
      </c>
      <c r="D9" s="154"/>
      <c r="E9" s="154"/>
      <c r="F9" s="154"/>
      <c r="G9" s="154"/>
      <c r="H9" s="154"/>
      <c r="I9" s="154"/>
      <c r="J9" s="154"/>
      <c r="K9" s="154"/>
      <c r="L9" s="2"/>
      <c r="M9" s="6"/>
    </row>
    <row r="10" spans="1:13" ht="20.25" customHeight="1" x14ac:dyDescent="0.6">
      <c r="A10" s="11" t="s">
        <v>96</v>
      </c>
      <c r="B10" s="11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0.25" hidden="1" customHeight="1" x14ac:dyDescent="0.6">
      <c r="A11" s="11" t="s">
        <v>106</v>
      </c>
      <c r="B11" s="11"/>
      <c r="C11" s="111">
        <v>340000</v>
      </c>
      <c r="D11" s="60"/>
      <c r="E11" s="111">
        <v>346354</v>
      </c>
      <c r="F11" s="62"/>
      <c r="G11" s="111">
        <v>34000</v>
      </c>
      <c r="H11" s="62"/>
      <c r="I11" s="111">
        <v>136315</v>
      </c>
      <c r="J11" s="62"/>
      <c r="K11" s="111">
        <f>SUM(C11:I11)</f>
        <v>856669</v>
      </c>
    </row>
    <row r="12" spans="1:13" ht="20.25" hidden="1" customHeight="1" x14ac:dyDescent="0.6">
      <c r="A12" s="24" t="s">
        <v>97</v>
      </c>
      <c r="B12" s="10">
        <v>3</v>
      </c>
      <c r="C12" s="124">
        <v>0</v>
      </c>
      <c r="D12" s="124"/>
      <c r="E12" s="124">
        <v>0</v>
      </c>
      <c r="F12" s="124"/>
      <c r="G12" s="124">
        <v>0</v>
      </c>
      <c r="H12" s="124"/>
      <c r="I12" s="125">
        <v>-2539</v>
      </c>
      <c r="J12" s="137"/>
      <c r="K12" s="131">
        <f>SUM(C12:I12)</f>
        <v>-2539</v>
      </c>
    </row>
    <row r="13" spans="1:13" ht="20.25" customHeight="1" x14ac:dyDescent="0.6">
      <c r="A13" s="11" t="s">
        <v>98</v>
      </c>
      <c r="B13" s="54"/>
      <c r="C13" s="55">
        <f>SUM(C11:C12)</f>
        <v>340000</v>
      </c>
      <c r="D13" s="62"/>
      <c r="E13" s="55">
        <f>SUM(E11:E12)</f>
        <v>346354</v>
      </c>
      <c r="F13" s="62"/>
      <c r="G13" s="55">
        <f>SUM(G11:G12)</f>
        <v>34000</v>
      </c>
      <c r="H13" s="62"/>
      <c r="I13" s="55">
        <f>SUM(I11:I12)</f>
        <v>133776</v>
      </c>
      <c r="J13" s="62"/>
      <c r="K13" s="55">
        <f>SUM(K11:K12)</f>
        <v>854130</v>
      </c>
    </row>
    <row r="14" spans="1:13" ht="20.149999999999999" hidden="1" customHeight="1" x14ac:dyDescent="0.6">
      <c r="A14" s="11" t="s">
        <v>98</v>
      </c>
      <c r="B14" s="10"/>
      <c r="C14" s="88">
        <v>340000</v>
      </c>
      <c r="D14" s="55"/>
      <c r="E14" s="88">
        <v>346354</v>
      </c>
      <c r="F14" s="55"/>
      <c r="G14" s="88">
        <v>34000</v>
      </c>
      <c r="H14" s="62"/>
      <c r="I14" s="88">
        <v>136315</v>
      </c>
      <c r="J14" s="62"/>
      <c r="K14" s="88">
        <f>SUM(C14:I14)</f>
        <v>856669</v>
      </c>
      <c r="L14" s="23"/>
    </row>
    <row r="15" spans="1:13" ht="20.25" hidden="1" customHeight="1" x14ac:dyDescent="0.6">
      <c r="A15" s="11"/>
      <c r="B15" s="11"/>
      <c r="C15" s="62"/>
      <c r="D15" s="62"/>
      <c r="E15" s="62"/>
      <c r="F15" s="62"/>
      <c r="G15" s="62"/>
      <c r="H15" s="62"/>
      <c r="I15" s="62"/>
      <c r="J15" s="62"/>
      <c r="K15" s="62"/>
    </row>
    <row r="16" spans="1:13" ht="20.25" hidden="1" customHeight="1" x14ac:dyDescent="0.6">
      <c r="A16" s="11" t="s">
        <v>99</v>
      </c>
      <c r="B16" s="11"/>
      <c r="C16" s="62"/>
      <c r="D16" s="62"/>
      <c r="E16" s="62"/>
      <c r="F16" s="62"/>
      <c r="G16" s="62"/>
      <c r="H16" s="62"/>
      <c r="I16" s="62"/>
      <c r="J16" s="62"/>
      <c r="K16" s="62"/>
    </row>
    <row r="17" spans="1:12" ht="20.25" hidden="1" customHeight="1" x14ac:dyDescent="0.6">
      <c r="A17" s="24" t="s">
        <v>100</v>
      </c>
      <c r="B17" s="10">
        <v>10</v>
      </c>
      <c r="C17" s="109"/>
      <c r="D17" s="109"/>
      <c r="E17" s="109"/>
      <c r="F17" s="57"/>
      <c r="G17" s="119"/>
      <c r="H17" s="56"/>
      <c r="I17" s="58"/>
      <c r="J17" s="56"/>
      <c r="K17" s="58">
        <f>SUM(C17:I17)</f>
        <v>0</v>
      </c>
    </row>
    <row r="18" spans="1:12" ht="20.25" hidden="1" customHeight="1" x14ac:dyDescent="0.6">
      <c r="A18" s="11" t="s">
        <v>101</v>
      </c>
      <c r="B18" s="11"/>
      <c r="C18" s="116">
        <f>SUM(C17)</f>
        <v>0</v>
      </c>
      <c r="D18" s="61"/>
      <c r="E18" s="116">
        <f>SUM(E17)</f>
        <v>0</v>
      </c>
      <c r="F18" s="57"/>
      <c r="G18" s="116">
        <f>SUM(G17)</f>
        <v>0</v>
      </c>
      <c r="H18" s="56"/>
      <c r="I18" s="105">
        <f>SUM(I17)</f>
        <v>0</v>
      </c>
      <c r="J18" s="56"/>
      <c r="K18" s="105">
        <f>SUM(K17)</f>
        <v>0</v>
      </c>
    </row>
    <row r="19" spans="1:12" ht="20.25" customHeight="1" x14ac:dyDescent="0.6">
      <c r="A19" s="11"/>
      <c r="B19" s="10"/>
      <c r="C19" s="62"/>
      <c r="D19" s="62"/>
      <c r="E19" s="62"/>
      <c r="F19" s="62"/>
      <c r="G19" s="62"/>
      <c r="H19" s="62"/>
      <c r="I19" s="62"/>
      <c r="J19" s="62"/>
      <c r="K19" s="62"/>
    </row>
    <row r="20" spans="1:12" ht="20.25" customHeight="1" x14ac:dyDescent="0.6">
      <c r="A20" s="11" t="s">
        <v>102</v>
      </c>
      <c r="B20" s="10"/>
      <c r="C20" s="62"/>
      <c r="D20" s="62"/>
      <c r="E20" s="62"/>
      <c r="F20" s="62"/>
      <c r="G20" s="62"/>
      <c r="H20" s="62"/>
      <c r="I20" s="62"/>
      <c r="J20" s="62"/>
      <c r="K20" s="62"/>
    </row>
    <row r="21" spans="1:12" ht="20.25" customHeight="1" x14ac:dyDescent="0.6">
      <c r="A21" s="103" t="s">
        <v>103</v>
      </c>
      <c r="B21" s="10"/>
      <c r="C21" s="118">
        <v>0</v>
      </c>
      <c r="D21" s="109"/>
      <c r="E21" s="118">
        <v>0</v>
      </c>
      <c r="F21" s="101"/>
      <c r="G21" s="118">
        <v>0</v>
      </c>
      <c r="H21" s="62"/>
      <c r="I21" s="89">
        <f>'PL 3M 5'!J28</f>
        <v>27533</v>
      </c>
      <c r="J21" s="62"/>
      <c r="K21" s="89">
        <f>SUM(C21:I21)</f>
        <v>27533</v>
      </c>
    </row>
    <row r="22" spans="1:12" ht="20.25" customHeight="1" x14ac:dyDescent="0.6">
      <c r="A22" s="11" t="s">
        <v>82</v>
      </c>
      <c r="B22" s="48"/>
      <c r="C22" s="116">
        <f>SUM(C21,)</f>
        <v>0</v>
      </c>
      <c r="D22" s="120"/>
      <c r="E22" s="116">
        <f>SUM(E21,)</f>
        <v>0</v>
      </c>
      <c r="F22" s="102"/>
      <c r="G22" s="116">
        <f>SUM(G21,)</f>
        <v>0</v>
      </c>
      <c r="H22" s="62"/>
      <c r="I22" s="105">
        <f>SUM(I21,)</f>
        <v>27533</v>
      </c>
      <c r="J22" s="62"/>
      <c r="K22" s="105">
        <f>SUM(K21,)</f>
        <v>27533</v>
      </c>
    </row>
    <row r="23" spans="1:12" ht="20.25" customHeight="1" x14ac:dyDescent="0.6">
      <c r="A23" s="11"/>
      <c r="B23" s="10"/>
      <c r="C23" s="72"/>
      <c r="D23" s="55"/>
      <c r="E23" s="72"/>
      <c r="F23" s="62"/>
      <c r="G23" s="72"/>
      <c r="H23" s="62"/>
      <c r="I23" s="72"/>
      <c r="J23" s="62"/>
      <c r="K23" s="72"/>
    </row>
    <row r="24" spans="1:12" ht="20.25" customHeight="1" thickBot="1" x14ac:dyDescent="0.65">
      <c r="A24" s="67" t="s">
        <v>104</v>
      </c>
      <c r="B24" s="10"/>
      <c r="C24" s="91">
        <f>+C22+C13+C18</f>
        <v>340000</v>
      </c>
      <c r="D24" s="55"/>
      <c r="E24" s="91">
        <f>+E22+E13+E18</f>
        <v>346354</v>
      </c>
      <c r="F24" s="59"/>
      <c r="G24" s="91">
        <f>+G22+G13+G18</f>
        <v>34000</v>
      </c>
      <c r="H24" s="59"/>
      <c r="I24" s="91">
        <f>+I22+I13+I18</f>
        <v>161309</v>
      </c>
      <c r="J24" s="59"/>
      <c r="K24" s="91">
        <f>+K22+K13+K18</f>
        <v>881663</v>
      </c>
    </row>
    <row r="25" spans="1:12" ht="20.25" customHeight="1" thickTop="1" x14ac:dyDescent="0.6">
      <c r="A25" s="18"/>
      <c r="B25" s="52"/>
      <c r="C25" s="44"/>
      <c r="D25" s="44"/>
      <c r="E25" s="44"/>
      <c r="F25" s="44"/>
      <c r="G25" s="44"/>
      <c r="H25" s="44"/>
      <c r="I25" s="30"/>
      <c r="J25" s="31"/>
      <c r="K25" s="30"/>
    </row>
    <row r="26" spans="1:12" ht="20.25" customHeight="1" x14ac:dyDescent="0.6">
      <c r="A26" s="11" t="s">
        <v>105</v>
      </c>
      <c r="B26" s="11"/>
      <c r="C26" s="78"/>
      <c r="D26" s="78"/>
      <c r="E26" s="78"/>
      <c r="F26" s="78"/>
      <c r="G26" s="78"/>
      <c r="H26" s="78"/>
      <c r="I26" s="78"/>
      <c r="J26" s="78"/>
      <c r="K26" s="78"/>
    </row>
    <row r="27" spans="1:12" ht="20.25" hidden="1" customHeight="1" x14ac:dyDescent="0.6">
      <c r="A27" s="11" t="s">
        <v>106</v>
      </c>
      <c r="B27" s="10"/>
      <c r="C27" s="111">
        <v>340000</v>
      </c>
      <c r="D27" s="55"/>
      <c r="E27" s="111">
        <v>346354</v>
      </c>
      <c r="F27" s="55"/>
      <c r="G27" s="111">
        <v>34000</v>
      </c>
      <c r="H27" s="62"/>
      <c r="I27" s="111">
        <v>136315</v>
      </c>
      <c r="J27" s="62"/>
      <c r="K27" s="111">
        <f>SUM(C27:I27)</f>
        <v>856669</v>
      </c>
      <c r="L27" s="23"/>
    </row>
    <row r="28" spans="1:12" ht="20.25" hidden="1" customHeight="1" x14ac:dyDescent="0.6">
      <c r="A28" s="24" t="s">
        <v>97</v>
      </c>
      <c r="B28" s="10">
        <v>3</v>
      </c>
      <c r="C28" s="124">
        <v>0</v>
      </c>
      <c r="D28" s="124"/>
      <c r="E28" s="124">
        <v>0</v>
      </c>
      <c r="F28" s="124"/>
      <c r="G28" s="124">
        <v>0</v>
      </c>
      <c r="H28" s="124"/>
      <c r="I28" s="77">
        <v>-2539</v>
      </c>
      <c r="J28" s="124"/>
      <c r="K28" s="131">
        <f>SUM(C28:I28)</f>
        <v>-2539</v>
      </c>
    </row>
    <row r="29" spans="1:12" ht="20.25" hidden="1" customHeight="1" x14ac:dyDescent="0.6">
      <c r="A29" s="11" t="s">
        <v>107</v>
      </c>
      <c r="B29" s="54"/>
      <c r="C29" s="105">
        <f>SUM(C27:C28)</f>
        <v>340000</v>
      </c>
      <c r="D29" s="62"/>
      <c r="E29" s="105">
        <f>SUM(E27:E28)</f>
        <v>346354</v>
      </c>
      <c r="F29" s="62"/>
      <c r="G29" s="105">
        <f>SUM(G27:G28)</f>
        <v>34000</v>
      </c>
      <c r="H29" s="62"/>
      <c r="I29" s="105">
        <f>SUM(I27:I28)</f>
        <v>133776</v>
      </c>
      <c r="J29" s="62"/>
      <c r="K29" s="105">
        <f>SUM(K27:K28)</f>
        <v>854130</v>
      </c>
    </row>
    <row r="30" spans="1:12" ht="20.149999999999999" customHeight="1" x14ac:dyDescent="0.6">
      <c r="A30" s="11" t="s">
        <v>108</v>
      </c>
      <c r="B30" s="10"/>
      <c r="C30" s="88">
        <v>340000</v>
      </c>
      <c r="D30" s="55"/>
      <c r="E30" s="88">
        <v>346354</v>
      </c>
      <c r="F30" s="55"/>
      <c r="G30" s="88">
        <v>34000</v>
      </c>
      <c r="H30" s="62"/>
      <c r="I30" s="88">
        <v>132501</v>
      </c>
      <c r="J30" s="62"/>
      <c r="K30" s="88">
        <f>SUM(C30:I30)</f>
        <v>852855</v>
      </c>
      <c r="L30" s="23"/>
    </row>
    <row r="31" spans="1:12" ht="20.25" hidden="1" customHeight="1" x14ac:dyDescent="0.6">
      <c r="A31" s="11"/>
      <c r="B31" s="10"/>
      <c r="C31" s="62"/>
      <c r="D31" s="62"/>
      <c r="E31" s="62"/>
      <c r="F31" s="62"/>
      <c r="G31" s="62"/>
      <c r="H31" s="62"/>
      <c r="I31" s="62"/>
      <c r="J31" s="62"/>
      <c r="K31" s="62"/>
    </row>
    <row r="32" spans="1:12" ht="20.25" hidden="1" customHeight="1" x14ac:dyDescent="0.6">
      <c r="A32" s="11" t="s">
        <v>99</v>
      </c>
      <c r="B32" s="11"/>
      <c r="C32" s="62"/>
      <c r="D32" s="62"/>
      <c r="E32" s="62"/>
      <c r="F32" s="62"/>
      <c r="G32" s="62"/>
      <c r="H32" s="62"/>
      <c r="I32" s="62"/>
      <c r="J32" s="62"/>
      <c r="K32" s="62"/>
    </row>
    <row r="33" spans="1:11" ht="20.25" hidden="1" customHeight="1" x14ac:dyDescent="0.6">
      <c r="A33" s="138" t="s">
        <v>100</v>
      </c>
      <c r="B33" s="139">
        <v>9</v>
      </c>
      <c r="C33" s="146"/>
      <c r="D33" s="146"/>
      <c r="E33" s="146"/>
      <c r="F33" s="144"/>
      <c r="G33" s="147"/>
      <c r="H33" s="144"/>
      <c r="I33" s="145">
        <v>0</v>
      </c>
      <c r="J33" s="144"/>
      <c r="K33" s="145">
        <f>SUM(C33:I33)</f>
        <v>0</v>
      </c>
    </row>
    <row r="34" spans="1:11" ht="20.25" hidden="1" customHeight="1" x14ac:dyDescent="0.6">
      <c r="A34" s="11" t="s">
        <v>101</v>
      </c>
      <c r="B34" s="11"/>
      <c r="C34" s="116">
        <f>SUM(C33)</f>
        <v>0</v>
      </c>
      <c r="D34" s="61"/>
      <c r="E34" s="116">
        <f>SUM(E33)</f>
        <v>0</v>
      </c>
      <c r="F34" s="57"/>
      <c r="G34" s="116">
        <f>SUM(G33)</f>
        <v>0</v>
      </c>
      <c r="H34" s="56"/>
      <c r="I34" s="105">
        <f>SUM(I33)</f>
        <v>0</v>
      </c>
      <c r="J34" s="56"/>
      <c r="K34" s="105">
        <f>SUM(K33)</f>
        <v>0</v>
      </c>
    </row>
    <row r="35" spans="1:11" ht="20.25" customHeight="1" x14ac:dyDescent="0.6">
      <c r="A35" s="11"/>
      <c r="B35" s="10"/>
      <c r="C35" s="62"/>
      <c r="D35" s="62"/>
      <c r="E35" s="62"/>
      <c r="F35" s="62"/>
      <c r="G35" s="62"/>
      <c r="H35" s="62"/>
      <c r="I35" s="62"/>
      <c r="J35" s="62"/>
      <c r="K35" s="62"/>
    </row>
    <row r="36" spans="1:11" ht="20.25" customHeight="1" x14ac:dyDescent="0.6">
      <c r="A36" s="11" t="s">
        <v>102</v>
      </c>
      <c r="B36" s="10"/>
      <c r="C36" s="62"/>
      <c r="D36" s="62"/>
      <c r="E36" s="62"/>
      <c r="F36" s="62"/>
      <c r="G36" s="62"/>
      <c r="H36" s="62"/>
      <c r="I36" s="62"/>
      <c r="J36" s="62"/>
      <c r="K36" s="62"/>
    </row>
    <row r="37" spans="1:11" ht="20.25" customHeight="1" x14ac:dyDescent="0.6">
      <c r="A37" s="63" t="s">
        <v>103</v>
      </c>
      <c r="B37" s="10"/>
      <c r="C37" s="118">
        <v>0</v>
      </c>
      <c r="D37" s="109"/>
      <c r="E37" s="118">
        <v>0</v>
      </c>
      <c r="F37" s="101"/>
      <c r="G37" s="118">
        <v>0</v>
      </c>
      <c r="H37" s="62"/>
      <c r="I37" s="104">
        <f>'PL 3M 5'!H28</f>
        <v>5446</v>
      </c>
      <c r="J37" s="62"/>
      <c r="K37" s="104">
        <f>SUM(C37:I37)</f>
        <v>5446</v>
      </c>
    </row>
    <row r="38" spans="1:11" ht="20.25" customHeight="1" x14ac:dyDescent="0.6">
      <c r="A38" s="11" t="s">
        <v>82</v>
      </c>
      <c r="B38" s="48"/>
      <c r="C38" s="117">
        <f>SUM(C37)</f>
        <v>0</v>
      </c>
      <c r="D38" s="120"/>
      <c r="E38" s="117">
        <f>SUM(E37)</f>
        <v>0</v>
      </c>
      <c r="F38" s="102"/>
      <c r="G38" s="117">
        <f>SUM(G37)</f>
        <v>0</v>
      </c>
      <c r="H38" s="62"/>
      <c r="I38" s="105">
        <f>SUM(I37)</f>
        <v>5446</v>
      </c>
      <c r="J38" s="62"/>
      <c r="K38" s="105">
        <f>SUM(K37)</f>
        <v>5446</v>
      </c>
    </row>
    <row r="39" spans="1:11" ht="20.25" customHeight="1" x14ac:dyDescent="0.6">
      <c r="A39" s="11"/>
      <c r="B39" s="10"/>
      <c r="C39" s="72"/>
      <c r="D39" s="55"/>
      <c r="E39" s="72"/>
      <c r="F39" s="62"/>
      <c r="G39" s="72"/>
      <c r="H39" s="62"/>
      <c r="I39" s="72"/>
      <c r="J39" s="62"/>
      <c r="K39" s="72"/>
    </row>
    <row r="40" spans="1:11" ht="20.25" customHeight="1" thickBot="1" x14ac:dyDescent="0.65">
      <c r="A40" s="67" t="s">
        <v>109</v>
      </c>
      <c r="B40" s="10"/>
      <c r="C40" s="91">
        <f>+C38+C30</f>
        <v>340000</v>
      </c>
      <c r="D40" s="55"/>
      <c r="E40" s="91">
        <f>+E38+E30</f>
        <v>346354</v>
      </c>
      <c r="F40" s="61"/>
      <c r="G40" s="91">
        <f>+G38+G30</f>
        <v>34000</v>
      </c>
      <c r="H40" s="61"/>
      <c r="I40" s="91">
        <f>+I38+I30</f>
        <v>137947</v>
      </c>
      <c r="J40" s="61"/>
      <c r="K40" s="91">
        <f>+K38+K30</f>
        <v>858301</v>
      </c>
    </row>
    <row r="41" spans="1:11" ht="23.25" customHeight="1" thickTop="1" x14ac:dyDescent="0.6">
      <c r="A41" s="18"/>
      <c r="B41" s="52"/>
      <c r="C41" s="23"/>
      <c r="D41" s="23"/>
      <c r="E41" s="23"/>
      <c r="F41" s="23"/>
      <c r="G41" s="23"/>
      <c r="H41" s="23"/>
      <c r="I41" s="23"/>
      <c r="J41" s="23"/>
      <c r="K41" s="23"/>
    </row>
    <row r="42" spans="1:11" ht="23.25" customHeight="1" x14ac:dyDescent="0.6">
      <c r="C42" s="70"/>
      <c r="D42" s="70"/>
      <c r="E42" s="70"/>
    </row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9" firstPageNumber="6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ignoredErrors>
    <ignoredError sqref="K33 K17 K12 K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topLeftCell="A74" zoomScale="70" zoomScaleNormal="70" zoomScaleSheetLayoutView="70" workbookViewId="0">
      <selection activeCell="F68" sqref="F68"/>
    </sheetView>
  </sheetViews>
  <sheetFormatPr defaultColWidth="35" defaultRowHeight="23.25" customHeight="1" x14ac:dyDescent="0.65"/>
  <cols>
    <col min="1" max="1" width="57.3984375" style="23" customWidth="1"/>
    <col min="2" max="2" width="13.09765625" style="7" customWidth="1"/>
    <col min="3" max="3" width="1.3984375" style="23" customWidth="1"/>
    <col min="4" max="4" width="13.09765625" style="57" customWidth="1"/>
    <col min="5" max="5" width="1.3984375" style="23" customWidth="1"/>
    <col min="6" max="6" width="13.09765625" style="57" customWidth="1"/>
    <col min="7" max="7" width="1.3984375" style="23" customWidth="1"/>
    <col min="8" max="8" width="13.09765625" style="23" customWidth="1"/>
    <col min="9" max="9" width="1.3984375" style="23" customWidth="1"/>
    <col min="10" max="10" width="13.09765625" style="23" customWidth="1"/>
    <col min="11" max="16384" width="35" style="8"/>
  </cols>
  <sheetData>
    <row r="1" spans="1:11" s="3" customFormat="1" ht="22" customHeight="1" x14ac:dyDescent="0.6">
      <c r="A1" s="16" t="s">
        <v>0</v>
      </c>
      <c r="B1" s="40"/>
      <c r="C1" s="17"/>
      <c r="D1" s="69"/>
      <c r="E1" s="17"/>
      <c r="F1" s="69"/>
      <c r="G1" s="17"/>
      <c r="H1" s="17"/>
      <c r="I1" s="17"/>
      <c r="J1" s="17"/>
    </row>
    <row r="2" spans="1:11" s="3" customFormat="1" ht="22" customHeight="1" x14ac:dyDescent="0.6">
      <c r="A2" s="37" t="s">
        <v>111</v>
      </c>
      <c r="B2" s="40"/>
      <c r="C2" s="17"/>
      <c r="D2" s="69"/>
      <c r="E2" s="17"/>
      <c r="F2" s="69"/>
      <c r="G2" s="17"/>
      <c r="H2" s="17"/>
      <c r="I2" s="17"/>
      <c r="J2" s="17"/>
    </row>
    <row r="3" spans="1:11" ht="22" customHeight="1" x14ac:dyDescent="0.65">
      <c r="A3" s="15"/>
    </row>
    <row r="4" spans="1:11" ht="20.149999999999999" customHeight="1" x14ac:dyDescent="0.65">
      <c r="D4" s="149" t="s">
        <v>2</v>
      </c>
      <c r="E4" s="149"/>
      <c r="F4" s="149"/>
      <c r="H4" s="149" t="s">
        <v>3</v>
      </c>
      <c r="I4" s="149"/>
      <c r="J4" s="149"/>
    </row>
    <row r="5" spans="1:11" ht="20.149999999999999" customHeight="1" x14ac:dyDescent="0.65">
      <c r="D5" s="150" t="s">
        <v>4</v>
      </c>
      <c r="E5" s="150"/>
      <c r="F5" s="150"/>
      <c r="G5" s="25"/>
      <c r="H5" s="149" t="s">
        <v>5</v>
      </c>
      <c r="I5" s="149"/>
      <c r="J5" s="149"/>
    </row>
    <row r="6" spans="1:11" ht="20.149999999999999" customHeight="1" x14ac:dyDescent="0.65">
      <c r="D6" s="157" t="s">
        <v>65</v>
      </c>
      <c r="E6" s="157"/>
      <c r="F6" s="157"/>
      <c r="G6" s="25"/>
      <c r="H6" s="157" t="s">
        <v>65</v>
      </c>
      <c r="I6" s="157"/>
      <c r="J6" s="157"/>
    </row>
    <row r="7" spans="1:11" ht="20.149999999999999" customHeight="1" x14ac:dyDescent="0.65">
      <c r="D7" s="158" t="s">
        <v>6</v>
      </c>
      <c r="E7" s="157"/>
      <c r="F7" s="157"/>
      <c r="G7" s="25"/>
      <c r="H7" s="158" t="s">
        <v>6</v>
      </c>
      <c r="I7" s="157"/>
      <c r="J7" s="157"/>
    </row>
    <row r="8" spans="1:11" ht="20.149999999999999" customHeight="1" x14ac:dyDescent="0.65">
      <c r="B8" s="10"/>
      <c r="C8" s="50"/>
      <c r="D8" s="7">
        <v>2025</v>
      </c>
      <c r="E8" s="50"/>
      <c r="F8" s="50" t="s">
        <v>66</v>
      </c>
      <c r="G8" s="51"/>
      <c r="H8" s="7">
        <v>2025</v>
      </c>
      <c r="I8" s="50"/>
      <c r="J8" s="50" t="s">
        <v>66</v>
      </c>
    </row>
    <row r="9" spans="1:11" ht="20.149999999999999" customHeight="1" x14ac:dyDescent="0.65">
      <c r="D9" s="156" t="s">
        <v>14</v>
      </c>
      <c r="E9" s="156"/>
      <c r="F9" s="156"/>
      <c r="G9" s="156"/>
      <c r="H9" s="156"/>
      <c r="I9" s="156"/>
      <c r="J9" s="156"/>
    </row>
    <row r="10" spans="1:11" ht="20.149999999999999" customHeight="1" x14ac:dyDescent="0.65">
      <c r="A10" s="34" t="s">
        <v>112</v>
      </c>
      <c r="C10" s="27"/>
      <c r="E10" s="27"/>
      <c r="G10" s="27"/>
      <c r="H10" s="27"/>
      <c r="I10" s="27"/>
      <c r="J10" s="27"/>
    </row>
    <row r="11" spans="1:11" ht="20.149999999999999" customHeight="1" x14ac:dyDescent="0.65">
      <c r="A11" s="23" t="s">
        <v>80</v>
      </c>
      <c r="B11" s="126"/>
      <c r="C11" s="58"/>
      <c r="D11" s="58">
        <v>8090</v>
      </c>
      <c r="E11" s="58"/>
      <c r="F11" s="58">
        <v>30232</v>
      </c>
      <c r="G11" s="58"/>
      <c r="H11" s="58">
        <v>5446</v>
      </c>
      <c r="I11" s="58"/>
      <c r="J11" s="58">
        <v>27533</v>
      </c>
    </row>
    <row r="12" spans="1:11" ht="20.149999999999999" customHeight="1" x14ac:dyDescent="0.65">
      <c r="A12" s="54" t="s">
        <v>113</v>
      </c>
      <c r="B12" s="126"/>
      <c r="C12" s="30"/>
      <c r="D12" s="30"/>
      <c r="E12" s="30"/>
      <c r="F12" s="30"/>
      <c r="G12" s="30"/>
      <c r="H12" s="30"/>
      <c r="I12" s="30"/>
      <c r="J12" s="87"/>
    </row>
    <row r="13" spans="1:11" ht="20.149999999999999" customHeight="1" x14ac:dyDescent="0.65">
      <c r="A13" s="23" t="s">
        <v>79</v>
      </c>
      <c r="B13" s="126"/>
      <c r="C13" s="58"/>
      <c r="D13" s="58">
        <v>1849</v>
      </c>
      <c r="E13" s="58"/>
      <c r="F13" s="58">
        <v>7116</v>
      </c>
      <c r="G13" s="58"/>
      <c r="H13" s="58">
        <v>1260</v>
      </c>
      <c r="I13" s="58"/>
      <c r="J13" s="58">
        <v>6601</v>
      </c>
      <c r="K13"/>
    </row>
    <row r="14" spans="1:11" ht="20.149999999999999" customHeight="1" x14ac:dyDescent="0.65">
      <c r="A14" s="24" t="s">
        <v>77</v>
      </c>
      <c r="B14" s="127"/>
      <c r="C14" s="58"/>
      <c r="D14" s="58">
        <v>1676</v>
      </c>
      <c r="E14" s="58"/>
      <c r="F14" s="58">
        <v>1944</v>
      </c>
      <c r="G14" s="58"/>
      <c r="H14" s="58">
        <v>932</v>
      </c>
      <c r="I14" s="58"/>
      <c r="J14" s="58">
        <v>1194</v>
      </c>
      <c r="K14"/>
    </row>
    <row r="15" spans="1:11" ht="20.149999999999999" customHeight="1" x14ac:dyDescent="0.65">
      <c r="A15" s="23" t="s">
        <v>114</v>
      </c>
      <c r="B15" s="127"/>
      <c r="C15" s="30"/>
      <c r="D15" s="30">
        <v>18169</v>
      </c>
      <c r="E15" s="30"/>
      <c r="F15" s="30">
        <v>17264</v>
      </c>
      <c r="G15" s="30"/>
      <c r="H15" s="30">
        <v>13867</v>
      </c>
      <c r="I15" s="30"/>
      <c r="J15" s="87">
        <v>13282</v>
      </c>
      <c r="K15"/>
    </row>
    <row r="16" spans="1:11" ht="20.149999999999999" customHeight="1" x14ac:dyDescent="0.65">
      <c r="A16" s="23" t="s">
        <v>115</v>
      </c>
      <c r="B16" s="127"/>
      <c r="C16" s="30"/>
      <c r="D16" s="30">
        <v>55</v>
      </c>
      <c r="E16" s="30"/>
      <c r="F16" s="30">
        <v>-51</v>
      </c>
      <c r="G16" s="30"/>
      <c r="H16" s="30">
        <v>0</v>
      </c>
      <c r="I16" s="30"/>
      <c r="J16" s="87">
        <v>-50</v>
      </c>
      <c r="K16"/>
    </row>
    <row r="17" spans="1:11" ht="20.149999999999999" customHeight="1" x14ac:dyDescent="0.65">
      <c r="A17" s="23" t="s">
        <v>116</v>
      </c>
      <c r="B17" s="127"/>
      <c r="C17" s="30"/>
      <c r="D17" s="30">
        <v>13</v>
      </c>
      <c r="E17" s="30"/>
      <c r="F17" s="30">
        <v>43</v>
      </c>
      <c r="G17" s="30"/>
      <c r="H17" s="30">
        <v>13</v>
      </c>
      <c r="I17" s="30"/>
      <c r="J17" s="30">
        <v>43</v>
      </c>
      <c r="K17"/>
    </row>
    <row r="18" spans="1:11" ht="20.149999999999999" customHeight="1" x14ac:dyDescent="0.65">
      <c r="A18" s="23" t="s">
        <v>145</v>
      </c>
      <c r="B18" s="127"/>
      <c r="C18" s="30"/>
      <c r="D18" s="30">
        <v>332</v>
      </c>
      <c r="E18" s="30"/>
      <c r="F18" s="30">
        <v>420</v>
      </c>
      <c r="G18" s="30"/>
      <c r="H18" s="30">
        <v>332</v>
      </c>
      <c r="I18" s="30"/>
      <c r="J18" s="87">
        <v>433</v>
      </c>
      <c r="K18"/>
    </row>
    <row r="19" spans="1:11" ht="20.149999999999999" customHeight="1" x14ac:dyDescent="0.65">
      <c r="A19" s="24" t="s">
        <v>117</v>
      </c>
      <c r="B19" s="127"/>
      <c r="C19" s="30"/>
      <c r="D19" s="58">
        <v>11</v>
      </c>
      <c r="E19" s="30"/>
      <c r="F19" s="58">
        <v>-456</v>
      </c>
      <c r="G19" s="30"/>
      <c r="H19" s="58">
        <v>11</v>
      </c>
      <c r="I19" s="30"/>
      <c r="J19" s="92">
        <v>-456</v>
      </c>
      <c r="K19"/>
    </row>
    <row r="20" spans="1:11" ht="20.149999999999999" customHeight="1" x14ac:dyDescent="0.65">
      <c r="A20" s="24" t="s">
        <v>118</v>
      </c>
      <c r="B20" s="127"/>
      <c r="C20" s="30"/>
      <c r="D20" s="104">
        <v>-62</v>
      </c>
      <c r="E20" s="30"/>
      <c r="F20" s="104">
        <v>-107</v>
      </c>
      <c r="G20" s="30"/>
      <c r="H20" s="104">
        <v>-62</v>
      </c>
      <c r="I20" s="30"/>
      <c r="J20" s="89">
        <v>-94</v>
      </c>
      <c r="K20"/>
    </row>
    <row r="21" spans="1:11" ht="20.149999999999999" customHeight="1" x14ac:dyDescent="0.65">
      <c r="C21" s="44"/>
      <c r="D21" s="59">
        <f>SUM(D11:D20)</f>
        <v>30133</v>
      </c>
      <c r="E21" s="44"/>
      <c r="F21" s="59">
        <f>SUM(F11:F20)</f>
        <v>56405</v>
      </c>
      <c r="G21" s="44"/>
      <c r="H21" s="59">
        <f>SUM(H11:H20)</f>
        <v>21799</v>
      </c>
      <c r="I21" s="44"/>
      <c r="J21" s="93">
        <f>SUM(J11:J20)</f>
        <v>48486</v>
      </c>
    </row>
    <row r="22" spans="1:11" ht="20.149999999999999" customHeight="1" x14ac:dyDescent="0.65">
      <c r="A22" s="64" t="s">
        <v>119</v>
      </c>
      <c r="C22" s="44"/>
      <c r="D22" s="44"/>
      <c r="E22" s="44"/>
      <c r="F22" s="44"/>
      <c r="G22" s="44"/>
      <c r="H22" s="44"/>
      <c r="I22" s="44"/>
      <c r="J22" s="44"/>
    </row>
    <row r="23" spans="1:11" ht="20.149999999999999" customHeight="1" x14ac:dyDescent="0.65">
      <c r="A23" s="23" t="s">
        <v>142</v>
      </c>
      <c r="B23" s="127"/>
      <c r="C23" s="27"/>
      <c r="D23" s="87">
        <v>-25185</v>
      </c>
      <c r="E23" s="27"/>
      <c r="F23" s="87">
        <v>-15821</v>
      </c>
      <c r="G23" s="44"/>
      <c r="H23" s="87">
        <v>-23916</v>
      </c>
      <c r="I23" s="44"/>
      <c r="J23" s="87">
        <v>-15486</v>
      </c>
    </row>
    <row r="24" spans="1:11" ht="20.149999999999999" customHeight="1" x14ac:dyDescent="0.65">
      <c r="A24" s="23" t="s">
        <v>18</v>
      </c>
      <c r="B24" s="127"/>
      <c r="C24" s="27"/>
      <c r="D24" s="87">
        <v>10972</v>
      </c>
      <c r="E24" s="27"/>
      <c r="F24" s="87">
        <v>1500</v>
      </c>
      <c r="G24" s="44"/>
      <c r="H24" s="87">
        <v>10972</v>
      </c>
      <c r="I24" s="44"/>
      <c r="J24" s="87">
        <v>1500</v>
      </c>
    </row>
    <row r="25" spans="1:11" ht="20.149999999999999" customHeight="1" x14ac:dyDescent="0.65">
      <c r="A25" s="23" t="s">
        <v>19</v>
      </c>
      <c r="B25" s="127"/>
      <c r="C25" s="27"/>
      <c r="D25" s="87">
        <v>18296</v>
      </c>
      <c r="E25" s="27"/>
      <c r="F25" s="87">
        <v>21792</v>
      </c>
      <c r="G25" s="44"/>
      <c r="H25" s="87">
        <v>18966</v>
      </c>
      <c r="I25" s="44"/>
      <c r="J25" s="87">
        <v>23948</v>
      </c>
    </row>
    <row r="26" spans="1:11" ht="20.149999999999999" customHeight="1" x14ac:dyDescent="0.65">
      <c r="A26" s="23" t="s">
        <v>20</v>
      </c>
      <c r="B26" s="127"/>
      <c r="C26" s="27"/>
      <c r="D26" s="87">
        <v>-880</v>
      </c>
      <c r="E26" s="27"/>
      <c r="F26" s="87">
        <v>-710</v>
      </c>
      <c r="G26" s="44"/>
      <c r="H26" s="87">
        <v>-298</v>
      </c>
      <c r="I26" s="44"/>
      <c r="J26" s="87">
        <v>-98</v>
      </c>
    </row>
    <row r="27" spans="1:11" ht="20.149999999999999" customHeight="1" x14ac:dyDescent="0.65">
      <c r="A27" s="23" t="s">
        <v>30</v>
      </c>
      <c r="B27" s="127"/>
      <c r="C27" s="27"/>
      <c r="D27" s="87">
        <v>-36</v>
      </c>
      <c r="E27" s="27"/>
      <c r="F27" s="87">
        <v>-171</v>
      </c>
      <c r="G27" s="44"/>
      <c r="H27" s="87">
        <v>-35</v>
      </c>
      <c r="I27" s="44"/>
      <c r="J27" s="87">
        <v>-172</v>
      </c>
    </row>
    <row r="28" spans="1:11" ht="20.149999999999999" customHeight="1" x14ac:dyDescent="0.65">
      <c r="A28" s="23" t="s">
        <v>143</v>
      </c>
      <c r="B28" s="127"/>
      <c r="C28" s="27"/>
      <c r="D28" s="87">
        <v>8662</v>
      </c>
      <c r="E28" s="27"/>
      <c r="F28" s="87">
        <v>-22102</v>
      </c>
      <c r="G28" s="44"/>
      <c r="H28" s="87">
        <v>11469</v>
      </c>
      <c r="I28" s="44"/>
      <c r="J28" s="87">
        <v>-22809</v>
      </c>
    </row>
    <row r="29" spans="1:11" ht="20.149999999999999" customHeight="1" x14ac:dyDescent="0.65">
      <c r="A29" s="23" t="s">
        <v>38</v>
      </c>
      <c r="B29" s="127"/>
      <c r="C29" s="27"/>
      <c r="D29" s="87">
        <v>4346</v>
      </c>
      <c r="E29" s="27"/>
      <c r="F29" s="87">
        <v>-8277</v>
      </c>
      <c r="G29" s="44"/>
      <c r="H29" s="87">
        <v>4346</v>
      </c>
      <c r="I29" s="44"/>
      <c r="J29" s="87">
        <v>-8277</v>
      </c>
    </row>
    <row r="30" spans="1:11" ht="20.149999999999999" customHeight="1" x14ac:dyDescent="0.65">
      <c r="A30" s="23" t="s">
        <v>48</v>
      </c>
      <c r="B30" s="127"/>
      <c r="C30" s="27"/>
      <c r="D30" s="87">
        <v>1242</v>
      </c>
      <c r="E30" s="27"/>
      <c r="F30" s="87">
        <v>1256</v>
      </c>
      <c r="G30" s="44"/>
      <c r="H30" s="87">
        <v>978</v>
      </c>
      <c r="I30" s="44"/>
      <c r="J30" s="87">
        <v>1009</v>
      </c>
    </row>
    <row r="31" spans="1:11" ht="20.149999999999999" customHeight="1" x14ac:dyDescent="0.65">
      <c r="A31" s="23" t="s">
        <v>42</v>
      </c>
      <c r="B31" s="127"/>
      <c r="C31" s="27"/>
      <c r="D31" s="87">
        <v>2087</v>
      </c>
      <c r="E31" s="27"/>
      <c r="F31" s="87">
        <v>697</v>
      </c>
      <c r="G31" s="44"/>
      <c r="H31" s="87">
        <v>2175</v>
      </c>
      <c r="I31" s="44"/>
      <c r="J31" s="87">
        <v>833</v>
      </c>
    </row>
    <row r="32" spans="1:11" ht="20.149999999999999" customHeight="1" x14ac:dyDescent="0.65">
      <c r="A32" s="23" t="s">
        <v>50</v>
      </c>
      <c r="B32" s="127"/>
      <c r="C32" s="27"/>
      <c r="D32" s="89">
        <v>-153</v>
      </c>
      <c r="E32" s="27"/>
      <c r="F32" s="89">
        <v>793</v>
      </c>
      <c r="G32" s="44"/>
      <c r="H32" s="89">
        <v>-153</v>
      </c>
      <c r="I32" s="44"/>
      <c r="J32" s="89">
        <v>792</v>
      </c>
    </row>
    <row r="33" spans="1:10" ht="20.149999999999999" customHeight="1" x14ac:dyDescent="0.65">
      <c r="A33" s="24" t="s">
        <v>120</v>
      </c>
      <c r="C33" s="44"/>
      <c r="D33" s="59">
        <f>SUM(D21:D32)</f>
        <v>49484</v>
      </c>
      <c r="E33" s="44"/>
      <c r="F33" s="59">
        <f>SUM(F21:F32)</f>
        <v>35362</v>
      </c>
      <c r="G33" s="44"/>
      <c r="H33" s="59">
        <f>SUM(H21:H32)</f>
        <v>46303</v>
      </c>
      <c r="I33" s="44"/>
      <c r="J33" s="93">
        <f>SUM(J21:J32)</f>
        <v>29726</v>
      </c>
    </row>
    <row r="34" spans="1:10" ht="20.149999999999999" customHeight="1" x14ac:dyDescent="0.65">
      <c r="A34" s="23" t="s">
        <v>121</v>
      </c>
      <c r="B34" s="127"/>
      <c r="C34" s="44"/>
      <c r="D34" s="30">
        <v>-664</v>
      </c>
      <c r="E34" s="44"/>
      <c r="F34" s="30">
        <v>-1066</v>
      </c>
      <c r="G34" s="44"/>
      <c r="H34" s="30">
        <v>-662</v>
      </c>
      <c r="I34" s="44"/>
      <c r="J34" s="87">
        <v>-1062</v>
      </c>
    </row>
    <row r="35" spans="1:10" ht="20.149999999999999" customHeight="1" x14ac:dyDescent="0.65">
      <c r="A35" s="11" t="s">
        <v>122</v>
      </c>
      <c r="B35" s="25"/>
      <c r="C35" s="76"/>
      <c r="D35" s="121">
        <f>SUM(D33:D34)</f>
        <v>48820</v>
      </c>
      <c r="E35" s="76"/>
      <c r="F35" s="121">
        <f>SUM(F33:F34)</f>
        <v>34296</v>
      </c>
      <c r="G35" s="76"/>
      <c r="H35" s="121">
        <f>SUM(H33:H34)</f>
        <v>45641</v>
      </c>
      <c r="I35" s="76"/>
      <c r="J35" s="94">
        <f>SUM(J33:J34)</f>
        <v>28664</v>
      </c>
    </row>
    <row r="36" spans="1:10" ht="22" customHeight="1" x14ac:dyDescent="0.65">
      <c r="A36" s="11"/>
      <c r="B36" s="25"/>
      <c r="C36" s="32"/>
      <c r="D36" s="56"/>
      <c r="E36" s="32"/>
      <c r="F36" s="62"/>
      <c r="G36" s="76"/>
      <c r="H36" s="76"/>
      <c r="I36" s="76"/>
      <c r="J36" s="76"/>
    </row>
    <row r="37" spans="1:10" ht="20.149999999999999" customHeight="1" x14ac:dyDescent="0.65">
      <c r="A37" s="34" t="s">
        <v>123</v>
      </c>
      <c r="C37" s="27"/>
      <c r="E37" s="27"/>
      <c r="G37" s="27"/>
      <c r="H37" s="27"/>
      <c r="I37" s="27"/>
      <c r="J37" s="27"/>
    </row>
    <row r="38" spans="1:10" ht="20.149999999999999" hidden="1" customHeight="1" x14ac:dyDescent="0.65">
      <c r="A38" s="23" t="s">
        <v>124</v>
      </c>
      <c r="B38" s="95"/>
      <c r="C38" s="27"/>
      <c r="D38" s="124">
        <v>0</v>
      </c>
      <c r="E38" s="44"/>
      <c r="F38" s="124">
        <v>0</v>
      </c>
      <c r="G38" s="44"/>
      <c r="H38" s="124">
        <v>0</v>
      </c>
      <c r="I38" s="8"/>
      <c r="J38" s="124">
        <v>0</v>
      </c>
    </row>
    <row r="39" spans="1:10" ht="20.149999999999999" customHeight="1" x14ac:dyDescent="0.65">
      <c r="A39" s="23" t="s">
        <v>125</v>
      </c>
      <c r="B39" s="128"/>
      <c r="C39" s="27"/>
      <c r="D39" s="95">
        <v>486</v>
      </c>
      <c r="E39" s="27"/>
      <c r="F39" s="95">
        <v>517</v>
      </c>
      <c r="G39" s="44"/>
      <c r="H39" s="124">
        <v>0</v>
      </c>
      <c r="I39" s="44"/>
      <c r="J39" s="95">
        <v>279</v>
      </c>
    </row>
    <row r="40" spans="1:10" ht="20.149999999999999" customHeight="1" x14ac:dyDescent="0.65">
      <c r="A40" s="23" t="s">
        <v>126</v>
      </c>
      <c r="B40" s="128"/>
      <c r="C40" s="27"/>
      <c r="D40" s="96">
        <v>-7554</v>
      </c>
      <c r="E40" s="27"/>
      <c r="F40" s="96">
        <v>-8170</v>
      </c>
      <c r="G40" s="44"/>
      <c r="H40" s="96">
        <v>-7015</v>
      </c>
      <c r="I40" s="44"/>
      <c r="J40" s="96">
        <v>-7441</v>
      </c>
    </row>
    <row r="41" spans="1:10" ht="20.149999999999999" hidden="1" customHeight="1" x14ac:dyDescent="0.65">
      <c r="A41" s="23" t="s">
        <v>127</v>
      </c>
      <c r="B41" s="129"/>
      <c r="C41" s="44"/>
      <c r="D41" s="101">
        <v>0</v>
      </c>
      <c r="E41" s="44"/>
      <c r="F41" s="124">
        <v>0</v>
      </c>
      <c r="G41" s="44"/>
      <c r="H41" s="102">
        <v>0</v>
      </c>
      <c r="I41" s="44"/>
      <c r="J41" s="124">
        <v>0</v>
      </c>
    </row>
    <row r="42" spans="1:10" ht="20.149999999999999" customHeight="1" x14ac:dyDescent="0.65">
      <c r="A42" s="23" t="s">
        <v>128</v>
      </c>
      <c r="B42" s="128"/>
      <c r="C42" s="27"/>
      <c r="D42" s="95">
        <v>176</v>
      </c>
      <c r="E42" s="27"/>
      <c r="F42" s="95">
        <v>192</v>
      </c>
      <c r="G42" s="44"/>
      <c r="H42" s="95">
        <v>176</v>
      </c>
      <c r="I42" s="44"/>
      <c r="J42" s="95">
        <v>168</v>
      </c>
    </row>
    <row r="43" spans="1:10" ht="20.149999999999999" customHeight="1" x14ac:dyDescent="0.65">
      <c r="A43" s="11" t="s">
        <v>129</v>
      </c>
      <c r="B43" s="25"/>
      <c r="C43" s="76"/>
      <c r="D43" s="121">
        <f>SUM(D38:D42)</f>
        <v>-6892</v>
      </c>
      <c r="E43" s="76"/>
      <c r="F43" s="121">
        <f>SUM(F38:F42)</f>
        <v>-7461</v>
      </c>
      <c r="G43" s="76"/>
      <c r="H43" s="121">
        <f>SUM(H38:H42)</f>
        <v>-6839</v>
      </c>
      <c r="I43" s="76"/>
      <c r="J43" s="121">
        <f>SUM(J38:J42)</f>
        <v>-6994</v>
      </c>
    </row>
    <row r="44" spans="1:10" ht="20.149999999999999" customHeight="1" x14ac:dyDescent="0.65">
      <c r="A44" s="11"/>
      <c r="B44" s="25"/>
      <c r="C44" s="32"/>
      <c r="D44" s="56"/>
      <c r="E44" s="32"/>
      <c r="F44" s="62"/>
      <c r="G44" s="76"/>
      <c r="H44" s="76"/>
      <c r="I44" s="76"/>
      <c r="J44" s="76"/>
    </row>
    <row r="45" spans="1:10" ht="22" customHeight="1" x14ac:dyDescent="0.65">
      <c r="A45" s="11"/>
      <c r="B45" s="25"/>
      <c r="C45" s="32"/>
      <c r="D45" s="56"/>
      <c r="E45" s="32"/>
      <c r="F45" s="56"/>
      <c r="G45" s="32"/>
      <c r="H45" s="32"/>
      <c r="I45" s="32"/>
      <c r="J45" s="32"/>
    </row>
    <row r="46" spans="1:10" s="3" customFormat="1" ht="21.75" customHeight="1" x14ac:dyDescent="0.6">
      <c r="A46" s="16" t="s">
        <v>0</v>
      </c>
      <c r="B46" s="40"/>
      <c r="C46" s="17"/>
      <c r="D46" s="69"/>
      <c r="E46" s="17"/>
      <c r="F46" s="69"/>
      <c r="G46" s="17"/>
      <c r="H46" s="17"/>
      <c r="I46" s="17"/>
      <c r="J46" s="17"/>
    </row>
    <row r="47" spans="1:10" s="3" customFormat="1" ht="22" customHeight="1" x14ac:dyDescent="0.6">
      <c r="A47" s="37" t="str">
        <f>A2</f>
        <v>Statement of cash flows (Unaudited)</v>
      </c>
      <c r="B47" s="40"/>
      <c r="C47" s="17"/>
      <c r="D47" s="69"/>
      <c r="E47" s="17"/>
      <c r="F47" s="69"/>
      <c r="G47" s="17"/>
      <c r="H47" s="17"/>
      <c r="I47" s="17"/>
      <c r="J47" s="17"/>
    </row>
    <row r="48" spans="1:10" ht="22" customHeight="1" x14ac:dyDescent="0.65">
      <c r="A48" s="15"/>
    </row>
    <row r="49" spans="1:10" ht="20.149999999999999" customHeight="1" x14ac:dyDescent="0.65">
      <c r="D49" s="149" t="s">
        <v>2</v>
      </c>
      <c r="E49" s="149"/>
      <c r="F49" s="149"/>
      <c r="H49" s="149" t="s">
        <v>3</v>
      </c>
      <c r="I49" s="149"/>
      <c r="J49" s="149"/>
    </row>
    <row r="50" spans="1:10" ht="20.149999999999999" customHeight="1" x14ac:dyDescent="0.65">
      <c r="D50" s="150" t="s">
        <v>4</v>
      </c>
      <c r="E50" s="150"/>
      <c r="F50" s="150"/>
      <c r="G50" s="25"/>
      <c r="H50" s="149" t="s">
        <v>5</v>
      </c>
      <c r="I50" s="149"/>
      <c r="J50" s="149"/>
    </row>
    <row r="51" spans="1:10" ht="20.149999999999999" customHeight="1" x14ac:dyDescent="0.65">
      <c r="D51" s="157" t="s">
        <v>65</v>
      </c>
      <c r="E51" s="157"/>
      <c r="F51" s="157"/>
      <c r="G51" s="25"/>
      <c r="H51" s="157" t="s">
        <v>65</v>
      </c>
      <c r="I51" s="157"/>
      <c r="J51" s="157"/>
    </row>
    <row r="52" spans="1:10" ht="20.149999999999999" customHeight="1" x14ac:dyDescent="0.65">
      <c r="D52" s="158" t="s">
        <v>6</v>
      </c>
      <c r="E52" s="157"/>
      <c r="F52" s="157"/>
      <c r="G52" s="25"/>
      <c r="H52" s="158" t="s">
        <v>6</v>
      </c>
      <c r="I52" s="157"/>
      <c r="J52" s="157"/>
    </row>
    <row r="53" spans="1:10" ht="20.149999999999999" customHeight="1" x14ac:dyDescent="0.65">
      <c r="C53" s="50"/>
      <c r="D53" s="7">
        <v>2025</v>
      </c>
      <c r="E53" s="50"/>
      <c r="F53" s="50" t="s">
        <v>66</v>
      </c>
      <c r="G53" s="51"/>
      <c r="H53" s="7">
        <v>2025</v>
      </c>
      <c r="I53" s="50"/>
      <c r="J53" s="50" t="s">
        <v>66</v>
      </c>
    </row>
    <row r="54" spans="1:10" ht="20.149999999999999" hidden="1" customHeight="1" x14ac:dyDescent="0.65">
      <c r="B54" s="10"/>
      <c r="C54" s="50"/>
      <c r="D54" s="7"/>
      <c r="E54" s="50"/>
      <c r="F54" s="50" t="s">
        <v>13</v>
      </c>
      <c r="G54" s="51"/>
      <c r="H54" s="7"/>
      <c r="I54" s="50"/>
      <c r="J54" s="50" t="s">
        <v>13</v>
      </c>
    </row>
    <row r="55" spans="1:10" ht="20.149999999999999" customHeight="1" x14ac:dyDescent="0.65">
      <c r="D55" s="156" t="s">
        <v>14</v>
      </c>
      <c r="E55" s="156"/>
      <c r="F55" s="156"/>
      <c r="G55" s="156"/>
      <c r="H55" s="156"/>
      <c r="I55" s="156"/>
      <c r="J55" s="156"/>
    </row>
    <row r="56" spans="1:10" ht="20.149999999999999" customHeight="1" x14ac:dyDescent="0.65">
      <c r="A56" s="34" t="s">
        <v>130</v>
      </c>
      <c r="C56" s="27"/>
      <c r="E56" s="27"/>
      <c r="F56" s="59"/>
      <c r="G56" s="44"/>
      <c r="H56" s="44"/>
      <c r="I56" s="44"/>
      <c r="J56" s="44"/>
    </row>
    <row r="57" spans="1:10" ht="20.149999999999999" customHeight="1" x14ac:dyDescent="0.65">
      <c r="A57" s="23" t="s">
        <v>148</v>
      </c>
      <c r="B57" s="128"/>
      <c r="C57" s="27"/>
      <c r="D57" s="95">
        <v>79</v>
      </c>
      <c r="E57" s="27"/>
      <c r="F57" s="77">
        <v>-106</v>
      </c>
      <c r="G57" s="44"/>
      <c r="H57" s="95">
        <v>79</v>
      </c>
      <c r="I57" s="44"/>
      <c r="J57" s="77">
        <v>-106</v>
      </c>
    </row>
    <row r="58" spans="1:10" ht="20.149999999999999" customHeight="1" x14ac:dyDescent="0.65">
      <c r="A58" s="23" t="s">
        <v>131</v>
      </c>
      <c r="B58" s="128"/>
      <c r="C58" s="27"/>
      <c r="E58" s="27"/>
      <c r="F58" s="77"/>
      <c r="G58" s="44"/>
      <c r="I58" s="44"/>
      <c r="J58" s="77"/>
    </row>
    <row r="59" spans="1:10" ht="20.149999999999999" customHeight="1" x14ac:dyDescent="0.65">
      <c r="A59" s="23" t="s">
        <v>37</v>
      </c>
      <c r="B59" s="128"/>
      <c r="C59" s="27"/>
      <c r="D59" s="77">
        <v>27089</v>
      </c>
      <c r="E59" s="27"/>
      <c r="F59" s="95">
        <v>-1496</v>
      </c>
      <c r="G59" s="44"/>
      <c r="H59" s="77">
        <v>23000</v>
      </c>
      <c r="I59" s="44"/>
      <c r="J59" s="95">
        <v>-5000</v>
      </c>
    </row>
    <row r="60" spans="1:10" ht="20.149999999999999" customHeight="1" x14ac:dyDescent="0.65">
      <c r="A60" s="23" t="s">
        <v>132</v>
      </c>
      <c r="B60" s="128"/>
      <c r="C60" s="27"/>
      <c r="D60" s="95">
        <v>-572</v>
      </c>
      <c r="E60" s="27"/>
      <c r="F60" s="95">
        <v>-20902</v>
      </c>
      <c r="G60" s="44"/>
      <c r="H60" s="124">
        <v>0</v>
      </c>
      <c r="I60" s="44"/>
      <c r="J60" s="95">
        <v>-17120</v>
      </c>
    </row>
    <row r="61" spans="1:10" ht="20.149999999999999" hidden="1" customHeight="1" x14ac:dyDescent="0.65">
      <c r="A61" s="23" t="s">
        <v>133</v>
      </c>
      <c r="B61" s="128"/>
      <c r="C61" s="27"/>
      <c r="D61" s="124">
        <v>0</v>
      </c>
      <c r="E61" s="27"/>
      <c r="F61" s="124">
        <v>0</v>
      </c>
      <c r="G61" s="44"/>
      <c r="H61" s="124">
        <v>0</v>
      </c>
      <c r="I61" s="44"/>
      <c r="J61" s="124">
        <v>0</v>
      </c>
    </row>
    <row r="62" spans="1:10" ht="20.149999999999999" customHeight="1" x14ac:dyDescent="0.65">
      <c r="A62" s="23" t="s">
        <v>134</v>
      </c>
      <c r="B62" s="127"/>
      <c r="C62" s="27"/>
      <c r="D62" s="95">
        <v>-10871</v>
      </c>
      <c r="E62" s="27"/>
      <c r="F62" s="87">
        <v>-10139</v>
      </c>
      <c r="G62" s="44"/>
      <c r="H62" s="95">
        <v>-4440</v>
      </c>
      <c r="I62" s="44"/>
      <c r="J62" s="87">
        <v>-4721</v>
      </c>
    </row>
    <row r="63" spans="1:10" ht="20.149999999999999" customHeight="1" x14ac:dyDescent="0.65">
      <c r="A63" s="23" t="s">
        <v>135</v>
      </c>
      <c r="B63" s="128"/>
      <c r="C63" s="27"/>
      <c r="D63" s="87">
        <v>-886</v>
      </c>
      <c r="E63" s="27"/>
      <c r="F63" s="96">
        <v>-1120</v>
      </c>
      <c r="G63" s="44"/>
      <c r="H63" s="87">
        <v>-652</v>
      </c>
      <c r="I63" s="44"/>
      <c r="J63" s="96">
        <v>-816</v>
      </c>
    </row>
    <row r="64" spans="1:10" ht="20.149999999999999" customHeight="1" x14ac:dyDescent="0.65">
      <c r="A64" s="15" t="s">
        <v>147</v>
      </c>
      <c r="B64" s="129"/>
      <c r="C64" s="76"/>
      <c r="D64" s="122">
        <f>SUM(D57:D63)</f>
        <v>14839</v>
      </c>
      <c r="E64" s="76"/>
      <c r="F64" s="122">
        <f>SUM(F57:F63)</f>
        <v>-33763</v>
      </c>
      <c r="G64" s="76"/>
      <c r="H64" s="122">
        <f>SUM(H57:H63)</f>
        <v>17987</v>
      </c>
      <c r="I64" s="76"/>
      <c r="J64" s="122">
        <f>SUM(J57:J63)</f>
        <v>-27763</v>
      </c>
    </row>
    <row r="65" spans="1:10" ht="20.149999999999999" customHeight="1" x14ac:dyDescent="0.65">
      <c r="A65" s="11"/>
      <c r="B65" s="25"/>
      <c r="C65" s="32"/>
      <c r="D65" s="83"/>
      <c r="E65" s="32"/>
      <c r="F65" s="83"/>
      <c r="G65" s="76"/>
      <c r="H65" s="83"/>
      <c r="I65" s="76"/>
      <c r="J65" s="83"/>
    </row>
    <row r="66" spans="1:10" ht="20.149999999999999" customHeight="1" x14ac:dyDescent="0.65">
      <c r="A66" s="11" t="s">
        <v>146</v>
      </c>
      <c r="B66" s="129"/>
      <c r="C66" s="76"/>
      <c r="D66" s="123">
        <f>SUM(D64,D43,D35)</f>
        <v>56767</v>
      </c>
      <c r="E66" s="76"/>
      <c r="F66" s="123">
        <f>F35+F43+F64</f>
        <v>-6928</v>
      </c>
      <c r="G66" s="76"/>
      <c r="H66" s="123">
        <f>SUM(H64,H43,H35)</f>
        <v>56789</v>
      </c>
      <c r="I66" s="76"/>
      <c r="J66" s="97">
        <f>SUM(J64,J43,J35)</f>
        <v>-6093</v>
      </c>
    </row>
    <row r="67" spans="1:10" ht="20.149999999999999" customHeight="1" x14ac:dyDescent="0.65">
      <c r="A67" s="24" t="s">
        <v>136</v>
      </c>
      <c r="B67" s="128"/>
      <c r="C67" s="27"/>
      <c r="D67" s="95">
        <f>'BS 3'!F11</f>
        <v>46444</v>
      </c>
      <c r="E67" s="27"/>
      <c r="F67" s="95">
        <v>51037</v>
      </c>
      <c r="G67" s="44"/>
      <c r="H67" s="95">
        <f>'BS 3'!L11</f>
        <v>46375</v>
      </c>
      <c r="I67" s="44"/>
      <c r="J67" s="95">
        <v>50051</v>
      </c>
    </row>
    <row r="68" spans="1:10" ht="20.149999999999999" customHeight="1" thickBot="1" x14ac:dyDescent="0.7">
      <c r="A68" s="11" t="s">
        <v>137</v>
      </c>
      <c r="B68" s="129"/>
      <c r="C68" s="32"/>
      <c r="D68" s="98">
        <f>SUM(D66:D67)</f>
        <v>103211</v>
      </c>
      <c r="E68" s="32"/>
      <c r="F68" s="98">
        <f>SUM(F66:F67)</f>
        <v>44109</v>
      </c>
      <c r="G68" s="76"/>
      <c r="H68" s="98">
        <f>SUM(H66:H67)</f>
        <v>103164</v>
      </c>
      <c r="I68" s="76"/>
      <c r="J68" s="98">
        <f>SUM(J66:J67)</f>
        <v>43958</v>
      </c>
    </row>
    <row r="69" spans="1:10" ht="20.149999999999999" customHeight="1" thickTop="1" x14ac:dyDescent="0.65">
      <c r="C69" s="27"/>
      <c r="E69" s="27"/>
      <c r="F69" s="30"/>
      <c r="G69" s="30"/>
      <c r="H69" s="30"/>
      <c r="I69" s="30"/>
      <c r="J69" s="30"/>
    </row>
    <row r="70" spans="1:10" ht="20.149999999999999" customHeight="1" x14ac:dyDescent="0.65">
      <c r="A70" s="35" t="s">
        <v>138</v>
      </c>
      <c r="F70" s="30"/>
      <c r="G70" s="30"/>
      <c r="H70" s="30"/>
      <c r="I70" s="30"/>
      <c r="J70" s="44"/>
    </row>
    <row r="71" spans="1:10" ht="22" customHeight="1" x14ac:dyDescent="0.65">
      <c r="A71" s="24" t="s">
        <v>46</v>
      </c>
      <c r="B71" s="128"/>
      <c r="C71" s="77"/>
      <c r="D71" s="95">
        <v>6075</v>
      </c>
      <c r="E71" s="77"/>
      <c r="F71" s="95">
        <v>31746</v>
      </c>
      <c r="G71" s="77"/>
      <c r="H71" s="95">
        <v>6075</v>
      </c>
      <c r="I71" s="77"/>
      <c r="J71" s="95">
        <v>2238</v>
      </c>
    </row>
    <row r="72" spans="1:10" ht="22" customHeight="1" x14ac:dyDescent="0.65">
      <c r="A72" s="24" t="s">
        <v>139</v>
      </c>
      <c r="B72" s="128"/>
      <c r="C72" s="77"/>
      <c r="D72" s="95">
        <v>1377</v>
      </c>
      <c r="E72" s="77"/>
      <c r="F72" s="95">
        <v>1530</v>
      </c>
      <c r="G72" s="77"/>
      <c r="H72" s="95">
        <v>1321</v>
      </c>
      <c r="I72" s="77"/>
      <c r="J72" s="95">
        <v>1530</v>
      </c>
    </row>
    <row r="73" spans="1:10" ht="23.25" customHeight="1" x14ac:dyDescent="0.65">
      <c r="A73" s="23" t="s">
        <v>140</v>
      </c>
      <c r="B73" s="128"/>
      <c r="C73" s="130"/>
      <c r="E73" s="130"/>
      <c r="F73" s="95"/>
      <c r="G73" s="130"/>
      <c r="I73" s="130"/>
      <c r="J73" s="95"/>
    </row>
    <row r="74" spans="1:10" ht="23.25" customHeight="1" x14ac:dyDescent="0.65">
      <c r="A74" s="80" t="s">
        <v>141</v>
      </c>
      <c r="B74" s="128"/>
      <c r="D74" s="124">
        <v>0</v>
      </c>
      <c r="E74" s="130"/>
      <c r="F74" s="95">
        <v>5242</v>
      </c>
      <c r="G74" s="130"/>
      <c r="H74" s="124">
        <v>0</v>
      </c>
      <c r="I74" s="130"/>
      <c r="J74" s="95">
        <v>4355</v>
      </c>
    </row>
    <row r="75" spans="1:10" ht="23.25" customHeight="1" x14ac:dyDescent="0.65">
      <c r="A75" s="23" t="s">
        <v>144</v>
      </c>
      <c r="B75" s="128"/>
      <c r="C75" s="130"/>
      <c r="D75" s="57">
        <v>924</v>
      </c>
      <c r="E75" s="130"/>
      <c r="F75" s="95"/>
      <c r="G75" s="130"/>
      <c r="H75" s="23">
        <v>924</v>
      </c>
      <c r="I75" s="130"/>
      <c r="J75" s="95"/>
    </row>
    <row r="76" spans="1:10" ht="23.25" customHeight="1" x14ac:dyDescent="0.65">
      <c r="B76" s="128"/>
      <c r="C76" s="3"/>
      <c r="D76" s="95">
        <f>D68-'BS 3'!D11</f>
        <v>0</v>
      </c>
      <c r="E76" s="3"/>
      <c r="F76" s="95"/>
      <c r="G76" s="79"/>
      <c r="H76" s="95">
        <f>H68-'BS 3'!J11</f>
        <v>0</v>
      </c>
      <c r="J76" s="9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4:F4"/>
    <mergeCell ref="H4:J4"/>
    <mergeCell ref="D9:J9"/>
    <mergeCell ref="D49:F49"/>
    <mergeCell ref="H49:J49"/>
    <mergeCell ref="H5:J5"/>
    <mergeCell ref="D5:F5"/>
    <mergeCell ref="D55:J55"/>
    <mergeCell ref="D6:F6"/>
    <mergeCell ref="H6:J6"/>
    <mergeCell ref="D52:F52"/>
    <mergeCell ref="H52:J52"/>
    <mergeCell ref="D50:F50"/>
    <mergeCell ref="H50:J50"/>
    <mergeCell ref="D7:F7"/>
    <mergeCell ref="H7:J7"/>
    <mergeCell ref="D51:F51"/>
    <mergeCell ref="H51:J51"/>
  </mergeCells>
  <phoneticPr fontId="0" type="noConversion"/>
  <pageMargins left="0.7" right="0.7" top="0.48" bottom="0.5" header="0.5" footer="0.5"/>
  <pageSetup paperSize="9" scale="76" firstPageNumber="7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
&amp;R
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B2418E-91C7-4526-A4C0-FDB360AD47AD}">
  <ds:schemaRefs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terms/"/>
    <ds:schemaRef ds:uri="http://purl.org/dc/dcmitype/"/>
    <ds:schemaRef ds:uri="f6ba49b0-bcda-4796-8236-5b5cc1493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020DF7B-2CE0-4675-B21C-5E5E1D4F1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3</vt:lpstr>
      <vt:lpstr>BS 4</vt:lpstr>
      <vt:lpstr>PL 3M 5</vt:lpstr>
      <vt:lpstr>SCE-Consol 6</vt:lpstr>
      <vt:lpstr>SCE-Separate 7</vt:lpstr>
      <vt:lpstr>CF 8-9</vt:lpstr>
      <vt:lpstr>'CF 8-9'!_Hlk120336604</vt:lpstr>
      <vt:lpstr>'BS 3'!Print_Area</vt:lpstr>
      <vt:lpstr>'BS 4'!Print_Area</vt:lpstr>
      <vt:lpstr>'CF 8-9'!Print_Area</vt:lpstr>
      <vt:lpstr>'PL 3M 5'!Print_Area</vt:lpstr>
      <vt:lpstr>'SCE-Consol 6'!Print_Area</vt:lpstr>
      <vt:lpstr>'SCE-Separate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2025-04-30T09:14:29Z</cp:lastPrinted>
  <dcterms:created xsi:type="dcterms:W3CDTF">2006-01-06T08:39:44Z</dcterms:created>
  <dcterms:modified xsi:type="dcterms:W3CDTF">2025-05-09T04:33:29Z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