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cdeloitte-my.sharepoint.com/personal/tthanyasait_deloitte_com/Documents/Desktop/DTC Q'1 2025/ไฟล์ตลาด/"/>
    </mc:Choice>
  </mc:AlternateContent>
  <xr:revisionPtr revIDLastSave="2" documentId="13_ncr:1_{135DAAE1-8647-47A9-9E75-7CB821564A40}" xr6:coauthVersionLast="47" xr6:coauthVersionMax="47" xr10:uidLastSave="{120AFBA2-EA16-429F-916D-4E3F4799EB5D}"/>
  <bookViews>
    <workbookView xWindow="-120" yWindow="-120" windowWidth="29040" windowHeight="17520" tabRatio="769" activeTab="5" xr2:uid="{B7A88AA0-A53F-40CB-B738-10B145E4E2D4}"/>
  </bookViews>
  <sheets>
    <sheet name="สินทรัพย์" sheetId="1" r:id="rId1"/>
    <sheet name="หนี้สิน" sheetId="7" r:id="rId2"/>
    <sheet name="กำไรขาดทุน" sheetId="2" r:id="rId3"/>
    <sheet name="(9M)" sheetId="3" state="hidden" r:id="rId4"/>
    <sheet name="ส่วนของผู้ถือหุ้น (งบรวม)" sheetId="4" r:id="rId5"/>
    <sheet name="ส่วนของผู้ถือหุ้น (งบเฉพาะ)" sheetId="5" r:id="rId6"/>
    <sheet name="กระแสเงินสด" sheetId="6" r:id="rId7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>OFFSET(RefCell,0,0,cRow,cColumn)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>BlankMacro1</definedName>
    <definedName name="FITT2">BlankMacro1</definedName>
    <definedName name="FITTING2">BlankMacro1</definedName>
    <definedName name="Fix">{"'Model'!$A$1:$N$53"}</definedName>
    <definedName name="FLG">BlankMacro1</definedName>
    <definedName name="FMTYP">"*STD"</definedName>
    <definedName name="fse">{"'Model'!$A$1:$N$53"}</definedName>
    <definedName name="FY">2000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>BlankMacro1</definedName>
    <definedName name="ges">{"'Model'!$A$1:$N$53"}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>Scheduled_Payment+Extra_Payment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>Scheduled_Payment+Extra_Payment</definedName>
    <definedName name="JBNAM">"INTERIMATB"</definedName>
    <definedName name="JBNMB">"903226"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>BlankMacro1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_xlnm.Print_Area" localSheetId="2">กำไรขาดทุน!$A$1:$L$75</definedName>
    <definedName name="_xlnm.Print_Area" localSheetId="5">'ส่วนของผู้ถือหุ้น (งบเฉพาะ)'!$A$1:$L$25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>BlankMacro1</definedName>
    <definedName name="Tooling1">BlankMacro1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เงินเดือน">{"'Eng (page2)'!$A$1:$D$52"}</definedName>
    <definedName name="แบบสอบถาม28_2_44">"$"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>IF(Loan_Amount*Interest_Rate*Loan_Years*Loan_Start&gt;0,1,0)</definedName>
    <definedName name="งบการเงิน">Scheduled_Payment+Extra_Payment</definedName>
    <definedName name="บรีส">IF(Values_Entered,Header_Row+Number_of_Payments,Header_Row)</definedName>
    <definedName name="ปก32">{"'SUMMATION'!$B$2:$I$2"}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>BlankMacro1</definedName>
    <definedName name="백분율">"사용자입력(백분율)"</definedName>
    <definedName name="수정사항2">BlankMacro1</definedName>
    <definedName name="숫자">"사용자입력(숫자)"</definedName>
    <definedName name="아이디">"사용자입력(ID)"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평가">{"'보고양식'!$A$58:$K$111"}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6" l="1"/>
  <c r="L35" i="2" l="1"/>
  <c r="J35" i="2"/>
  <c r="H35" i="2"/>
  <c r="F35" i="2"/>
  <c r="H23" i="5"/>
  <c r="F23" i="5"/>
  <c r="D23" i="5"/>
  <c r="N26" i="4"/>
  <c r="L26" i="4"/>
  <c r="H26" i="4"/>
  <c r="F26" i="4"/>
  <c r="D26" i="4"/>
  <c r="L75" i="6" l="1"/>
  <c r="H75" i="6"/>
  <c r="L12" i="6"/>
  <c r="H12" i="6"/>
  <c r="R25" i="4" l="1" a="1"/>
  <c r="R25" i="4" s="1"/>
  <c r="R26" i="4" s="1"/>
  <c r="P23" i="4" l="1"/>
  <c r="T23" i="4" s="1"/>
  <c r="J12" i="2"/>
  <c r="F54" i="2"/>
  <c r="E61" i="7" l="1"/>
  <c r="G34" i="1" l="1"/>
  <c r="R16" i="4" l="1"/>
  <c r="R20" i="4" s="1"/>
  <c r="R21" i="4" s="1"/>
  <c r="J19" i="4"/>
  <c r="P19" i="4" s="1"/>
  <c r="K61" i="7"/>
  <c r="K63" i="7" s="1"/>
  <c r="G61" i="7"/>
  <c r="G63" i="7" s="1"/>
  <c r="L17" i="2"/>
  <c r="L12" i="2"/>
  <c r="H17" i="2"/>
  <c r="H12" i="2"/>
  <c r="H19" i="2" s="1"/>
  <c r="H24" i="2" s="1"/>
  <c r="H26" i="2" s="1"/>
  <c r="R28" i="4"/>
  <c r="L20" i="5"/>
  <c r="L11" i="5"/>
  <c r="N72" i="6"/>
  <c r="N68" i="6"/>
  <c r="J72" i="6"/>
  <c r="J68" i="6"/>
  <c r="N28" i="6"/>
  <c r="N53" i="6" s="1"/>
  <c r="N58" i="6" s="1"/>
  <c r="J28" i="6"/>
  <c r="J53" i="6" s="1"/>
  <c r="H18" i="5"/>
  <c r="F18" i="5"/>
  <c r="D17" i="5"/>
  <c r="D18" i="5" s="1"/>
  <c r="N21" i="4"/>
  <c r="L21" i="4"/>
  <c r="H20" i="4"/>
  <c r="H21" i="4" s="1"/>
  <c r="F20" i="4"/>
  <c r="F21" i="4" s="1"/>
  <c r="D20" i="4"/>
  <c r="D21" i="4" s="1"/>
  <c r="J58" i="6" l="1"/>
  <c r="J74" i="6" s="1"/>
  <c r="J76" i="6" s="1"/>
  <c r="N74" i="6"/>
  <c r="N76" i="6" s="1"/>
  <c r="H36" i="2"/>
  <c r="H55" i="2" s="1"/>
  <c r="H53" i="2" s="1"/>
  <c r="H50" i="2"/>
  <c r="H48" i="2" s="1"/>
  <c r="J16" i="4" s="1"/>
  <c r="L19" i="2"/>
  <c r="L24" i="2" s="1"/>
  <c r="L26" i="2" s="1"/>
  <c r="L72" i="6"/>
  <c r="H72" i="6"/>
  <c r="L68" i="6"/>
  <c r="L36" i="2" l="1"/>
  <c r="L55" i="2" s="1"/>
  <c r="L53" i="2" s="1"/>
  <c r="L50" i="2"/>
  <c r="L48" i="2" s="1"/>
  <c r="E34" i="1"/>
  <c r="F17" i="2"/>
  <c r="H19" i="5"/>
  <c r="F19" i="5"/>
  <c r="D19" i="5"/>
  <c r="H68" i="6"/>
  <c r="L16" i="5" l="1"/>
  <c r="J17" i="2"/>
  <c r="J19" i="2" s="1"/>
  <c r="F12" i="2"/>
  <c r="F19" i="2" s="1"/>
  <c r="I61" i="7"/>
  <c r="I63" i="7" s="1"/>
  <c r="E63" i="7"/>
  <c r="P14" i="4"/>
  <c r="T14" i="4" l="1"/>
  <c r="J24" i="2"/>
  <c r="J26" i="2" s="1"/>
  <c r="F24" i="2"/>
  <c r="F26" i="2" s="1"/>
  <c r="F50" i="2" s="1"/>
  <c r="H10" i="6" s="1"/>
  <c r="H28" i="6" s="1"/>
  <c r="H53" i="6" s="1"/>
  <c r="H58" i="6" s="1"/>
  <c r="H74" i="6" s="1"/>
  <c r="H76" i="6" s="1"/>
  <c r="T19" i="4"/>
  <c r="F48" i="2" l="1"/>
  <c r="J25" i="4" s="1"/>
  <c r="J26" i="4" s="1"/>
  <c r="F36" i="2"/>
  <c r="F55" i="2" s="1"/>
  <c r="F53" i="2" s="1"/>
  <c r="J36" i="2"/>
  <c r="J55" i="2" s="1"/>
  <c r="J50" i="2"/>
  <c r="J48" i="2" l="1"/>
  <c r="J22" i="5" s="1"/>
  <c r="J23" i="5" s="1"/>
  <c r="L10" i="6"/>
  <c r="L28" i="6" s="1"/>
  <c r="L53" i="6" s="1"/>
  <c r="L58" i="6" s="1"/>
  <c r="L74" i="6" s="1"/>
  <c r="L76" i="6" s="1"/>
  <c r="P25" i="4"/>
  <c r="J20" i="4"/>
  <c r="P16" i="4"/>
  <c r="T16" i="4" s="1"/>
  <c r="L13" i="5"/>
  <c r="J17" i="5"/>
  <c r="K32" i="7"/>
  <c r="I32" i="7"/>
  <c r="E32" i="7"/>
  <c r="G32" i="7"/>
  <c r="T25" i="4" l="1"/>
  <c r="T26" i="4" s="1"/>
  <c r="T28" i="4" s="1"/>
  <c r="P26" i="4"/>
  <c r="L22" i="5"/>
  <c r="L23" i="5" s="1"/>
  <c r="J28" i="4"/>
  <c r="J21" i="4"/>
  <c r="P20" i="4"/>
  <c r="J18" i="5"/>
  <c r="L17" i="5"/>
  <c r="L18" i="5" s="1"/>
  <c r="I34" i="1"/>
  <c r="K23" i="7"/>
  <c r="K33" i="7" s="1"/>
  <c r="K64" i="7" s="1"/>
  <c r="I23" i="7"/>
  <c r="I33" i="7" s="1"/>
  <c r="I64" i="7" s="1"/>
  <c r="E23" i="7"/>
  <c r="E33" i="7" s="1"/>
  <c r="E64" i="7" s="1"/>
  <c r="G23" i="7"/>
  <c r="G33" i="7" s="1"/>
  <c r="G64" i="7" s="1"/>
  <c r="K34" i="1"/>
  <c r="K20" i="1"/>
  <c r="I20" i="1"/>
  <c r="E20" i="1"/>
  <c r="E35" i="1" s="1"/>
  <c r="G20" i="1"/>
  <c r="K35" i="1" l="1"/>
  <c r="G35" i="1"/>
  <c r="T20" i="4"/>
  <c r="T21" i="4" s="1"/>
  <c r="P21" i="4"/>
  <c r="I35" i="1"/>
  <c r="I65" i="7" s="1"/>
  <c r="E65" i="7"/>
  <c r="L45" i="3" l="1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  <c r="J53" i="2" l="1"/>
  <c r="J19" i="5" s="1"/>
  <c r="L19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<sst xmlns="http://schemas.openxmlformats.org/spreadsheetml/2006/main" count="364" uniqueCount="211">
  <si>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</si>
  <si>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</si>
  <si>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</si>
  <si>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</si>
  <si>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</si>
  <si>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</si>
  <si>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</si>
  <si>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</si>
  <si>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</si>
  <si>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</si>
  <si>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</si>
  <si>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</si>
  <si>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</si>
  <si>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</si>
  <si>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</si>
  <si>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</si>
  <si>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</si>
  <si>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</si>
  <si>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</si>
  <si>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</si>
  <si>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</si>
  <si>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</si>
  <si>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</si>
  <si>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</si>
  <si>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</si>
  <si>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</si>
  <si>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</si>
  <si>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</si>
  <si>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</si>
  <si>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</si>
  <si>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</si>
  <si>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</si>
  <si>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</si>
  <si>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</si>
  <si>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</si>
  <si>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</si>
  <si>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</si>
  <si>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</si>
  <si>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</si>
  <si>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</si>
  <si>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</si>
  <si>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</si>
  <si>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</si>
  <si>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</si>
  <si>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</si>
  <si>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</si>
  <si>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</si>
  <si>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</si>
  <si>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</si>
  <si>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</si>
  <si>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</si>
  <si>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</si>
  <si>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</si>
  <si>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</si>
  <si>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</si>
  <si>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</si>
  <si>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</si>
  <si>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</si>
  <si>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</si>
  <si>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</si>
  <si>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</si>
  <si>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</si>
  <si>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</si>
  <si>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</si>
  <si>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</si>
  <si>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</si>
  <si>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</si>
  <si>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</si>
  <si>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</si>
  <si>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</si>
  <si>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</si>
  <si>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</si>
  <si>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</si>
  <si>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</si>
  <si>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</si>
  <si>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</si>
  <si>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</si>
  <si>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</si>
  <si>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</si>
  <si>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</si>
  <si>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</si>
  <si>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</si>
  <si>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</si>
  <si>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</si>
  <si>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</si>
  <si>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</si>
  <si>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</si>
  <si>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</si>
  <si>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</si>
  <si>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</si>
  <si>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</si>
  <si>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</si>
  <si>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</si>
  <si>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</si>
  <si>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</si>
  <si>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</si>
  <si>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หน่วย : พันบาท</t>
  </si>
  <si>
    <t>ณ วันที่</t>
  </si>
  <si>
    <t>“ยังไม่ได้ตรวจสอบ”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</si>
  <si>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</si>
  <si>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</si>
  <si>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</si>
  <si>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</si>
  <si>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</si>
  <si>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</si>
  <si>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</si>
  <si>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</si>
  <si>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</si>
  <si>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</si>
  <si>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</si>
  <si>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</si>
  <si>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ทุนสำรอง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</si>
  <si>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</si>
  <si>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</si>
  <si>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</si>
  <si>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</si>
  <si>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</si>
  <si>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</si>
  <si>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</si>
  <si>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</si>
  <si>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</si>
  <si>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</si>
  <si>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</si>
  <si>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</si>
  <si>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</si>
  <si>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</si>
  <si>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</si>
  <si>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</si>
  <si>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</si>
  <si>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</si>
  <si>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</si>
  <si>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</si>
  <si>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</si>
  <si>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</si>
  <si>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</si>
  <si>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</si>
  <si>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</si>
  <si>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</si>
  <si>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</si>
  <si>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</si>
  <si>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</si>
  <si>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</si>
  <si>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</si>
  <si>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</si>
  <si>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</si>
  <si>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</si>
  <si>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</si>
  <si>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</si>
  <si>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</si>
  <si>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</si>
  <si>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</si>
  <si>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</si>
  <si>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กระแสเงินสดสุทธิใช้ไปในกิจกรรมจัดหาเงิน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</si>
  <si>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</si>
  <si>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</si>
  <si>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</si>
  <si>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</si>
  <si>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สินทรัพย์ทางการเงินไม่หมุนเวียนอื่น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</si>
  <si>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</si>
  <si>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</si>
  <si>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</si>
  <si>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</si>
  <si>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กำไรจากการปรับมูลค่ายุติธรรมสินทรัพย์ทางการเงิน</t>
  </si>
  <si>
    <t>ยอดคงเหลือปลายงวด ณ วันที่ 31 มีนาคม 2567</t>
  </si>
  <si>
    <t>ยอดคงเหลือต้นงวด ณ วันที่ 1 มกราคม 2567</t>
  </si>
  <si>
    <t>31 มีนาคม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</si>
  <si>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</si>
  <si>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</si>
  <si>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</si>
  <si>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</si>
  <si>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ผลประโยชน์พนักงาน</t>
  </si>
  <si>
    <t>เงินปันผลรับจากบริษัทย่อย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</si>
  <si>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</si>
  <si>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</si>
  <si>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การแบ่งปันกำไร (ขาดทุน) เบ็ดเสร็จรวม</t>
  </si>
  <si>
    <t>กระแสเงินสดสุทธิได้มาจาก (ใช้ไปใน) กิจกรรมลงทุน</t>
  </si>
  <si>
    <t>เงินสดรับจากการให้กู้ยืมแก่บริษัทย่อย</t>
  </si>
  <si>
    <t>.</t>
  </si>
  <si>
    <t>เงินให้กู้ยืมระยะสั้นแก่บริษัทย่อย</t>
  </si>
  <si>
    <t>สินทรัพย์ที่เกิดจากสัญญา - หมุนเวียน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</si>
  <si>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</si>
  <si>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</si>
  <si>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>รายการที่จะไม่ถูกจัดประเภทใหม่</t>
  </si>
  <si>
    <t>ไว้ในงบกำไรหรือขาดทุนในภายหลัง</t>
  </si>
  <si>
    <t>ผลประโยชน์พนักงานที่กำหนดไว้</t>
  </si>
  <si>
    <t>- ภาษีเงินได้ของรายการที่จะไม่ถูกจัดประเภทใหม่</t>
  </si>
  <si>
    <t>กำไรเบ็ดเสร็จอื่นสำหรับงวด - สุทธิจากภาษี</t>
  </si>
  <si>
    <t>ผลกำไรจากการวัดมูลค่าใหม่ของ</t>
  </si>
  <si>
    <t>- ผลกำไรจากการวัดมูลค่าใหม่ของ</t>
  </si>
  <si>
    <t>สำหรับงวดสามเดือนสิ้นสุดวันที่ 31 มีนาคม 2568</t>
  </si>
  <si>
    <t>สำหรับงวดสามดือนสิ้นสุดวันที่ 31 มีนาคม 2568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</si>
  <si>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</si>
  <si>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</si>
  <si>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ณ วันที่ 31 มีนาคม 2568</t>
  </si>
  <si>
    <t>เงินให้กู้ยืมระยะยาวแก่กิจการที่เกี่ยวข้องกัน</t>
  </si>
  <si>
    <t>ประมาณการหนี้สินหมุนเวียนสำหรับ</t>
  </si>
  <si>
    <t xml:space="preserve">   หุ้นสามัญ 1,315,774,746 หุ้น </t>
  </si>
  <si>
    <t xml:space="preserve">   หุ้นสามัญ 1,315,774,366 หุ้น </t>
  </si>
  <si>
    <t>15</t>
  </si>
  <si>
    <t>16</t>
  </si>
  <si>
    <t>20 ค)</t>
  </si>
  <si>
    <t>จ่ายผลประโยชน์พนักงาน</t>
  </si>
  <si>
    <t>เงินสดรับจากดอกเบี้ย</t>
  </si>
  <si>
    <t>เงินสดรับ (จ่าย) สำหรับสินทรัพย์ทางการเงินอื่น</t>
  </si>
  <si>
    <t>มูลค่าที่ตราไว้หุ้นละ 0.50 บาท ชำระครบแล้ว</t>
  </si>
  <si>
    <t xml:space="preserve">  ผลประโยชน์พนักงานที่กำหนดไว้</t>
  </si>
  <si>
    <t xml:space="preserve">  ไว้ในกำไรหรือขาดทุนในภายหลัง</t>
  </si>
  <si>
    <t>(กลับรายการ) ค่าใช้จ่ายประมาณการหนี้สินจากการรับประกัน</t>
  </si>
  <si>
    <t>20 ง)</t>
  </si>
  <si>
    <t>ผลขาดทุนด้านเครดิตที่คาดว่าจะเกิดขึ้นของ</t>
  </si>
  <si>
    <t>กระแสเงินสดสุทธิได้มาจากกิจกรรมดำเนินงาน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</si>
</sst>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\-"/>
    <numFmt numFmtId="168" formatCode="#,##0;\(#,##0\);&quot;-&quot;;@"/>
    <numFmt numFmtId="169" formatCode="#,##0;\(#,##0\)"/>
    <numFmt numFmtId="170" formatCode="#,##0.0;\-#,##0.0"/>
    <numFmt numFmtId="171" formatCode="#,##0;\(#,##0\);&quot;-&quot;"/>
    <numFmt numFmtId="172" formatCode="#,##0.00\ ;&quot; (&quot;#,##0.00\);&quot; -&quot;#\ ;@\ "/>
    <numFmt numFmtId="173" formatCode="#,##0.0;\(#,##0.0\);&quot;-&quot;;@"/>
    <numFmt numFmtId="174" formatCode="_(* #,##0_);_(* \(#,##0\);_(* &quot;-&quot;????_);_(@_)"/>
    <numFmt numFmtId="175" formatCode="_(* #,##0.00_);_(* \(#,##0.00\);_(* &quot;-&quot;??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b/>
      <sz val="15"/>
      <name val="Browallia New"/>
      <family val="2"/>
      <charset val="222"/>
    </font>
    <font>
      <sz val="11"/>
      <color theme="0"/>
      <name val="Calibri"/>
      <family val="2"/>
      <scheme val="minor"/>
    </font>
    <font>
      <sz val="14"/>
      <color theme="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0"/>
      <name val="Angsana New"/>
      <family val="1"/>
    </font>
    <font>
      <sz val="14"/>
      <color rgb="FFFF0000"/>
      <name val="Angsana New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72" fontId="17" fillId="0" borderId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1" fillId="0" borderId="0"/>
  </cellStyleXfs>
  <cellXfs count="242">
    <xf numFmtId="0" fontId="0" fillId="0" borderId="0" xfId="0"/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8" fontId="7" fillId="0" borderId="1" xfId="2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8" fontId="7" fillId="0" borderId="1" xfId="2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8" fontId="7" fillId="0" borderId="1" xfId="0" quotePrefix="1" applyNumberFormat="1" applyFont="1" applyBorder="1" applyAlignment="1">
      <alignment horizontal="right" vertical="center"/>
    </xf>
    <xf numFmtId="164" fontId="7" fillId="0" borderId="0" xfId="6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5" fontId="7" fillId="0" borderId="2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center" vertical="center"/>
    </xf>
    <xf numFmtId="164" fontId="14" fillId="0" borderId="0" xfId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4" fontId="15" fillId="0" borderId="0" xfId="1" applyFont="1" applyFill="1" applyBorder="1"/>
    <xf numFmtId="164" fontId="0" fillId="0" borderId="0" xfId="1" applyFont="1" applyFill="1" applyBorder="1"/>
    <xf numFmtId="0" fontId="13" fillId="0" borderId="0" xfId="1" applyNumberFormat="1" applyFont="1" applyFill="1" applyBorder="1" applyAlignment="1">
      <alignment horizontal="center" vertical="center"/>
    </xf>
    <xf numFmtId="164" fontId="18" fillId="0" borderId="0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0" fontId="10" fillId="0" borderId="0" xfId="8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9" fontId="10" fillId="0" borderId="0" xfId="8" applyFont="1" applyFill="1" applyBorder="1" applyAlignment="1">
      <alignment vertical="center"/>
    </xf>
    <xf numFmtId="164" fontId="24" fillId="0" borderId="0" xfId="1" applyFont="1" applyFill="1" applyBorder="1" applyAlignment="1">
      <alignment vertical="center"/>
    </xf>
    <xf numFmtId="164" fontId="25" fillId="0" borderId="0" xfId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lef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74" fontId="7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right" vertical="center"/>
    </xf>
    <xf numFmtId="39" fontId="7" fillId="0" borderId="0" xfId="6" applyNumberFormat="1" applyFont="1" applyFill="1" applyBorder="1" applyAlignment="1">
      <alignment horizontal="right" vertical="center"/>
    </xf>
    <xf numFmtId="9" fontId="10" fillId="0" borderId="0" xfId="8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4" fontId="7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37" fontId="22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9" fontId="20" fillId="0" borderId="0" xfId="0" applyNumberFormat="1" applyFont="1"/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left" vertical="center" indent="2"/>
    </xf>
    <xf numFmtId="0" fontId="9" fillId="0" borderId="0" xfId="0" applyFont="1" applyAlignment="1">
      <alignment vertical="center"/>
    </xf>
    <xf numFmtId="168" fontId="6" fillId="0" borderId="0" xfId="0" quotePrefix="1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74" fontId="7" fillId="0" borderId="0" xfId="1" applyNumberFormat="1" applyFont="1" applyFill="1" applyAlignment="1">
      <alignment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2" applyNumberFormat="1" applyFont="1" applyFill="1" applyBorder="1" applyAlignment="1">
      <alignment horizontal="right" vertical="center"/>
    </xf>
    <xf numFmtId="174" fontId="7" fillId="0" borderId="3" xfId="2" applyNumberFormat="1" applyFont="1" applyFill="1" applyBorder="1" applyAlignment="1">
      <alignment horizontal="right" vertical="center"/>
    </xf>
    <xf numFmtId="174" fontId="7" fillId="0" borderId="1" xfId="2" applyNumberFormat="1" applyFont="1" applyFill="1" applyBorder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center" vertical="center"/>
    </xf>
    <xf numFmtId="174" fontId="7" fillId="0" borderId="0" xfId="2" applyNumberFormat="1" applyFont="1" applyFill="1" applyAlignment="1">
      <alignment horizontal="right" vertical="center"/>
    </xf>
    <xf numFmtId="174" fontId="7" fillId="0" borderId="0" xfId="0" applyNumberFormat="1" applyFont="1" applyAlignment="1">
      <alignment vertical="center"/>
    </xf>
    <xf numFmtId="174" fontId="7" fillId="0" borderId="1" xfId="2" applyNumberFormat="1" applyFont="1" applyFill="1" applyBorder="1" applyAlignment="1">
      <alignment horizontal="center" vertical="center"/>
    </xf>
    <xf numFmtId="174" fontId="7" fillId="0" borderId="2" xfId="0" applyNumberFormat="1" applyFont="1" applyBorder="1" applyAlignment="1">
      <alignment horizontal="right" vertical="center"/>
    </xf>
    <xf numFmtId="174" fontId="7" fillId="0" borderId="0" xfId="6" applyNumberFormat="1" applyFont="1" applyFill="1" applyBorder="1" applyAlignment="1">
      <alignment horizontal="right" vertical="center"/>
    </xf>
    <xf numFmtId="174" fontId="10" fillId="0" borderId="0" xfId="1" applyNumberFormat="1" applyFont="1" applyFill="1" applyAlignment="1">
      <alignment horizontal="right" vertical="center"/>
    </xf>
    <xf numFmtId="174" fontId="7" fillId="0" borderId="0" xfId="2" applyNumberFormat="1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vertical="center"/>
    </xf>
    <xf numFmtId="174" fontId="7" fillId="0" borderId="0" xfId="1" applyNumberFormat="1" applyFont="1" applyFill="1" applyAlignment="1">
      <alignment horizontal="right"/>
    </xf>
    <xf numFmtId="174" fontId="7" fillId="0" borderId="4" xfId="1" applyNumberFormat="1" applyFont="1" applyFill="1" applyBorder="1" applyAlignment="1">
      <alignment horizontal="right" vertical="center"/>
    </xf>
    <xf numFmtId="174" fontId="7" fillId="0" borderId="2" xfId="1" applyNumberFormat="1" applyFont="1" applyFill="1" applyBorder="1" applyAlignment="1">
      <alignment horizontal="right" vertical="center"/>
    </xf>
    <xf numFmtId="174" fontId="28" fillId="0" borderId="0" xfId="1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164" fontId="29" fillId="0" borderId="0" xfId="1" applyFont="1" applyFill="1" applyBorder="1" applyAlignment="1">
      <alignment vertical="center"/>
    </xf>
    <xf numFmtId="164" fontId="27" fillId="0" borderId="0" xfId="1" applyFont="1" applyFill="1" applyBorder="1" applyAlignment="1">
      <alignment vertical="center"/>
    </xf>
    <xf numFmtId="175" fontId="7" fillId="0" borderId="2" xfId="6" applyNumberFormat="1" applyFont="1" applyFill="1" applyBorder="1" applyAlignment="1">
      <alignment horizontal="right" vertical="center"/>
    </xf>
    <xf numFmtId="175" fontId="7" fillId="0" borderId="0" xfId="0" applyNumberFormat="1" applyFont="1" applyAlignment="1">
      <alignment horizontal="center" vertical="center"/>
    </xf>
    <xf numFmtId="175" fontId="7" fillId="0" borderId="0" xfId="1" applyNumberFormat="1" applyFont="1" applyFill="1" applyAlignment="1">
      <alignment horizontal="center" vertical="center"/>
    </xf>
    <xf numFmtId="175" fontId="7" fillId="0" borderId="0" xfId="1" applyNumberFormat="1" applyFont="1" applyFill="1" applyAlignment="1">
      <alignment vertical="center"/>
    </xf>
    <xf numFmtId="174" fontId="11" fillId="0" borderId="0" xfId="1" applyNumberFormat="1" applyFont="1" applyFill="1" applyAlignment="1">
      <alignment horizontal="center" vertical="center"/>
    </xf>
    <xf numFmtId="0" fontId="30" fillId="0" borderId="0" xfId="0" applyFont="1"/>
    <xf numFmtId="9" fontId="7" fillId="0" borderId="0" xfId="8" applyFont="1" applyFill="1" applyAlignment="1">
      <alignment horizontal="right" vertical="center"/>
    </xf>
    <xf numFmtId="174" fontId="7" fillId="0" borderId="0" xfId="8" applyNumberFormat="1" applyFont="1" applyFill="1" applyAlignment="1">
      <alignment horizontal="right" vertical="center"/>
    </xf>
    <xf numFmtId="10" fontId="28" fillId="0" borderId="0" xfId="8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vertical="center"/>
    </xf>
    <xf numFmtId="49" fontId="19" fillId="0" borderId="0" xfId="0" applyNumberFormat="1" applyFont="1"/>
    <xf numFmtId="174" fontId="7" fillId="0" borderId="1" xfId="1" applyNumberFormat="1" applyFont="1" applyFill="1" applyBorder="1" applyAlignment="1">
      <alignment vertical="center"/>
    </xf>
    <xf numFmtId="166" fontId="34" fillId="0" borderId="0" xfId="0" applyNumberFormat="1" applyFont="1" applyAlignment="1">
      <alignment horizontal="right" vertical="center"/>
    </xf>
    <xf numFmtId="166" fontId="36" fillId="0" borderId="0" xfId="0" applyNumberFormat="1" applyFont="1" applyAlignment="1">
      <alignment horizontal="right" vertical="center"/>
    </xf>
    <xf numFmtId="0" fontId="35" fillId="0" borderId="0" xfId="0" applyFont="1" applyAlignment="1">
      <alignment vertical="center"/>
    </xf>
    <xf numFmtId="0" fontId="37" fillId="0" borderId="0" xfId="0" applyFont="1"/>
    <xf numFmtId="165" fontId="4" fillId="0" borderId="4" xfId="1" applyNumberFormat="1" applyFont="1" applyFill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71" fontId="16" fillId="0" borderId="0" xfId="1" applyNumberFormat="1" applyFont="1" applyAlignment="1">
      <alignment vertical="center"/>
    </xf>
    <xf numFmtId="171" fontId="4" fillId="0" borderId="0" xfId="1" applyNumberFormat="1" applyFont="1" applyFill="1" applyAlignment="1">
      <alignment vertical="center"/>
    </xf>
    <xf numFmtId="171" fontId="16" fillId="0" borderId="0" xfId="0" applyNumberFormat="1" applyFont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171" fontId="4" fillId="0" borderId="1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16" fillId="0" borderId="1" xfId="1" applyNumberFormat="1" applyFont="1" applyFill="1" applyBorder="1" applyAlignment="1">
      <alignment vertical="center"/>
    </xf>
    <xf numFmtId="171" fontId="16" fillId="0" borderId="4" xfId="0" applyNumberFormat="1" applyFont="1" applyBorder="1" applyAlignment="1">
      <alignment horizontal="right" vertical="center"/>
    </xf>
    <xf numFmtId="171" fontId="4" fillId="0" borderId="0" xfId="1" applyNumberFormat="1" applyFont="1" applyFill="1" applyAlignment="1">
      <alignment horizontal="right" vertical="center"/>
    </xf>
    <xf numFmtId="171" fontId="16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71" fontId="10" fillId="0" borderId="0" xfId="0" applyNumberFormat="1" applyFont="1" applyAlignment="1">
      <alignment horizontal="right" vertical="center"/>
    </xf>
    <xf numFmtId="168" fontId="6" fillId="0" borderId="0" xfId="0" applyNumberFormat="1" applyFont="1"/>
    <xf numFmtId="0" fontId="7" fillId="0" borderId="0" xfId="0" applyFont="1" applyAlignment="1">
      <alignment horizontal="center"/>
    </xf>
    <xf numFmtId="168" fontId="7" fillId="0" borderId="0" xfId="1" applyNumberFormat="1" applyFont="1" applyFill="1" applyAlignment="1">
      <alignment horizontal="center" vertic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indent="1"/>
    </xf>
    <xf numFmtId="168" fontId="7" fillId="0" borderId="1" xfId="1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>
      <alignment horizontal="center" vertical="center"/>
    </xf>
    <xf numFmtId="168" fontId="6" fillId="0" borderId="0" xfId="0" applyNumberFormat="1" applyFont="1" applyAlignment="1">
      <alignment horizontal="center"/>
    </xf>
    <xf numFmtId="168" fontId="6" fillId="0" borderId="0" xfId="1" applyNumberFormat="1" applyFont="1" applyFill="1"/>
    <xf numFmtId="165" fontId="7" fillId="0" borderId="4" xfId="1" applyNumberFormat="1" applyFont="1" applyFill="1" applyBorder="1" applyAlignment="1">
      <alignment horizontal="right" vertical="center"/>
    </xf>
    <xf numFmtId="165" fontId="0" fillId="0" borderId="0" xfId="0" applyNumberFormat="1"/>
    <xf numFmtId="0" fontId="7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6" fillId="0" borderId="0" xfId="9" applyFont="1" applyFill="1" applyAlignment="1">
      <alignment horizontal="left" vertical="center" indent="4"/>
    </xf>
    <xf numFmtId="17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4" fontId="7" fillId="0" borderId="0" xfId="0" applyNumberFormat="1" applyFont="1" applyFill="1" applyAlignment="1">
      <alignment vertical="center"/>
    </xf>
    <xf numFmtId="174" fontId="11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7" fontId="26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right" vertical="center"/>
    </xf>
  </cellXfs>
  <cellStyles count="13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- Style1" xfId="11" xr:uid="{27641E95-8270-4F28-8C5E-AA47F68D0439}"/>
    <cellStyle name="Normal 10 2" xfId="4" xr:uid="{6985F16C-9C04-4567-A571-9FBC58491F44}"/>
    <cellStyle name="Normal 10 3" xfId="12" xr:uid="{C097A791-04A6-469C-935C-12A9D0454EC0}"/>
    <cellStyle name="Normal 124" xfId="9" xr:uid="{4FFC2EA7-9543-44EC-B069-9A60C97CF36A}"/>
    <cellStyle name="Normal 2" xfId="10" xr:uid="{82791104-0F77-4A69-A5A8-DE999310A7F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rgb="FF00B050"/>
  </sheetPr>
  <dimension ref="A1:Q38"/>
  <sheetViews>
    <sheetView zoomScale="85" zoomScaleNormal="85" zoomScaleSheetLayoutView="90" zoomScalePageLayoutView="130" workbookViewId="0">
      <selection activeCell="E47" sqref="E47"/>
    </sheetView>
  </sheetViews>
  <sheetFormatPr defaultColWidth="9.42578125" defaultRowHeight="23.25" x14ac:dyDescent="0.25"/>
  <cols>
    <col min="1" max="1" width="3.42578125" style="1" customWidth="1"/>
    <col min="2" max="2" width="37.140625" style="1" customWidth="1"/>
    <col min="3" max="3" width="8.7109375" style="104" customWidth="1"/>
    <col min="4" max="4" width="2.42578125" style="7" customWidth="1"/>
    <col min="5" max="5" width="11.5703125" style="2" customWidth="1"/>
    <col min="6" max="6" width="1.42578125" style="2" customWidth="1"/>
    <col min="7" max="7" width="12.28515625" style="2" customWidth="1"/>
    <col min="8" max="8" width="0.85546875" style="8" customWidth="1"/>
    <col min="9" max="9" width="13.5703125" style="2" customWidth="1"/>
    <col min="10" max="10" width="1.7109375" style="2" customWidth="1"/>
    <col min="11" max="11" width="11.85546875" style="2" customWidth="1"/>
    <col min="12" max="12" width="21.7109375" style="1" customWidth="1"/>
    <col min="13" max="14" width="15.42578125" style="54" customWidth="1"/>
    <col min="15" max="15" width="11.42578125" style="1" bestFit="1" customWidth="1"/>
    <col min="16" max="16" width="14.42578125" style="55" bestFit="1" customWidth="1"/>
    <col min="17" max="16384" width="9.42578125" style="1"/>
  </cols>
  <sheetData>
    <row r="1" spans="1:17" ht="26.25" x14ac:dyDescent="0.25">
      <c r="A1" s="227" t="s">
        <v>125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7" ht="26.25" x14ac:dyDescent="0.25">
      <c r="A2" s="227" t="s">
        <v>166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7" ht="26.25" x14ac:dyDescent="0.25">
      <c r="A3" s="227" t="s">
        <v>193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7" x14ac:dyDescent="0.25">
      <c r="A4" s="228" t="s">
        <v>96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7" customFormat="1" ht="6.6" customHeight="1" x14ac:dyDescent="0.4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M5" s="56"/>
      <c r="N5" s="56"/>
      <c r="P5" s="57"/>
    </row>
    <row r="6" spans="1:17" x14ac:dyDescent="0.25">
      <c r="A6" s="101"/>
      <c r="B6" s="101"/>
      <c r="C6" s="102" t="s">
        <v>2</v>
      </c>
      <c r="D6" s="103"/>
      <c r="E6" s="229" t="s">
        <v>103</v>
      </c>
      <c r="F6" s="229"/>
      <c r="G6" s="229"/>
      <c r="H6" s="76"/>
      <c r="I6" s="229" t="s">
        <v>104</v>
      </c>
      <c r="J6" s="229"/>
      <c r="K6" s="229"/>
    </row>
    <row r="7" spans="1:17" x14ac:dyDescent="0.25">
      <c r="A7" s="101"/>
      <c r="B7" s="101"/>
      <c r="D7" s="103"/>
      <c r="E7" s="76" t="s">
        <v>97</v>
      </c>
      <c r="F7" s="76"/>
      <c r="G7" s="76" t="s">
        <v>97</v>
      </c>
      <c r="H7" s="76"/>
      <c r="I7" s="76" t="s">
        <v>97</v>
      </c>
      <c r="J7" s="76"/>
      <c r="K7" s="76" t="s">
        <v>97</v>
      </c>
      <c r="M7" s="58"/>
      <c r="N7" s="58"/>
    </row>
    <row r="8" spans="1:17" ht="21" customHeight="1" x14ac:dyDescent="0.25">
      <c r="A8" s="101"/>
      <c r="B8" s="101"/>
      <c r="D8" s="103"/>
      <c r="E8" s="108" t="s">
        <v>165</v>
      </c>
      <c r="F8" s="3"/>
      <c r="G8" s="108" t="s">
        <v>1</v>
      </c>
      <c r="H8" s="3"/>
      <c r="I8" s="108" t="s">
        <v>165</v>
      </c>
      <c r="J8" s="3"/>
      <c r="K8" s="108" t="s">
        <v>1</v>
      </c>
      <c r="M8" s="58"/>
      <c r="N8" s="58"/>
    </row>
    <row r="9" spans="1:17" x14ac:dyDescent="0.25">
      <c r="A9" s="4"/>
      <c r="B9" s="4"/>
      <c r="D9" s="103"/>
      <c r="E9" s="5">
        <v>2568</v>
      </c>
      <c r="F9" s="5"/>
      <c r="G9" s="5">
        <v>2567</v>
      </c>
      <c r="H9" s="5"/>
      <c r="I9" s="5">
        <v>2568</v>
      </c>
      <c r="J9" s="5"/>
      <c r="K9" s="5">
        <v>2567</v>
      </c>
      <c r="M9" s="58"/>
      <c r="N9" s="58"/>
    </row>
    <row r="10" spans="1:17" x14ac:dyDescent="0.25">
      <c r="A10" s="4"/>
      <c r="B10" s="4"/>
      <c r="C10" s="102"/>
      <c r="E10" s="170" t="s">
        <v>98</v>
      </c>
      <c r="F10" s="40"/>
      <c r="G10" s="40"/>
      <c r="I10" s="170" t="s">
        <v>98</v>
      </c>
      <c r="J10" s="40"/>
      <c r="K10" s="40"/>
    </row>
    <row r="11" spans="1:17" x14ac:dyDescent="0.25">
      <c r="A11" s="226" t="s">
        <v>3</v>
      </c>
      <c r="B11" s="226"/>
      <c r="H11" s="80"/>
    </row>
    <row r="12" spans="1:17" x14ac:dyDescent="0.25">
      <c r="A12" s="4" t="s">
        <v>4</v>
      </c>
      <c r="B12" s="6"/>
      <c r="H12" s="80"/>
    </row>
    <row r="13" spans="1:17" x14ac:dyDescent="0.25">
      <c r="B13" s="4" t="s">
        <v>5</v>
      </c>
      <c r="C13" s="77">
        <v>5</v>
      </c>
      <c r="E13" s="44">
        <v>416235</v>
      </c>
      <c r="F13" s="44"/>
      <c r="G13" s="44">
        <v>799891</v>
      </c>
      <c r="H13" s="45"/>
      <c r="I13" s="44">
        <v>402708</v>
      </c>
      <c r="J13" s="46"/>
      <c r="K13" s="44">
        <v>789247</v>
      </c>
      <c r="Q13" s="109"/>
    </row>
    <row r="14" spans="1:17" x14ac:dyDescent="0.25">
      <c r="B14" s="4" t="s">
        <v>112</v>
      </c>
      <c r="C14" s="77">
        <v>6</v>
      </c>
      <c r="E14" s="44">
        <v>147294</v>
      </c>
      <c r="F14" s="44"/>
      <c r="G14" s="44">
        <v>152166</v>
      </c>
      <c r="H14" s="45"/>
      <c r="I14" s="44">
        <v>138308</v>
      </c>
      <c r="J14" s="46"/>
      <c r="K14" s="44">
        <v>146204</v>
      </c>
      <c r="O14" s="54"/>
      <c r="Q14" s="109"/>
    </row>
    <row r="15" spans="1:17" x14ac:dyDescent="0.25">
      <c r="B15" s="4" t="s">
        <v>179</v>
      </c>
      <c r="C15" s="77">
        <v>7</v>
      </c>
      <c r="E15" s="44">
        <v>5007</v>
      </c>
      <c r="F15" s="44"/>
      <c r="G15" s="44">
        <v>6470</v>
      </c>
      <c r="H15" s="45"/>
      <c r="I15" s="44">
        <v>4886</v>
      </c>
      <c r="J15" s="46"/>
      <c r="K15" s="44">
        <v>5821</v>
      </c>
      <c r="O15" s="7"/>
      <c r="Q15" s="109"/>
    </row>
    <row r="16" spans="1:17" x14ac:dyDescent="0.25">
      <c r="B16" s="4" t="s">
        <v>178</v>
      </c>
      <c r="C16" s="77" t="s">
        <v>200</v>
      </c>
      <c r="E16" s="53">
        <v>0</v>
      </c>
      <c r="F16" s="45"/>
      <c r="G16" s="53">
        <v>0</v>
      </c>
      <c r="H16" s="45"/>
      <c r="I16" s="53">
        <v>0</v>
      </c>
      <c r="J16" s="53"/>
      <c r="K16" s="53">
        <v>0</v>
      </c>
      <c r="Q16" s="109"/>
    </row>
    <row r="17" spans="1:17" x14ac:dyDescent="0.25">
      <c r="B17" s="4" t="s">
        <v>84</v>
      </c>
      <c r="C17" s="77">
        <v>8</v>
      </c>
      <c r="E17" s="44">
        <v>78727</v>
      </c>
      <c r="F17" s="44"/>
      <c r="G17" s="44">
        <v>83683</v>
      </c>
      <c r="H17" s="45"/>
      <c r="I17" s="44">
        <v>78921</v>
      </c>
      <c r="J17" s="46"/>
      <c r="K17" s="44">
        <v>83896</v>
      </c>
      <c r="O17" s="54"/>
      <c r="Q17" s="109"/>
    </row>
    <row r="18" spans="1:17" x14ac:dyDescent="0.25">
      <c r="B18" s="4" t="s">
        <v>124</v>
      </c>
      <c r="C18" s="77">
        <v>9</v>
      </c>
      <c r="E18" s="44">
        <v>660770</v>
      </c>
      <c r="F18" s="44"/>
      <c r="G18" s="44">
        <v>244948</v>
      </c>
      <c r="H18" s="45"/>
      <c r="I18" s="44">
        <v>660770</v>
      </c>
      <c r="J18" s="46"/>
      <c r="K18" s="44">
        <v>244948</v>
      </c>
      <c r="Q18" s="109"/>
    </row>
    <row r="19" spans="1:17" x14ac:dyDescent="0.25">
      <c r="B19" s="4" t="s">
        <v>6</v>
      </c>
      <c r="C19" s="77">
        <v>10</v>
      </c>
      <c r="E19" s="47">
        <v>6212</v>
      </c>
      <c r="F19" s="44"/>
      <c r="G19" s="47">
        <v>5634</v>
      </c>
      <c r="H19" s="45"/>
      <c r="I19" s="47">
        <v>6092</v>
      </c>
      <c r="J19" s="44"/>
      <c r="K19" s="47">
        <v>5557</v>
      </c>
      <c r="O19" s="7"/>
      <c r="Q19" s="109"/>
    </row>
    <row r="20" spans="1:17" x14ac:dyDescent="0.25">
      <c r="B20" s="106" t="s">
        <v>7</v>
      </c>
      <c r="C20" s="77"/>
      <c r="E20" s="50">
        <f>SUM(E13:E19)</f>
        <v>1314245</v>
      </c>
      <c r="F20" s="44"/>
      <c r="G20" s="50">
        <f>SUM(G13:G19)</f>
        <v>1292792</v>
      </c>
      <c r="H20" s="48"/>
      <c r="I20" s="50">
        <f>SUM(I13:I19)</f>
        <v>1291685</v>
      </c>
      <c r="J20" s="44"/>
      <c r="K20" s="50">
        <f>SUM(K13:K19)</f>
        <v>1275673</v>
      </c>
    </row>
    <row r="21" spans="1:17" x14ac:dyDescent="0.25">
      <c r="A21" s="6"/>
      <c r="B21" s="6"/>
      <c r="C21" s="77"/>
      <c r="H21" s="2"/>
    </row>
    <row r="22" spans="1:17" x14ac:dyDescent="0.25">
      <c r="A22" s="1" t="s">
        <v>8</v>
      </c>
      <c r="B22" s="6"/>
      <c r="C22" s="77"/>
      <c r="H22" s="2"/>
    </row>
    <row r="23" spans="1:17" x14ac:dyDescent="0.25">
      <c r="B23" s="4" t="s">
        <v>9</v>
      </c>
      <c r="C23" s="77">
        <v>11</v>
      </c>
      <c r="E23" s="44">
        <v>10000</v>
      </c>
      <c r="F23" s="44"/>
      <c r="G23" s="44">
        <v>10000</v>
      </c>
      <c r="H23" s="45"/>
      <c r="I23" s="44">
        <v>10000</v>
      </c>
      <c r="J23" s="46"/>
      <c r="K23" s="44">
        <v>10000</v>
      </c>
      <c r="Q23" s="109"/>
    </row>
    <row r="24" spans="1:17" x14ac:dyDescent="0.5">
      <c r="B24" s="81" t="s">
        <v>157</v>
      </c>
      <c r="C24" s="77">
        <v>12</v>
      </c>
      <c r="E24" s="71">
        <v>30000</v>
      </c>
      <c r="F24" s="44"/>
      <c r="G24" s="71">
        <v>30000</v>
      </c>
      <c r="H24" s="45"/>
      <c r="I24" s="71">
        <v>30000</v>
      </c>
      <c r="J24" s="44"/>
      <c r="K24" s="71">
        <v>30000</v>
      </c>
      <c r="Q24" s="109"/>
    </row>
    <row r="25" spans="1:17" x14ac:dyDescent="0.5">
      <c r="B25" s="81" t="s">
        <v>114</v>
      </c>
      <c r="C25" s="77"/>
      <c r="E25" s="53">
        <v>0</v>
      </c>
      <c r="F25" s="44"/>
      <c r="G25" s="53">
        <v>0</v>
      </c>
      <c r="H25" s="45"/>
      <c r="I25" s="71">
        <v>2900</v>
      </c>
      <c r="J25" s="44"/>
      <c r="K25" s="71">
        <v>2900</v>
      </c>
      <c r="Q25" s="109"/>
    </row>
    <row r="26" spans="1:17" x14ac:dyDescent="0.5">
      <c r="B26" s="81" t="s">
        <v>194</v>
      </c>
      <c r="C26" s="169" t="s">
        <v>208</v>
      </c>
      <c r="E26" s="44">
        <v>38774</v>
      </c>
      <c r="F26" s="44"/>
      <c r="G26" s="44">
        <v>38774</v>
      </c>
      <c r="H26" s="45"/>
      <c r="I26" s="44">
        <v>38774</v>
      </c>
      <c r="J26" s="44"/>
      <c r="K26" s="44">
        <v>38774</v>
      </c>
      <c r="Q26" s="109"/>
    </row>
    <row r="27" spans="1:17" x14ac:dyDescent="0.5">
      <c r="B27" s="81" t="s">
        <v>115</v>
      </c>
      <c r="C27" s="77"/>
      <c r="E27" s="53">
        <v>0</v>
      </c>
      <c r="F27" s="44"/>
      <c r="G27" s="53">
        <v>0</v>
      </c>
      <c r="H27" s="45"/>
      <c r="I27" s="71">
        <v>2931</v>
      </c>
      <c r="J27" s="44"/>
      <c r="K27" s="71">
        <v>2998</v>
      </c>
      <c r="Q27" s="109"/>
    </row>
    <row r="28" spans="1:17" x14ac:dyDescent="0.25">
      <c r="B28" s="4" t="s">
        <v>116</v>
      </c>
      <c r="C28" s="77">
        <v>13</v>
      </c>
      <c r="E28" s="44">
        <v>305667</v>
      </c>
      <c r="F28" s="44"/>
      <c r="G28" s="44">
        <v>299036</v>
      </c>
      <c r="H28" s="45"/>
      <c r="I28" s="44">
        <v>305317</v>
      </c>
      <c r="J28" s="44"/>
      <c r="K28" s="44">
        <v>298657</v>
      </c>
      <c r="Q28" s="109"/>
    </row>
    <row r="29" spans="1:17" x14ac:dyDescent="0.5">
      <c r="B29" s="81" t="s">
        <v>117</v>
      </c>
      <c r="C29" s="77">
        <v>13</v>
      </c>
      <c r="E29" s="44">
        <v>65769</v>
      </c>
      <c r="F29" s="44"/>
      <c r="G29" s="44">
        <v>67741</v>
      </c>
      <c r="H29" s="45"/>
      <c r="I29" s="44">
        <v>62838</v>
      </c>
      <c r="J29" s="46"/>
      <c r="K29" s="44">
        <v>64743</v>
      </c>
      <c r="Q29" s="109"/>
    </row>
    <row r="30" spans="1:17" x14ac:dyDescent="0.25">
      <c r="B30" s="4" t="s">
        <v>118</v>
      </c>
      <c r="C30" s="77">
        <v>14</v>
      </c>
      <c r="E30" s="44">
        <v>10782</v>
      </c>
      <c r="F30" s="44"/>
      <c r="G30" s="44">
        <v>11151</v>
      </c>
      <c r="H30" s="45"/>
      <c r="I30" s="44">
        <v>10760</v>
      </c>
      <c r="J30" s="44"/>
      <c r="K30" s="44">
        <v>11119</v>
      </c>
      <c r="Q30" s="109"/>
    </row>
    <row r="31" spans="1:17" x14ac:dyDescent="0.25">
      <c r="B31" s="4" t="s">
        <v>10</v>
      </c>
      <c r="C31" s="77"/>
      <c r="E31" s="44">
        <v>10540</v>
      </c>
      <c r="F31" s="44"/>
      <c r="G31" s="44">
        <v>10767</v>
      </c>
      <c r="H31" s="45"/>
      <c r="I31" s="44">
        <v>10540</v>
      </c>
      <c r="J31" s="44"/>
      <c r="K31" s="44">
        <v>10767</v>
      </c>
      <c r="Q31" s="109"/>
    </row>
    <row r="32" spans="1:17" x14ac:dyDescent="0.25">
      <c r="B32" s="4" t="s">
        <v>119</v>
      </c>
      <c r="C32" s="77"/>
      <c r="E32" s="44">
        <v>33651</v>
      </c>
      <c r="F32" s="44"/>
      <c r="G32" s="44">
        <v>33738</v>
      </c>
      <c r="H32" s="45"/>
      <c r="I32" s="44">
        <v>33651</v>
      </c>
      <c r="J32" s="44"/>
      <c r="K32" s="44">
        <v>33738</v>
      </c>
      <c r="Q32" s="109"/>
    </row>
    <row r="33" spans="1:17" x14ac:dyDescent="0.25">
      <c r="B33" s="4" t="s">
        <v>11</v>
      </c>
      <c r="C33" s="77"/>
      <c r="E33" s="47">
        <v>5572</v>
      </c>
      <c r="F33" s="44"/>
      <c r="G33" s="47">
        <v>4880</v>
      </c>
      <c r="H33" s="45"/>
      <c r="I33" s="47">
        <v>5572</v>
      </c>
      <c r="J33" s="44"/>
      <c r="K33" s="47">
        <v>4880</v>
      </c>
      <c r="Q33" s="109"/>
    </row>
    <row r="34" spans="1:17" x14ac:dyDescent="0.25">
      <c r="B34" s="106" t="s">
        <v>12</v>
      </c>
      <c r="C34" s="77"/>
      <c r="E34" s="47">
        <f>SUM(E23:E33)</f>
        <v>510755</v>
      </c>
      <c r="F34" s="44"/>
      <c r="G34" s="47">
        <f>SUM(G23:G33)</f>
        <v>506087</v>
      </c>
      <c r="H34" s="48"/>
      <c r="I34" s="47">
        <f>SUM(I23:I33)</f>
        <v>513283</v>
      </c>
      <c r="J34" s="44"/>
      <c r="K34" s="47">
        <f>SUM(K23:K33)</f>
        <v>508576</v>
      </c>
    </row>
    <row r="35" spans="1:17" ht="24" thickBot="1" x14ac:dyDescent="0.3">
      <c r="A35" s="6" t="s">
        <v>13</v>
      </c>
      <c r="B35" s="6"/>
      <c r="C35" s="77"/>
      <c r="E35" s="49">
        <f>+E20+E34</f>
        <v>1825000</v>
      </c>
      <c r="F35" s="44"/>
      <c r="G35" s="49">
        <f>+G20+G34</f>
        <v>1798879</v>
      </c>
      <c r="H35" s="48"/>
      <c r="I35" s="49">
        <f>+I20+I34</f>
        <v>1804968</v>
      </c>
      <c r="J35" s="44"/>
      <c r="K35" s="49">
        <f>+K20+K34</f>
        <v>1784249</v>
      </c>
    </row>
    <row r="36" spans="1:17" ht="10.9" customHeight="1" thickTop="1" x14ac:dyDescent="0.25">
      <c r="A36" s="6"/>
      <c r="B36" s="6"/>
      <c r="C36" s="77"/>
      <c r="E36" s="44"/>
      <c r="F36" s="44"/>
      <c r="G36" s="44"/>
      <c r="H36" s="48"/>
      <c r="I36" s="44"/>
      <c r="J36" s="44"/>
      <c r="K36" s="44"/>
    </row>
    <row r="37" spans="1:17" x14ac:dyDescent="0.25">
      <c r="A37" s="1" t="s">
        <v>126</v>
      </c>
      <c r="B37" s="6"/>
      <c r="C37" s="77"/>
      <c r="E37" s="44"/>
      <c r="F37" s="44"/>
      <c r="G37" s="44"/>
      <c r="H37" s="48"/>
      <c r="I37" s="44"/>
      <c r="J37" s="44"/>
      <c r="K37" s="44"/>
    </row>
    <row r="38" spans="1:17" x14ac:dyDescent="0.25"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</sheetData>
  <mergeCells count="7">
    <mergeCell ref="A11:B11"/>
    <mergeCell ref="A1:K1"/>
    <mergeCell ref="A2:K2"/>
    <mergeCell ref="A3:K3"/>
    <mergeCell ref="A4:K4"/>
    <mergeCell ref="E6:G6"/>
    <mergeCell ref="I6:K6"/>
  </mergeCells>
  <pageMargins left="0.8" right="0.4" top="1" bottom="0.5" header="0.5" footer="0.4"/>
  <pageSetup paperSize="9" scale="85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>
    <tabColor rgb="FF00B050"/>
  </sheetPr>
  <dimension ref="A1:P72"/>
  <sheetViews>
    <sheetView zoomScaleNormal="100" zoomScaleSheetLayoutView="85" zoomScalePageLayoutView="130" workbookViewId="0">
      <selection activeCell="B86" sqref="B86"/>
    </sheetView>
  </sheetViews>
  <sheetFormatPr defaultColWidth="8.7109375" defaultRowHeight="23.25" x14ac:dyDescent="0.25"/>
  <cols>
    <col min="1" max="1" width="3.42578125" customWidth="1"/>
    <col min="2" max="2" width="35.42578125" customWidth="1"/>
    <col min="3" max="3" width="8.85546875" customWidth="1"/>
    <col min="4" max="4" width="2.42578125" customWidth="1"/>
    <col min="5" max="5" width="12" style="2" customWidth="1"/>
    <col min="6" max="6" width="1.42578125" style="2" customWidth="1"/>
    <col min="7" max="7" width="12.42578125" style="2" customWidth="1"/>
    <col min="8" max="8" width="0.85546875" style="8" customWidth="1"/>
    <col min="9" max="9" width="12.140625" style="2" customWidth="1"/>
    <col min="10" max="10" width="1.7109375" style="2" customWidth="1"/>
    <col min="11" max="11" width="14.28515625" style="2" customWidth="1"/>
  </cols>
  <sheetData>
    <row r="1" spans="1:16" ht="26.25" x14ac:dyDescent="0.25">
      <c r="A1" s="227" t="s">
        <v>125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6" ht="26.25" x14ac:dyDescent="0.25">
      <c r="A2" s="227" t="s">
        <v>167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6" ht="26.25" x14ac:dyDescent="0.25">
      <c r="A3" s="227" t="s">
        <v>193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6" x14ac:dyDescent="0.25">
      <c r="A4" s="228" t="s">
        <v>96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6" ht="6.6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6" x14ac:dyDescent="0.25">
      <c r="A6" s="101"/>
      <c r="B6" s="4"/>
      <c r="C6" s="102" t="s">
        <v>2</v>
      </c>
      <c r="D6" s="103"/>
      <c r="E6" s="229" t="s">
        <v>103</v>
      </c>
      <c r="F6" s="229"/>
      <c r="G6" s="229"/>
      <c r="H6" s="76"/>
      <c r="I6" s="229" t="s">
        <v>104</v>
      </c>
      <c r="J6" s="229"/>
      <c r="K6" s="229"/>
    </row>
    <row r="7" spans="1:16" x14ac:dyDescent="0.25">
      <c r="A7" s="101"/>
      <c r="B7" s="4"/>
      <c r="C7" s="102"/>
      <c r="D7" s="103"/>
      <c r="E7" s="76" t="s">
        <v>97</v>
      </c>
      <c r="F7" s="76"/>
      <c r="G7" s="76" t="s">
        <v>97</v>
      </c>
      <c r="H7" s="76"/>
      <c r="I7" s="76" t="s">
        <v>97</v>
      </c>
      <c r="J7" s="76"/>
      <c r="K7" s="76" t="s">
        <v>97</v>
      </c>
    </row>
    <row r="8" spans="1:16" x14ac:dyDescent="0.25">
      <c r="A8" s="101"/>
      <c r="B8" s="101"/>
      <c r="C8" s="104"/>
      <c r="D8" s="103"/>
      <c r="E8" s="108" t="s">
        <v>165</v>
      </c>
      <c r="F8" s="3"/>
      <c r="G8" s="108" t="s">
        <v>1</v>
      </c>
      <c r="H8" s="3"/>
      <c r="I8" s="108" t="s">
        <v>165</v>
      </c>
      <c r="J8" s="3"/>
      <c r="K8" s="108" t="s">
        <v>1</v>
      </c>
    </row>
    <row r="9" spans="1:16" x14ac:dyDescent="0.25">
      <c r="A9" s="105"/>
      <c r="B9" s="105"/>
      <c r="D9" s="103"/>
      <c r="E9" s="5">
        <v>2568</v>
      </c>
      <c r="F9" s="5"/>
      <c r="G9" s="5">
        <v>2567</v>
      </c>
      <c r="H9" s="5"/>
      <c r="I9" s="5">
        <v>2568</v>
      </c>
      <c r="J9" s="5"/>
      <c r="K9" s="5">
        <v>2567</v>
      </c>
    </row>
    <row r="10" spans="1:16" x14ac:dyDescent="0.25">
      <c r="A10" s="4"/>
      <c r="B10" s="4"/>
      <c r="C10" s="104"/>
      <c r="D10" s="40"/>
      <c r="E10" s="170" t="s">
        <v>98</v>
      </c>
      <c r="F10" s="40"/>
      <c r="G10" s="40"/>
      <c r="I10" s="170" t="s">
        <v>98</v>
      </c>
      <c r="J10" s="40"/>
      <c r="K10" s="40"/>
    </row>
    <row r="11" spans="1:16" x14ac:dyDescent="0.25">
      <c r="A11" s="226" t="s">
        <v>127</v>
      </c>
      <c r="B11" s="226"/>
      <c r="C11" s="104"/>
      <c r="D11" s="7"/>
      <c r="H11" s="80"/>
    </row>
    <row r="12" spans="1:16" x14ac:dyDescent="0.25">
      <c r="A12" s="4" t="s">
        <v>15</v>
      </c>
      <c r="B12" s="6"/>
      <c r="C12" s="104"/>
      <c r="D12" s="7"/>
      <c r="H12" s="80"/>
    </row>
    <row r="13" spans="1:16" x14ac:dyDescent="0.25">
      <c r="B13" s="4" t="s">
        <v>128</v>
      </c>
      <c r="C13" s="104" t="s">
        <v>198</v>
      </c>
      <c r="D13" s="7"/>
      <c r="E13" s="44">
        <v>57204</v>
      </c>
      <c r="F13" s="44"/>
      <c r="G13" s="44">
        <v>60189</v>
      </c>
      <c r="H13" s="45"/>
      <c r="I13" s="44">
        <v>57901</v>
      </c>
      <c r="J13" s="46"/>
      <c r="K13" s="44">
        <v>60530</v>
      </c>
    </row>
    <row r="14" spans="1:16" x14ac:dyDescent="0.25">
      <c r="B14" s="4" t="s">
        <v>155</v>
      </c>
      <c r="C14" s="104"/>
      <c r="D14" s="7"/>
      <c r="E14" s="44">
        <v>52127</v>
      </c>
      <c r="F14" s="44"/>
      <c r="G14" s="44">
        <v>47990</v>
      </c>
      <c r="H14" s="45"/>
      <c r="I14" s="44">
        <v>50502</v>
      </c>
      <c r="J14" s="46"/>
      <c r="K14" s="44">
        <v>46095</v>
      </c>
    </row>
    <row r="15" spans="1:16" x14ac:dyDescent="0.25">
      <c r="B15" s="4" t="s">
        <v>108</v>
      </c>
      <c r="C15" s="104"/>
      <c r="D15" s="7"/>
      <c r="E15" s="44"/>
      <c r="F15" s="44"/>
      <c r="G15" s="44"/>
      <c r="H15" s="45"/>
      <c r="I15" s="44"/>
      <c r="J15" s="46"/>
      <c r="K15" s="44"/>
      <c r="N15" s="202"/>
      <c r="P15" s="202"/>
    </row>
    <row r="16" spans="1:16" x14ac:dyDescent="0.25">
      <c r="B16" s="106" t="s">
        <v>107</v>
      </c>
      <c r="C16" s="104"/>
      <c r="D16" s="7"/>
      <c r="E16" s="44">
        <v>11160</v>
      </c>
      <c r="F16" s="44"/>
      <c r="G16" s="44">
        <v>11244</v>
      </c>
      <c r="H16" s="45"/>
      <c r="I16" s="44">
        <v>11160</v>
      </c>
      <c r="J16" s="46"/>
      <c r="K16" s="44">
        <v>11244</v>
      </c>
      <c r="N16" s="202"/>
      <c r="P16" s="202"/>
    </row>
    <row r="17" spans="1:11" x14ac:dyDescent="0.25">
      <c r="B17" s="4" t="s">
        <v>106</v>
      </c>
      <c r="C17" s="104"/>
      <c r="D17" s="7"/>
      <c r="E17" s="44"/>
      <c r="F17" s="44"/>
      <c r="G17" s="44"/>
      <c r="H17" s="45"/>
      <c r="I17" s="44"/>
      <c r="J17" s="46"/>
      <c r="K17" s="44"/>
    </row>
    <row r="18" spans="1:11" x14ac:dyDescent="0.25">
      <c r="B18" s="106" t="s">
        <v>107</v>
      </c>
      <c r="C18" s="104"/>
      <c r="D18" s="7"/>
      <c r="E18" s="44">
        <v>15155</v>
      </c>
      <c r="F18" s="44"/>
      <c r="G18" s="44">
        <v>15375</v>
      </c>
      <c r="H18" s="45"/>
      <c r="I18" s="44">
        <v>15155</v>
      </c>
      <c r="J18" s="46"/>
      <c r="K18" s="44">
        <v>15375</v>
      </c>
    </row>
    <row r="19" spans="1:11" x14ac:dyDescent="0.25">
      <c r="B19" s="4" t="s">
        <v>195</v>
      </c>
      <c r="C19" s="104"/>
      <c r="D19" s="7"/>
      <c r="E19" s="44"/>
      <c r="F19" s="44"/>
      <c r="G19" s="44"/>
      <c r="H19" s="45"/>
      <c r="I19" s="44"/>
      <c r="J19" s="44"/>
      <c r="K19" s="44"/>
    </row>
    <row r="20" spans="1:11" x14ac:dyDescent="0.25">
      <c r="B20" s="106" t="s">
        <v>170</v>
      </c>
      <c r="C20" s="104"/>
      <c r="D20" s="7"/>
      <c r="E20" s="44">
        <v>2294</v>
      </c>
      <c r="F20" s="44"/>
      <c r="G20" s="44">
        <v>2724</v>
      </c>
      <c r="H20" s="167"/>
      <c r="I20" s="44">
        <v>2294</v>
      </c>
      <c r="J20" s="44"/>
      <c r="K20" s="44">
        <v>2724</v>
      </c>
    </row>
    <row r="21" spans="1:11" x14ac:dyDescent="0.25">
      <c r="B21" s="4" t="s">
        <v>129</v>
      </c>
      <c r="C21" s="104"/>
      <c r="D21" s="7"/>
      <c r="E21" s="2">
        <v>5947</v>
      </c>
      <c r="G21" s="2">
        <v>2067</v>
      </c>
      <c r="H21" s="2"/>
      <c r="I21" s="2">
        <v>2727</v>
      </c>
      <c r="K21" s="53">
        <v>0</v>
      </c>
    </row>
    <row r="22" spans="1:11" x14ac:dyDescent="0.25">
      <c r="B22" s="4" t="s">
        <v>16</v>
      </c>
      <c r="C22" s="104" t="s">
        <v>199</v>
      </c>
      <c r="D22" s="7"/>
      <c r="E22" s="2">
        <v>25543</v>
      </c>
      <c r="G22" s="2">
        <v>28383</v>
      </c>
      <c r="H22" s="2"/>
      <c r="I22" s="2">
        <v>24728</v>
      </c>
      <c r="K22" s="2">
        <v>27709</v>
      </c>
    </row>
    <row r="23" spans="1:11" x14ac:dyDescent="0.25">
      <c r="B23" s="106" t="s">
        <v>17</v>
      </c>
      <c r="C23" s="104"/>
      <c r="D23" s="7"/>
      <c r="E23" s="50">
        <f>SUM(E13:E22)</f>
        <v>169430</v>
      </c>
      <c r="F23" s="44"/>
      <c r="G23" s="50">
        <f>SUM(G13:G22)</f>
        <v>167972</v>
      </c>
      <c r="H23" s="45"/>
      <c r="I23" s="50">
        <f>SUM(I13:I22)</f>
        <v>164467</v>
      </c>
      <c r="J23" s="46"/>
      <c r="K23" s="50">
        <f>SUM(K13:K22)</f>
        <v>163677</v>
      </c>
    </row>
    <row r="24" spans="1:11" x14ac:dyDescent="0.25">
      <c r="A24" s="1"/>
      <c r="B24" s="1"/>
      <c r="C24" s="104"/>
      <c r="D24" s="7"/>
      <c r="E24" s="71"/>
      <c r="F24" s="44"/>
      <c r="G24" s="71"/>
      <c r="H24" s="45"/>
      <c r="I24" s="71"/>
      <c r="J24" s="44"/>
      <c r="K24" s="71"/>
    </row>
    <row r="25" spans="1:11" x14ac:dyDescent="0.25">
      <c r="A25" s="4" t="s">
        <v>18</v>
      </c>
      <c r="B25" s="6"/>
      <c r="C25" s="104"/>
      <c r="D25" s="7"/>
      <c r="E25" s="53"/>
      <c r="F25" s="44"/>
      <c r="G25" s="53"/>
      <c r="H25" s="45"/>
      <c r="I25" s="53"/>
      <c r="J25" s="44"/>
      <c r="K25" s="53"/>
    </row>
    <row r="26" spans="1:11" x14ac:dyDescent="0.25">
      <c r="B26" s="4" t="s">
        <v>180</v>
      </c>
      <c r="C26" s="104"/>
      <c r="E26" s="44">
        <v>921</v>
      </c>
      <c r="F26" s="44"/>
      <c r="G26" s="44">
        <v>1140</v>
      </c>
      <c r="H26" s="45"/>
      <c r="I26" s="44">
        <v>921</v>
      </c>
      <c r="J26" s="44"/>
      <c r="K26" s="44">
        <v>1140</v>
      </c>
    </row>
    <row r="27" spans="1:11" x14ac:dyDescent="0.25">
      <c r="B27" s="4" t="s">
        <v>121</v>
      </c>
      <c r="C27" s="104"/>
      <c r="D27" s="7"/>
      <c r="E27" s="44">
        <v>64310</v>
      </c>
      <c r="F27" s="44"/>
      <c r="G27" s="44">
        <v>66582</v>
      </c>
      <c r="H27" s="45"/>
      <c r="I27" s="44">
        <v>64310</v>
      </c>
      <c r="J27" s="46"/>
      <c r="K27" s="44">
        <v>66582</v>
      </c>
    </row>
    <row r="28" spans="1:11" x14ac:dyDescent="0.25">
      <c r="B28" s="4" t="s">
        <v>19</v>
      </c>
      <c r="C28" s="104"/>
      <c r="D28" s="7"/>
      <c r="E28" s="44">
        <v>1977</v>
      </c>
      <c r="F28" s="44"/>
      <c r="G28" s="44">
        <v>1780</v>
      </c>
      <c r="H28" s="45"/>
      <c r="I28" s="44">
        <v>1977</v>
      </c>
      <c r="J28" s="44"/>
      <c r="K28" s="44">
        <v>1780</v>
      </c>
    </row>
    <row r="29" spans="1:11" x14ac:dyDescent="0.25">
      <c r="B29" s="4" t="s">
        <v>181</v>
      </c>
      <c r="C29" s="104"/>
      <c r="D29" s="7"/>
      <c r="E29" s="44"/>
      <c r="F29" s="44"/>
      <c r="G29" s="44"/>
      <c r="H29" s="45"/>
      <c r="I29" s="44"/>
      <c r="J29" s="46"/>
      <c r="K29" s="44"/>
    </row>
    <row r="30" spans="1:11" x14ac:dyDescent="0.25">
      <c r="B30" s="144" t="s">
        <v>170</v>
      </c>
      <c r="C30" s="104"/>
      <c r="D30" s="7"/>
      <c r="E30" s="44">
        <v>21292</v>
      </c>
      <c r="F30" s="44"/>
      <c r="G30" s="44">
        <v>20766</v>
      </c>
      <c r="H30" s="45"/>
      <c r="I30" s="44">
        <v>20041</v>
      </c>
      <c r="J30" s="44"/>
      <c r="K30" s="44">
        <v>19559</v>
      </c>
    </row>
    <row r="31" spans="1:11" x14ac:dyDescent="0.25">
      <c r="B31" s="4" t="s">
        <v>20</v>
      </c>
      <c r="C31" s="104"/>
      <c r="D31" s="7"/>
      <c r="E31" s="44">
        <v>4809</v>
      </c>
      <c r="F31" s="44"/>
      <c r="G31" s="44">
        <v>4606</v>
      </c>
      <c r="H31" s="45"/>
      <c r="I31" s="44">
        <v>4809</v>
      </c>
      <c r="J31" s="44"/>
      <c r="K31" s="44">
        <v>4606</v>
      </c>
    </row>
    <row r="32" spans="1:11" x14ac:dyDescent="0.25">
      <c r="B32" s="106" t="s">
        <v>21</v>
      </c>
      <c r="C32" s="104"/>
      <c r="D32" s="7"/>
      <c r="E32" s="50">
        <f>SUM(E26:E31)</f>
        <v>93309</v>
      </c>
      <c r="F32" s="44"/>
      <c r="G32" s="50">
        <f>SUM(G26:G31)</f>
        <v>94874</v>
      </c>
      <c r="H32" s="45"/>
      <c r="I32" s="50">
        <f>SUM(I26:I31)</f>
        <v>92058</v>
      </c>
      <c r="J32" s="44"/>
      <c r="K32" s="50">
        <f>SUM(K26:K31)</f>
        <v>93667</v>
      </c>
    </row>
    <row r="33" spans="1:11" x14ac:dyDescent="0.25">
      <c r="A33" s="6" t="s">
        <v>22</v>
      </c>
      <c r="B33" s="6"/>
      <c r="C33" s="104"/>
      <c r="D33" s="7"/>
      <c r="E33" s="50">
        <f>+E23+E32</f>
        <v>262739</v>
      </c>
      <c r="F33" s="44"/>
      <c r="G33" s="50">
        <f>+G23+G32</f>
        <v>262846</v>
      </c>
      <c r="H33" s="45"/>
      <c r="I33" s="50">
        <f>+I23+I32</f>
        <v>256525</v>
      </c>
      <c r="J33" s="44"/>
      <c r="K33" s="50">
        <f>+K23+K32</f>
        <v>257344</v>
      </c>
    </row>
    <row r="34" spans="1:11" x14ac:dyDescent="0.25">
      <c r="A34" s="1"/>
      <c r="B34" s="1"/>
      <c r="C34" s="104"/>
      <c r="D34" s="7"/>
      <c r="E34" s="44"/>
      <c r="F34" s="44"/>
      <c r="G34" s="44"/>
      <c r="H34" s="167"/>
      <c r="I34" s="44"/>
      <c r="J34" s="44"/>
      <c r="K34" s="44"/>
    </row>
    <row r="35" spans="1:11" x14ac:dyDescent="0.25">
      <c r="A35" s="4"/>
      <c r="B35" s="99"/>
      <c r="C35" s="4"/>
      <c r="D35" s="4"/>
      <c r="E35" s="44"/>
      <c r="F35" s="44"/>
      <c r="G35" s="44"/>
      <c r="H35" s="167"/>
      <c r="I35" s="44"/>
      <c r="J35" s="44"/>
      <c r="K35" s="44"/>
    </row>
    <row r="36" spans="1:11" x14ac:dyDescent="0.25">
      <c r="A36" s="4"/>
      <c r="B36" s="99"/>
      <c r="C36" s="4"/>
      <c r="D36" s="4"/>
      <c r="E36" s="44"/>
      <c r="F36" s="44"/>
      <c r="G36" s="44"/>
      <c r="H36" s="167"/>
      <c r="I36" s="44"/>
      <c r="J36" s="44"/>
      <c r="K36" s="44"/>
    </row>
    <row r="37" spans="1:11" ht="26.25" x14ac:dyDescent="0.25">
      <c r="A37" s="227" t="s">
        <v>125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</row>
    <row r="38" spans="1:11" ht="26.25" x14ac:dyDescent="0.25">
      <c r="A38" s="227" t="s">
        <v>167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</row>
    <row r="39" spans="1:11" ht="26.25" x14ac:dyDescent="0.25">
      <c r="A39" s="227" t="s">
        <v>193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</row>
    <row r="40" spans="1:11" x14ac:dyDescent="0.25">
      <c r="A40" s="228" t="s">
        <v>96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</row>
    <row r="41" spans="1:11" ht="6.6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spans="1:11" x14ac:dyDescent="0.25">
      <c r="A42" s="101"/>
      <c r="B42" s="4"/>
      <c r="C42" s="102" t="s">
        <v>2</v>
      </c>
      <c r="D42" s="103"/>
      <c r="E42" s="229" t="s">
        <v>103</v>
      </c>
      <c r="F42" s="229"/>
      <c r="G42" s="229"/>
      <c r="H42" s="76"/>
      <c r="I42" s="229" t="s">
        <v>104</v>
      </c>
      <c r="J42" s="229"/>
      <c r="K42" s="229"/>
    </row>
    <row r="43" spans="1:11" x14ac:dyDescent="0.25">
      <c r="A43" s="101"/>
      <c r="B43" s="4"/>
      <c r="C43" s="102"/>
      <c r="D43" s="103"/>
      <c r="E43" s="76" t="s">
        <v>97</v>
      </c>
      <c r="F43" s="76"/>
      <c r="G43" s="76" t="s">
        <v>97</v>
      </c>
      <c r="H43" s="76"/>
      <c r="I43" s="76" t="s">
        <v>97</v>
      </c>
      <c r="J43" s="76"/>
      <c r="K43" s="76" t="s">
        <v>97</v>
      </c>
    </row>
    <row r="44" spans="1:11" x14ac:dyDescent="0.25">
      <c r="A44" s="101"/>
      <c r="B44" s="101"/>
      <c r="C44" s="104"/>
      <c r="D44" s="103"/>
      <c r="E44" s="108" t="s">
        <v>165</v>
      </c>
      <c r="F44" s="3"/>
      <c r="G44" s="108" t="s">
        <v>1</v>
      </c>
      <c r="H44" s="3"/>
      <c r="I44" s="108" t="s">
        <v>165</v>
      </c>
      <c r="J44" s="3"/>
      <c r="K44" s="108" t="s">
        <v>1</v>
      </c>
    </row>
    <row r="45" spans="1:11" x14ac:dyDescent="0.25">
      <c r="A45" s="105"/>
      <c r="B45" s="105"/>
      <c r="D45" s="103"/>
      <c r="E45" s="5">
        <v>2568</v>
      </c>
      <c r="F45" s="5"/>
      <c r="G45" s="5">
        <v>2567</v>
      </c>
      <c r="H45" s="5"/>
      <c r="I45" s="5">
        <v>2568</v>
      </c>
      <c r="J45" s="5"/>
      <c r="K45" s="5">
        <v>2567</v>
      </c>
    </row>
    <row r="46" spans="1:11" x14ac:dyDescent="0.25">
      <c r="A46" s="4"/>
      <c r="B46" s="4"/>
      <c r="C46" s="104"/>
      <c r="D46" s="40"/>
      <c r="E46" s="40" t="s">
        <v>98</v>
      </c>
      <c r="F46" s="40"/>
      <c r="G46" s="40"/>
      <c r="I46" s="40" t="s">
        <v>98</v>
      </c>
      <c r="J46" s="40"/>
      <c r="K46" s="40"/>
    </row>
    <row r="47" spans="1:11" x14ac:dyDescent="0.25">
      <c r="A47" s="226" t="s">
        <v>130</v>
      </c>
      <c r="B47" s="226"/>
      <c r="C47" s="104"/>
      <c r="D47" s="13"/>
    </row>
    <row r="48" spans="1:11" x14ac:dyDescent="0.25">
      <c r="A48" s="4" t="s">
        <v>131</v>
      </c>
      <c r="B48" s="4"/>
      <c r="C48" s="104"/>
      <c r="D48" s="7"/>
    </row>
    <row r="49" spans="1:11" x14ac:dyDescent="0.25">
      <c r="A49" s="4" t="s">
        <v>23</v>
      </c>
      <c r="B49" s="6"/>
      <c r="C49" s="104"/>
      <c r="D49" s="13"/>
    </row>
    <row r="50" spans="1:11" x14ac:dyDescent="0.25">
      <c r="B50" s="4" t="s">
        <v>99</v>
      </c>
      <c r="C50" s="104"/>
      <c r="D50" s="13"/>
    </row>
    <row r="51" spans="1:11" x14ac:dyDescent="0.25">
      <c r="B51" s="4" t="s">
        <v>196</v>
      </c>
      <c r="C51" s="104"/>
      <c r="D51" s="13"/>
    </row>
    <row r="52" spans="1:11" ht="24" thickBot="1" x14ac:dyDescent="0.3">
      <c r="B52" s="106" t="s">
        <v>109</v>
      </c>
      <c r="C52" s="104"/>
      <c r="D52" s="13"/>
      <c r="E52" s="161">
        <v>657887</v>
      </c>
      <c r="G52" s="161">
        <v>657887</v>
      </c>
      <c r="I52" s="161">
        <v>657887</v>
      </c>
      <c r="K52" s="161">
        <v>657887</v>
      </c>
    </row>
    <row r="53" spans="1:11" ht="24" thickTop="1" x14ac:dyDescent="0.25">
      <c r="A53" s="4"/>
      <c r="B53" s="4" t="s">
        <v>110</v>
      </c>
      <c r="C53" s="104"/>
      <c r="D53" s="13"/>
    </row>
    <row r="54" spans="1:11" x14ac:dyDescent="0.25">
      <c r="A54" s="4"/>
      <c r="B54" s="4" t="s">
        <v>197</v>
      </c>
      <c r="C54" s="104"/>
      <c r="D54" s="13"/>
    </row>
    <row r="55" spans="1:11" x14ac:dyDescent="0.25">
      <c r="A55" s="1"/>
      <c r="B55" s="106" t="s">
        <v>204</v>
      </c>
      <c r="C55" s="104"/>
      <c r="D55" s="13"/>
      <c r="E55" s="2">
        <v>657887</v>
      </c>
      <c r="G55" s="2">
        <v>657887</v>
      </c>
      <c r="I55" s="2">
        <v>657887</v>
      </c>
      <c r="K55" s="2">
        <v>657887</v>
      </c>
    </row>
    <row r="56" spans="1:11" x14ac:dyDescent="0.25">
      <c r="A56" s="1" t="s">
        <v>132</v>
      </c>
      <c r="B56" s="4"/>
      <c r="C56" s="104"/>
      <c r="D56" s="13"/>
      <c r="E56" s="2">
        <v>701461</v>
      </c>
      <c r="G56" s="2">
        <v>701461</v>
      </c>
      <c r="I56" s="2">
        <v>701461</v>
      </c>
      <c r="K56" s="2">
        <v>701461</v>
      </c>
    </row>
    <row r="57" spans="1:11" x14ac:dyDescent="0.25">
      <c r="A57" s="4" t="s">
        <v>24</v>
      </c>
      <c r="B57" s="4"/>
      <c r="C57" s="104"/>
      <c r="D57" s="7"/>
    </row>
    <row r="58" spans="1:11" x14ac:dyDescent="0.25">
      <c r="A58" s="107" t="s">
        <v>25</v>
      </c>
      <c r="B58" s="4" t="s">
        <v>26</v>
      </c>
      <c r="C58" s="104"/>
      <c r="D58" s="7"/>
      <c r="E58" s="2">
        <v>47500</v>
      </c>
      <c r="G58" s="2">
        <v>47500</v>
      </c>
      <c r="I58" s="2">
        <v>47500</v>
      </c>
      <c r="K58" s="2">
        <v>47500</v>
      </c>
    </row>
    <row r="59" spans="1:11" x14ac:dyDescent="0.25">
      <c r="A59" s="16" t="s">
        <v>27</v>
      </c>
      <c r="B59" s="4" t="s">
        <v>28</v>
      </c>
      <c r="C59" s="104"/>
      <c r="D59" s="7"/>
      <c r="E59" s="2">
        <v>83834</v>
      </c>
      <c r="G59" s="2">
        <v>57541</v>
      </c>
      <c r="I59" s="2">
        <v>141595</v>
      </c>
      <c r="K59" s="2">
        <v>120057</v>
      </c>
    </row>
    <row r="60" spans="1:11" x14ac:dyDescent="0.25">
      <c r="A60" s="4" t="s">
        <v>133</v>
      </c>
      <c r="B60" s="1"/>
      <c r="C60" s="104"/>
      <c r="D60" s="7"/>
      <c r="E60" s="162">
        <v>78799</v>
      </c>
      <c r="G60" s="162">
        <v>78799</v>
      </c>
      <c r="I60" s="20">
        <v>0</v>
      </c>
      <c r="K60" s="20">
        <v>0</v>
      </c>
    </row>
    <row r="61" spans="1:11" x14ac:dyDescent="0.25">
      <c r="B61" s="4" t="s">
        <v>135</v>
      </c>
      <c r="C61" s="104"/>
      <c r="D61" s="7"/>
      <c r="E61" s="2">
        <f>SUM(E55:E60)</f>
        <v>1569481</v>
      </c>
      <c r="G61" s="2">
        <f>SUM(G55:G60)</f>
        <v>1543188</v>
      </c>
      <c r="I61" s="2">
        <f>SUM(I55:I60)</f>
        <v>1548443</v>
      </c>
      <c r="K61" s="2">
        <f>SUM(K55:K60)</f>
        <v>1526905</v>
      </c>
    </row>
    <row r="62" spans="1:11" x14ac:dyDescent="0.25">
      <c r="A62" s="4" t="s">
        <v>29</v>
      </c>
      <c r="B62" s="1"/>
      <c r="C62" s="104"/>
      <c r="D62" s="7"/>
      <c r="E62" s="162">
        <v>-7220</v>
      </c>
      <c r="G62" s="162">
        <v>-7155</v>
      </c>
      <c r="I62" s="20">
        <v>0</v>
      </c>
      <c r="K62" s="20">
        <v>0</v>
      </c>
    </row>
    <row r="63" spans="1:11" x14ac:dyDescent="0.25">
      <c r="A63" s="6" t="s">
        <v>134</v>
      </c>
      <c r="C63" s="104"/>
      <c r="D63" s="7"/>
      <c r="E63" s="163">
        <f>SUM(E61:E62)</f>
        <v>1562261</v>
      </c>
      <c r="G63" s="163">
        <f>SUM(G61:G62)</f>
        <v>1536033</v>
      </c>
      <c r="I63" s="163">
        <f>SUM(I61:I62)</f>
        <v>1548443</v>
      </c>
      <c r="K63" s="163">
        <f>SUM(K61:K62)</f>
        <v>1526905</v>
      </c>
    </row>
    <row r="64" spans="1:11" ht="24" thickBot="1" x14ac:dyDescent="0.3">
      <c r="A64" s="6" t="s">
        <v>136</v>
      </c>
      <c r="B64" s="6"/>
      <c r="C64" s="104"/>
      <c r="D64" s="7"/>
      <c r="E64" s="164">
        <f>+E33+E63</f>
        <v>1825000</v>
      </c>
      <c r="G64" s="164">
        <f>+G33+G63</f>
        <v>1798879</v>
      </c>
      <c r="I64" s="164">
        <f>+I33+I63</f>
        <v>1804968</v>
      </c>
      <c r="K64" s="164">
        <f>+K33+K63</f>
        <v>1784249</v>
      </c>
    </row>
    <row r="65" spans="1:13" s="140" customFormat="1" ht="24" thickTop="1" x14ac:dyDescent="0.25">
      <c r="A65" s="107"/>
      <c r="B65" s="107"/>
      <c r="C65" s="107"/>
      <c r="D65" s="107"/>
      <c r="E65" s="165">
        <f>+E64-สินทรัพย์!E35</f>
        <v>0</v>
      </c>
      <c r="F65" s="165"/>
      <c r="G65" s="165"/>
      <c r="H65" s="166"/>
      <c r="I65" s="165">
        <f>I64-สินทรัพย์!I35</f>
        <v>0</v>
      </c>
      <c r="J65" s="165"/>
      <c r="K65" s="165"/>
      <c r="L65" s="159"/>
      <c r="M65" s="159"/>
    </row>
    <row r="66" spans="1:13" x14ac:dyDescent="0.25">
      <c r="A66" s="1"/>
      <c r="B66" s="1"/>
      <c r="C66" s="1"/>
      <c r="D66" s="1"/>
      <c r="L66" s="159"/>
      <c r="M66" s="159"/>
    </row>
    <row r="67" spans="1:13" x14ac:dyDescent="0.25">
      <c r="A67" s="1"/>
      <c r="B67" s="1"/>
      <c r="C67" s="1"/>
      <c r="D67" s="1"/>
    </row>
    <row r="68" spans="1:13" x14ac:dyDescent="0.25">
      <c r="A68" s="1"/>
      <c r="B68" s="1"/>
      <c r="C68" s="1"/>
      <c r="D68" s="1"/>
    </row>
    <row r="69" spans="1:13" x14ac:dyDescent="0.25">
      <c r="A69" s="1"/>
      <c r="B69" s="1"/>
      <c r="C69" s="1"/>
      <c r="D69" s="1"/>
    </row>
    <row r="70" spans="1:13" x14ac:dyDescent="0.25">
      <c r="A70" s="1"/>
      <c r="B70" s="1"/>
      <c r="C70" s="1"/>
      <c r="D70" s="1"/>
    </row>
    <row r="71" spans="1:13" x14ac:dyDescent="0.25">
      <c r="A71" s="1"/>
      <c r="B71" s="1"/>
      <c r="C71" s="1"/>
      <c r="D71" s="1"/>
    </row>
    <row r="72" spans="1:13" x14ac:dyDescent="0.25">
      <c r="A72" s="1" t="s">
        <v>126</v>
      </c>
    </row>
  </sheetData>
  <mergeCells count="14">
    <mergeCell ref="A47:B47"/>
    <mergeCell ref="A11:B11"/>
    <mergeCell ref="A38:K38"/>
    <mergeCell ref="A39:K39"/>
    <mergeCell ref="A40:K40"/>
    <mergeCell ref="E42:G42"/>
    <mergeCell ref="I42:K42"/>
    <mergeCell ref="A37:K37"/>
    <mergeCell ref="A1:K1"/>
    <mergeCell ref="A2:K2"/>
    <mergeCell ref="A3:K3"/>
    <mergeCell ref="A4:K4"/>
    <mergeCell ref="E6:G6"/>
    <mergeCell ref="I6:K6"/>
  </mergeCells>
  <pageMargins left="0.8" right="0.4" top="1" bottom="0.5" header="0.5" footer="0.4"/>
  <pageSetup paperSize="9" scale="85" firstPageNumber="2" orientation="portrait" useFirstPageNumber="1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rgb="FF00B050"/>
  </sheetPr>
  <dimension ref="A1:R85"/>
  <sheetViews>
    <sheetView topLeftCell="A3" zoomScaleNormal="100" zoomScaleSheetLayoutView="100" zoomScalePageLayoutView="110" workbookViewId="0">
      <selection activeCell="E47" sqref="E47"/>
    </sheetView>
  </sheetViews>
  <sheetFormatPr defaultColWidth="9.42578125" defaultRowHeight="23.25" x14ac:dyDescent="0.25"/>
  <cols>
    <col min="1" max="2" width="1.42578125" style="22" customWidth="1"/>
    <col min="3" max="3" width="41.140625" style="22" customWidth="1"/>
    <col min="4" max="4" width="9.28515625" style="38" customWidth="1"/>
    <col min="5" max="5" width="2" style="22" customWidth="1"/>
    <col min="6" max="6" width="11" style="29" customWidth="1"/>
    <col min="7" max="7" width="1.42578125" style="39" customWidth="1"/>
    <col min="8" max="8" width="10.85546875" style="29" customWidth="1"/>
    <col min="9" max="9" width="1.42578125" style="39" customWidth="1"/>
    <col min="10" max="10" width="11.140625" style="29" customWidth="1"/>
    <col min="11" max="11" width="1.42578125" style="39" customWidth="1"/>
    <col min="12" max="12" width="11.5703125" style="29" customWidth="1"/>
    <col min="13" max="13" width="7.42578125" style="22" customWidth="1"/>
    <col min="14" max="15" width="14.42578125" style="54" customWidth="1"/>
    <col min="16" max="16" width="9.42578125" style="22"/>
    <col min="17" max="17" width="13.42578125" style="60" bestFit="1" customWidth="1"/>
    <col min="18" max="18" width="9.42578125" style="60"/>
    <col min="19" max="16384" width="9.42578125" style="22"/>
  </cols>
  <sheetData>
    <row r="1" spans="1:18" s="93" customFormat="1" ht="26.25" x14ac:dyDescent="0.25">
      <c r="A1" s="227" t="s">
        <v>125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92"/>
      <c r="N1" s="66"/>
      <c r="O1" s="66"/>
      <c r="Q1" s="67"/>
      <c r="R1" s="67"/>
    </row>
    <row r="2" spans="1:18" s="93" customFormat="1" ht="26.25" x14ac:dyDescent="0.25">
      <c r="A2" s="227" t="s">
        <v>123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92"/>
      <c r="N2" s="66"/>
      <c r="O2" s="66"/>
      <c r="Q2" s="67"/>
      <c r="R2" s="67"/>
    </row>
    <row r="3" spans="1:18" s="93" customFormat="1" ht="26.25" x14ac:dyDescent="0.25">
      <c r="A3" s="227" t="s">
        <v>190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92"/>
      <c r="N3" s="66"/>
      <c r="O3" s="66"/>
      <c r="Q3" s="67"/>
      <c r="R3" s="67"/>
    </row>
    <row r="4" spans="1:18" s="93" customFormat="1" ht="26.25" x14ac:dyDescent="0.25">
      <c r="A4" s="227" t="s">
        <v>98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92"/>
      <c r="N4" s="66"/>
      <c r="O4" s="66"/>
      <c r="Q4" s="67"/>
      <c r="R4" s="67"/>
    </row>
    <row r="5" spans="1:18" x14ac:dyDescent="0.25">
      <c r="A5" s="228" t="s">
        <v>96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6"/>
    </row>
    <row r="6" spans="1:18" customFormat="1" ht="6.6" customHeight="1" x14ac:dyDescent="0.4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56"/>
      <c r="O6" s="56"/>
      <c r="Q6" s="57"/>
      <c r="R6" s="57"/>
    </row>
    <row r="7" spans="1:18" x14ac:dyDescent="0.25">
      <c r="A7" s="23"/>
      <c r="B7" s="23"/>
      <c r="C7" s="23"/>
      <c r="D7" s="17" t="s">
        <v>2</v>
      </c>
      <c r="E7" s="23"/>
      <c r="F7" s="230" t="s">
        <v>103</v>
      </c>
      <c r="G7" s="230"/>
      <c r="H7" s="230"/>
      <c r="I7" s="19"/>
      <c r="J7" s="230" t="s">
        <v>104</v>
      </c>
      <c r="K7" s="230"/>
      <c r="L7" s="230"/>
      <c r="N7" s="58"/>
      <c r="O7" s="58"/>
    </row>
    <row r="8" spans="1:18" s="1" customFormat="1" x14ac:dyDescent="0.25">
      <c r="A8" s="4"/>
      <c r="B8" s="4"/>
      <c r="C8" s="4"/>
      <c r="D8" s="17"/>
      <c r="E8" s="25"/>
      <c r="F8" s="5">
        <v>2568</v>
      </c>
      <c r="G8" s="3"/>
      <c r="H8" s="5">
        <v>2567</v>
      </c>
      <c r="I8" s="3"/>
      <c r="J8" s="5">
        <v>2568</v>
      </c>
      <c r="K8" s="3"/>
      <c r="L8" s="5">
        <v>2567</v>
      </c>
      <c r="N8" s="58"/>
      <c r="O8" s="58"/>
      <c r="Q8" s="55"/>
      <c r="R8" s="55"/>
    </row>
    <row r="9" spans="1:18" s="1" customFormat="1" x14ac:dyDescent="0.25">
      <c r="A9" s="6" t="s">
        <v>101</v>
      </c>
      <c r="B9" s="4"/>
      <c r="C9" s="4"/>
      <c r="E9" s="6"/>
      <c r="F9" s="51"/>
      <c r="G9" s="51"/>
      <c r="H9" s="51"/>
      <c r="I9" s="51"/>
      <c r="J9" s="51"/>
      <c r="K9" s="51"/>
      <c r="L9" s="51"/>
      <c r="N9" s="58"/>
      <c r="O9" s="58"/>
      <c r="Q9" s="55"/>
      <c r="R9" s="55"/>
    </row>
    <row r="10" spans="1:18" x14ac:dyDescent="0.25">
      <c r="B10" s="26" t="s">
        <v>30</v>
      </c>
      <c r="C10" s="27"/>
      <c r="D10" s="28"/>
      <c r="E10" s="27"/>
      <c r="F10" s="78">
        <v>11840</v>
      </c>
      <c r="G10" s="71"/>
      <c r="H10" s="78">
        <v>5018</v>
      </c>
      <c r="I10" s="71"/>
      <c r="J10" s="78">
        <v>11849</v>
      </c>
      <c r="K10" s="112"/>
      <c r="L10" s="78">
        <v>4321</v>
      </c>
    </row>
    <row r="11" spans="1:18" x14ac:dyDescent="0.25">
      <c r="B11" s="26" t="s">
        <v>31</v>
      </c>
      <c r="C11" s="26"/>
      <c r="D11" s="28"/>
      <c r="E11" s="26"/>
      <c r="F11" s="113">
        <v>160353</v>
      </c>
      <c r="G11" s="71"/>
      <c r="H11" s="113">
        <v>175284</v>
      </c>
      <c r="I11" s="71"/>
      <c r="J11" s="113">
        <v>157838</v>
      </c>
      <c r="K11" s="112"/>
      <c r="L11" s="113">
        <v>173319</v>
      </c>
      <c r="N11" s="59"/>
    </row>
    <row r="12" spans="1:18" x14ac:dyDescent="0.25">
      <c r="C12" s="26" t="s">
        <v>32</v>
      </c>
      <c r="D12" s="28">
        <v>18</v>
      </c>
      <c r="E12" s="27"/>
      <c r="F12" s="113">
        <f>SUM(F10:F11)</f>
        <v>172193</v>
      </c>
      <c r="G12" s="71"/>
      <c r="H12" s="113">
        <f>SUM(H10:H11)</f>
        <v>180302</v>
      </c>
      <c r="I12" s="71"/>
      <c r="J12" s="113">
        <f>SUM(J10:J11)</f>
        <v>169687</v>
      </c>
      <c r="K12" s="71"/>
      <c r="L12" s="113">
        <f>SUM(L10:L11)</f>
        <v>177640</v>
      </c>
    </row>
    <row r="13" spans="1:18" ht="11.25" customHeight="1" x14ac:dyDescent="0.25">
      <c r="C13" s="26"/>
      <c r="D13" s="27"/>
      <c r="E13" s="27"/>
      <c r="F13" s="114"/>
      <c r="G13" s="71"/>
      <c r="H13" s="114"/>
      <c r="I13" s="71"/>
      <c r="J13" s="114"/>
      <c r="K13" s="71"/>
      <c r="L13" s="114"/>
    </row>
    <row r="14" spans="1:18" x14ac:dyDescent="0.25">
      <c r="A14" s="27" t="s">
        <v>137</v>
      </c>
      <c r="B14" s="26"/>
      <c r="C14" s="26"/>
      <c r="D14" s="27"/>
      <c r="E14" s="27"/>
      <c r="F14" s="114"/>
      <c r="G14" s="71"/>
      <c r="H14" s="114"/>
      <c r="I14" s="71"/>
      <c r="J14" s="114"/>
      <c r="K14" s="71"/>
      <c r="L14" s="114"/>
    </row>
    <row r="15" spans="1:18" x14ac:dyDescent="0.25">
      <c r="B15" s="26" t="s">
        <v>138</v>
      </c>
      <c r="C15" s="26"/>
      <c r="D15" s="30"/>
      <c r="E15" s="26"/>
      <c r="F15" s="115">
        <v>-9443</v>
      </c>
      <c r="G15" s="71"/>
      <c r="H15" s="115">
        <v>-3950</v>
      </c>
      <c r="I15" s="71"/>
      <c r="J15" s="115">
        <v>-9450</v>
      </c>
      <c r="K15" s="112"/>
      <c r="L15" s="115">
        <v>-3504</v>
      </c>
      <c r="N15" s="61"/>
      <c r="O15" s="61"/>
      <c r="P15" s="74"/>
      <c r="Q15" s="65"/>
    </row>
    <row r="16" spans="1:18" x14ac:dyDescent="0.25">
      <c r="A16" s="22" t="s">
        <v>177</v>
      </c>
      <c r="B16" s="26" t="s">
        <v>139</v>
      </c>
      <c r="C16" s="26"/>
      <c r="D16" s="30"/>
      <c r="E16" s="26"/>
      <c r="F16" s="115">
        <v>-71913</v>
      </c>
      <c r="G16" s="71"/>
      <c r="H16" s="115">
        <v>-79015</v>
      </c>
      <c r="I16" s="71"/>
      <c r="J16" s="115">
        <v>-76033</v>
      </c>
      <c r="K16" s="112"/>
      <c r="L16" s="115">
        <v>-82538</v>
      </c>
      <c r="N16" s="61"/>
      <c r="O16" s="61"/>
      <c r="P16" s="74"/>
      <c r="Q16" s="65"/>
    </row>
    <row r="17" spans="1:18" x14ac:dyDescent="0.25">
      <c r="B17" s="26"/>
      <c r="C17" s="26" t="s">
        <v>35</v>
      </c>
      <c r="D17" s="28">
        <v>8</v>
      </c>
      <c r="E17" s="27"/>
      <c r="F17" s="116">
        <f>SUM(F15:F16)</f>
        <v>-81356</v>
      </c>
      <c r="G17" s="71"/>
      <c r="H17" s="116">
        <f>SUM(H15:H16)</f>
        <v>-82965</v>
      </c>
      <c r="I17" s="71"/>
      <c r="J17" s="116">
        <f>SUM(J15:J16)</f>
        <v>-85483</v>
      </c>
      <c r="K17" s="71"/>
      <c r="L17" s="116">
        <f>SUM(L15:L16)</f>
        <v>-86042</v>
      </c>
      <c r="N17" s="61"/>
      <c r="O17" s="61"/>
    </row>
    <row r="18" spans="1:18" ht="12" customHeight="1" x14ac:dyDescent="0.25">
      <c r="A18" s="26"/>
      <c r="B18" s="26"/>
      <c r="C18" s="26"/>
      <c r="D18" s="28"/>
      <c r="E18" s="26"/>
      <c r="F18" s="78"/>
      <c r="G18" s="71"/>
      <c r="H18" s="78"/>
      <c r="I18" s="71"/>
      <c r="J18" s="78"/>
      <c r="K18" s="71"/>
      <c r="L18" s="78"/>
    </row>
    <row r="19" spans="1:18" x14ac:dyDescent="0.25">
      <c r="A19" s="27" t="s">
        <v>36</v>
      </c>
      <c r="B19" s="27"/>
      <c r="C19" s="27"/>
      <c r="D19" s="24"/>
      <c r="E19" s="27"/>
      <c r="F19" s="78">
        <f>+F12+F17</f>
        <v>90837</v>
      </c>
      <c r="G19" s="71"/>
      <c r="H19" s="78">
        <f>+H12+H17</f>
        <v>97337</v>
      </c>
      <c r="I19" s="71"/>
      <c r="J19" s="78">
        <f>+J12+J17</f>
        <v>84204</v>
      </c>
      <c r="K19" s="71"/>
      <c r="L19" s="78">
        <f>+L12+L17</f>
        <v>91598</v>
      </c>
    </row>
    <row r="20" spans="1:18" x14ac:dyDescent="0.25">
      <c r="B20" s="26" t="s">
        <v>37</v>
      </c>
      <c r="C20" s="26"/>
      <c r="D20" s="28"/>
      <c r="E20" s="26"/>
      <c r="F20" s="78">
        <v>5061</v>
      </c>
      <c r="G20" s="71"/>
      <c r="H20" s="78">
        <v>4197</v>
      </c>
      <c r="I20" s="71"/>
      <c r="J20" s="78">
        <v>5425</v>
      </c>
      <c r="K20" s="112"/>
      <c r="L20" s="78">
        <v>4572</v>
      </c>
      <c r="N20" s="59"/>
    </row>
    <row r="21" spans="1:18" x14ac:dyDescent="0.25">
      <c r="B21" s="26" t="s">
        <v>38</v>
      </c>
      <c r="C21" s="26"/>
      <c r="D21" s="28"/>
      <c r="E21" s="26"/>
      <c r="F21" s="115">
        <v>-12173</v>
      </c>
      <c r="G21" s="71"/>
      <c r="H21" s="115">
        <v>-14044</v>
      </c>
      <c r="I21" s="71"/>
      <c r="J21" s="115">
        <v>-12073</v>
      </c>
      <c r="K21" s="112"/>
      <c r="L21" s="115">
        <v>-13950</v>
      </c>
      <c r="N21" s="61"/>
      <c r="O21" s="61"/>
    </row>
    <row r="22" spans="1:18" x14ac:dyDescent="0.25">
      <c r="B22" s="26" t="s">
        <v>39</v>
      </c>
      <c r="C22" s="26"/>
      <c r="D22" s="28"/>
      <c r="E22" s="26"/>
      <c r="F22" s="115">
        <v>-49393</v>
      </c>
      <c r="G22" s="71"/>
      <c r="H22" s="115">
        <v>-50141</v>
      </c>
      <c r="I22" s="71"/>
      <c r="J22" s="115">
        <v>-49131</v>
      </c>
      <c r="K22" s="112"/>
      <c r="L22" s="115">
        <v>-49664</v>
      </c>
      <c r="N22" s="61"/>
      <c r="O22" s="61"/>
    </row>
    <row r="23" spans="1:18" x14ac:dyDescent="0.25">
      <c r="B23" s="26" t="s">
        <v>40</v>
      </c>
      <c r="D23" s="28"/>
      <c r="E23" s="28"/>
      <c r="F23" s="117">
        <v>-1072</v>
      </c>
      <c r="G23" s="71"/>
      <c r="H23" s="117">
        <v>-1038</v>
      </c>
      <c r="I23" s="71"/>
      <c r="J23" s="117">
        <v>-1072</v>
      </c>
      <c r="K23" s="112"/>
      <c r="L23" s="117">
        <v>-1038</v>
      </c>
      <c r="N23" s="61"/>
      <c r="O23" s="61"/>
    </row>
    <row r="24" spans="1:18" x14ac:dyDescent="0.25">
      <c r="A24" s="27" t="s">
        <v>140</v>
      </c>
      <c r="B24" s="27"/>
      <c r="C24" s="27"/>
      <c r="D24" s="24"/>
      <c r="E24" s="27"/>
      <c r="F24" s="78">
        <f>SUM(F19:F23)</f>
        <v>33260</v>
      </c>
      <c r="G24" s="71"/>
      <c r="H24" s="78">
        <f>SUM(H19:H23)</f>
        <v>36311</v>
      </c>
      <c r="I24" s="71"/>
      <c r="J24" s="78">
        <f>SUM(J19:J23)</f>
        <v>27353</v>
      </c>
      <c r="K24" s="71"/>
      <c r="L24" s="78">
        <f>SUM(L19:L23)</f>
        <v>31518</v>
      </c>
    </row>
    <row r="25" spans="1:18" x14ac:dyDescent="0.25">
      <c r="B25" s="26" t="s">
        <v>42</v>
      </c>
      <c r="C25" s="27"/>
      <c r="D25" s="28"/>
      <c r="E25" s="28"/>
      <c r="F25" s="117">
        <v>-7032</v>
      </c>
      <c r="G25" s="71"/>
      <c r="H25" s="117">
        <v>-8339</v>
      </c>
      <c r="I25" s="71"/>
      <c r="J25" s="117">
        <v>-5815</v>
      </c>
      <c r="K25" s="112"/>
      <c r="L25" s="117">
        <v>-7183</v>
      </c>
      <c r="N25" s="61"/>
      <c r="O25" s="61"/>
      <c r="P25" s="62"/>
    </row>
    <row r="26" spans="1:18" x14ac:dyDescent="0.25">
      <c r="A26" s="27" t="s">
        <v>43</v>
      </c>
      <c r="B26" s="27"/>
      <c r="C26" s="27"/>
      <c r="D26" s="24"/>
      <c r="E26" s="27"/>
      <c r="F26" s="113">
        <f>SUM(F24:F25)</f>
        <v>26228</v>
      </c>
      <c r="G26" s="71"/>
      <c r="H26" s="113">
        <f>SUM(H24:H25)</f>
        <v>27972</v>
      </c>
      <c r="I26" s="71"/>
      <c r="J26" s="113">
        <f>SUM(J24:J25)</f>
        <v>21538</v>
      </c>
      <c r="K26" s="71"/>
      <c r="L26" s="113">
        <f>SUM(L24:L25)</f>
        <v>24335</v>
      </c>
      <c r="P26" s="54"/>
      <c r="R26" s="54"/>
    </row>
    <row r="27" spans="1:18" ht="12" customHeight="1" x14ac:dyDescent="0.25">
      <c r="A27" s="26"/>
      <c r="B27" s="26"/>
      <c r="C27" s="26"/>
      <c r="D27" s="28"/>
      <c r="E27" s="26"/>
      <c r="F27" s="78"/>
      <c r="G27" s="71"/>
      <c r="H27" s="78"/>
      <c r="I27" s="71"/>
      <c r="J27" s="78"/>
      <c r="K27" s="71"/>
      <c r="L27" s="78"/>
    </row>
    <row r="28" spans="1:18" s="132" customFormat="1" ht="22.9" customHeight="1" x14ac:dyDescent="0.25">
      <c r="A28" s="151" t="s">
        <v>51</v>
      </c>
      <c r="B28" s="151"/>
      <c r="C28" s="151"/>
      <c r="D28" s="152"/>
      <c r="E28" s="151"/>
      <c r="F28" s="143"/>
      <c r="G28" s="131"/>
      <c r="H28" s="143"/>
      <c r="I28" s="131"/>
      <c r="J28" s="143"/>
      <c r="K28" s="131"/>
      <c r="L28" s="143"/>
      <c r="N28" s="133"/>
      <c r="O28" s="133"/>
      <c r="Q28" s="134"/>
      <c r="R28" s="134"/>
    </row>
    <row r="29" spans="1:18" ht="22.9" customHeight="1" x14ac:dyDescent="0.25">
      <c r="A29" s="26" t="s">
        <v>182</v>
      </c>
      <c r="B29" s="26"/>
      <c r="C29" s="26"/>
      <c r="D29" s="28"/>
      <c r="E29" s="26"/>
      <c r="F29" s="142"/>
      <c r="G29" s="71"/>
      <c r="H29" s="142"/>
      <c r="I29" s="71"/>
      <c r="J29" s="78"/>
      <c r="K29" s="71"/>
      <c r="L29" s="78"/>
    </row>
    <row r="30" spans="1:18" ht="22.9" customHeight="1" x14ac:dyDescent="0.25">
      <c r="A30" s="26"/>
      <c r="B30" s="26" t="s">
        <v>183</v>
      </c>
      <c r="C30" s="26"/>
      <c r="D30" s="28"/>
      <c r="E30" s="26"/>
      <c r="F30" s="141"/>
      <c r="G30" s="71"/>
      <c r="H30" s="141"/>
      <c r="I30" s="71"/>
      <c r="J30" s="78"/>
      <c r="K30" s="71"/>
      <c r="L30" s="78"/>
    </row>
    <row r="31" spans="1:18" ht="22.9" customHeight="1" x14ac:dyDescent="0.25">
      <c r="A31" s="26"/>
      <c r="B31" s="153" t="s">
        <v>188</v>
      </c>
      <c r="C31" s="26"/>
      <c r="D31" s="28"/>
      <c r="E31" s="26"/>
      <c r="F31" s="78"/>
      <c r="G31" s="71"/>
      <c r="H31" s="78"/>
      <c r="I31" s="71"/>
      <c r="J31" s="78"/>
      <c r="K31" s="71"/>
      <c r="L31" s="78"/>
    </row>
    <row r="32" spans="1:18" ht="22.9" customHeight="1" x14ac:dyDescent="0.25">
      <c r="A32" s="26"/>
      <c r="B32" s="26"/>
      <c r="C32" s="26" t="s">
        <v>205</v>
      </c>
      <c r="D32" s="28"/>
      <c r="E32" s="26"/>
      <c r="F32" s="78">
        <v>0</v>
      </c>
      <c r="G32" s="71"/>
      <c r="H32" s="78">
        <v>814</v>
      </c>
      <c r="I32" s="71"/>
      <c r="J32" s="112">
        <v>0</v>
      </c>
      <c r="K32" s="71"/>
      <c r="L32" s="78">
        <v>519</v>
      </c>
    </row>
    <row r="33" spans="1:18" x14ac:dyDescent="0.25">
      <c r="A33" s="26"/>
      <c r="B33" s="153" t="s">
        <v>185</v>
      </c>
      <c r="C33" s="26"/>
      <c r="D33" s="28"/>
      <c r="E33" s="26"/>
      <c r="F33" s="78"/>
      <c r="G33" s="71"/>
      <c r="H33" s="78"/>
      <c r="I33" s="71"/>
      <c r="J33" s="112"/>
      <c r="K33" s="71"/>
      <c r="L33" s="78"/>
    </row>
    <row r="34" spans="1:18" x14ac:dyDescent="0.25">
      <c r="A34" s="26"/>
      <c r="B34" s="26"/>
      <c r="C34" s="26" t="s">
        <v>206</v>
      </c>
      <c r="D34" s="28"/>
      <c r="E34" s="26"/>
      <c r="F34" s="113">
        <v>0</v>
      </c>
      <c r="G34" s="71"/>
      <c r="H34" s="113">
        <v>-125</v>
      </c>
      <c r="I34" s="71"/>
      <c r="J34" s="155">
        <v>0</v>
      </c>
      <c r="K34" s="71"/>
      <c r="L34" s="113">
        <v>-104</v>
      </c>
    </row>
    <row r="35" spans="1:18" s="132" customFormat="1" ht="22.9" customHeight="1" x14ac:dyDescent="0.25">
      <c r="A35" s="151" t="s">
        <v>186</v>
      </c>
      <c r="B35" s="151"/>
      <c r="C35" s="151"/>
      <c r="D35" s="152"/>
      <c r="E35" s="151"/>
      <c r="F35" s="78">
        <f>+F32+F34</f>
        <v>0</v>
      </c>
      <c r="G35" s="71"/>
      <c r="H35" s="78">
        <f>+H32+H34</f>
        <v>689</v>
      </c>
      <c r="I35" s="78"/>
      <c r="J35" s="78">
        <f>+J32+J34</f>
        <v>0</v>
      </c>
      <c r="K35" s="71"/>
      <c r="L35" s="78">
        <f>+L32+L34</f>
        <v>415</v>
      </c>
      <c r="N35" s="133"/>
      <c r="O35" s="133"/>
      <c r="Q35" s="134"/>
      <c r="R35" s="134"/>
    </row>
    <row r="36" spans="1:18" s="132" customFormat="1" ht="22.9" customHeight="1" thickBot="1" x14ac:dyDescent="0.3">
      <c r="A36" s="151" t="s">
        <v>44</v>
      </c>
      <c r="B36" s="151"/>
      <c r="C36" s="151"/>
      <c r="D36" s="152"/>
      <c r="E36" s="151"/>
      <c r="F36" s="129">
        <f>+F26+F35</f>
        <v>26228</v>
      </c>
      <c r="G36" s="71"/>
      <c r="H36" s="129">
        <f>+H26+H35</f>
        <v>28661</v>
      </c>
      <c r="I36" s="71"/>
      <c r="J36" s="129">
        <f>+J26+J35</f>
        <v>21538</v>
      </c>
      <c r="K36" s="71"/>
      <c r="L36" s="129">
        <f>+L26+L35</f>
        <v>24750</v>
      </c>
      <c r="N36" s="133"/>
      <c r="O36" s="133"/>
      <c r="Q36" s="134"/>
      <c r="R36" s="134"/>
    </row>
    <row r="37" spans="1:18" ht="20.25" customHeight="1" thickTop="1" x14ac:dyDescent="0.25">
      <c r="A37" s="26"/>
      <c r="B37" s="26"/>
      <c r="C37" s="26"/>
      <c r="D37" s="28"/>
      <c r="E37" s="26"/>
      <c r="F37" s="78"/>
      <c r="G37" s="71"/>
      <c r="H37" s="78"/>
      <c r="I37" s="71"/>
      <c r="J37" s="78"/>
      <c r="K37" s="71"/>
      <c r="L37" s="78"/>
    </row>
    <row r="38" spans="1:18" ht="24" customHeight="1" x14ac:dyDescent="0.25">
      <c r="A38" s="26"/>
      <c r="B38" s="26"/>
      <c r="C38" s="26"/>
      <c r="D38" s="28"/>
      <c r="E38" s="26"/>
      <c r="F38" s="78"/>
      <c r="G38" s="71"/>
      <c r="H38" s="78"/>
      <c r="I38" s="71"/>
      <c r="J38" s="78"/>
      <c r="K38" s="71"/>
      <c r="L38" s="78"/>
    </row>
    <row r="39" spans="1:18" s="93" customFormat="1" ht="26.25" x14ac:dyDescent="0.25">
      <c r="A39" s="227" t="s">
        <v>125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92"/>
      <c r="N39" s="66"/>
      <c r="O39" s="66"/>
      <c r="Q39" s="67"/>
      <c r="R39" s="67"/>
    </row>
    <row r="40" spans="1:18" s="93" customFormat="1" ht="26.25" x14ac:dyDescent="0.25">
      <c r="A40" s="227" t="s">
        <v>172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92"/>
      <c r="N40" s="66"/>
      <c r="O40" s="66"/>
      <c r="Q40" s="67"/>
      <c r="R40" s="67"/>
    </row>
    <row r="41" spans="1:18" s="93" customFormat="1" ht="26.25" x14ac:dyDescent="0.25">
      <c r="A41" s="227" t="s">
        <v>190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92"/>
      <c r="N41" s="66"/>
      <c r="O41" s="66"/>
      <c r="Q41" s="67"/>
      <c r="R41" s="67"/>
    </row>
    <row r="42" spans="1:18" s="93" customFormat="1" ht="26.25" x14ac:dyDescent="0.25">
      <c r="A42" s="227" t="s">
        <v>98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92"/>
      <c r="N42" s="66"/>
      <c r="O42" s="66"/>
      <c r="Q42" s="67"/>
      <c r="R42" s="67"/>
    </row>
    <row r="43" spans="1:18" x14ac:dyDescent="0.25">
      <c r="A43" s="228" t="s">
        <v>96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6"/>
    </row>
    <row r="44" spans="1:18" customFormat="1" ht="6.6" customHeight="1" x14ac:dyDescent="0.4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56"/>
      <c r="O44" s="56"/>
      <c r="Q44" s="57"/>
      <c r="R44" s="57"/>
    </row>
    <row r="45" spans="1:18" x14ac:dyDescent="0.25">
      <c r="A45" s="23"/>
      <c r="B45" s="23"/>
      <c r="C45" s="23"/>
      <c r="D45" s="17" t="s">
        <v>2</v>
      </c>
      <c r="E45" s="23"/>
      <c r="F45" s="230" t="s">
        <v>103</v>
      </c>
      <c r="G45" s="230"/>
      <c r="H45" s="230"/>
      <c r="I45" s="19"/>
      <c r="J45" s="230" t="s">
        <v>104</v>
      </c>
      <c r="K45" s="230"/>
      <c r="L45" s="230"/>
      <c r="N45" s="58"/>
      <c r="O45" s="58"/>
    </row>
    <row r="46" spans="1:18" s="1" customFormat="1" x14ac:dyDescent="0.25">
      <c r="A46" s="4"/>
      <c r="B46" s="4"/>
      <c r="C46" s="4"/>
      <c r="D46" s="17"/>
      <c r="E46" s="25"/>
      <c r="F46" s="5">
        <v>2568</v>
      </c>
      <c r="G46" s="3"/>
      <c r="H46" s="5">
        <v>2567</v>
      </c>
      <c r="I46" s="3"/>
      <c r="J46" s="5">
        <v>2568</v>
      </c>
      <c r="K46" s="3"/>
      <c r="L46" s="5">
        <v>2567</v>
      </c>
      <c r="N46" s="58"/>
      <c r="O46" s="58"/>
      <c r="Q46" s="55"/>
      <c r="R46" s="55"/>
    </row>
    <row r="47" spans="1:18" x14ac:dyDescent="0.25">
      <c r="A47" s="27" t="s">
        <v>173</v>
      </c>
      <c r="B47" s="27"/>
      <c r="C47" s="27"/>
      <c r="D47" s="24"/>
      <c r="E47" s="27"/>
      <c r="F47" s="118"/>
      <c r="G47" s="119"/>
      <c r="H47" s="118"/>
      <c r="I47" s="119"/>
      <c r="J47" s="118"/>
      <c r="K47" s="119"/>
      <c r="L47" s="118"/>
      <c r="N47" s="58"/>
      <c r="O47" s="58"/>
    </row>
    <row r="48" spans="1:18" x14ac:dyDescent="0.5">
      <c r="A48" s="26"/>
      <c r="B48" s="26" t="s">
        <v>141</v>
      </c>
      <c r="C48" s="154"/>
      <c r="D48" s="24"/>
      <c r="E48" s="27"/>
      <c r="F48" s="120">
        <f>F50-F49</f>
        <v>26293</v>
      </c>
      <c r="G48" s="119"/>
      <c r="H48" s="120">
        <f>H50-H49</f>
        <v>28086</v>
      </c>
      <c r="I48" s="119"/>
      <c r="J48" s="120">
        <f>J50-J49</f>
        <v>21538</v>
      </c>
      <c r="K48" s="121"/>
      <c r="L48" s="120">
        <f>L50-L49</f>
        <v>24335</v>
      </c>
    </row>
    <row r="49" spans="1:14" x14ac:dyDescent="0.25">
      <c r="A49" s="26"/>
      <c r="B49" s="26" t="s">
        <v>142</v>
      </c>
      <c r="C49" s="27"/>
      <c r="D49" s="24"/>
      <c r="E49" s="27"/>
      <c r="F49" s="117">
        <v>-65</v>
      </c>
      <c r="G49" s="119"/>
      <c r="H49" s="117">
        <v>-114</v>
      </c>
      <c r="I49" s="119"/>
      <c r="J49" s="122">
        <v>0</v>
      </c>
      <c r="K49" s="119"/>
      <c r="L49" s="122">
        <v>0</v>
      </c>
      <c r="N49" s="63"/>
    </row>
    <row r="50" spans="1:14" ht="24" thickBot="1" x14ac:dyDescent="0.55000000000000004">
      <c r="A50" s="94" t="s">
        <v>43</v>
      </c>
      <c r="B50" s="27"/>
      <c r="C50" s="27"/>
      <c r="D50" s="24"/>
      <c r="E50" s="27"/>
      <c r="F50" s="123">
        <f>F26</f>
        <v>26228</v>
      </c>
      <c r="G50" s="119"/>
      <c r="H50" s="123">
        <f>H26</f>
        <v>27972</v>
      </c>
      <c r="I50" s="119"/>
      <c r="J50" s="123">
        <f>J26</f>
        <v>21538</v>
      </c>
      <c r="K50" s="119"/>
      <c r="L50" s="123">
        <f>L26</f>
        <v>24335</v>
      </c>
    </row>
    <row r="51" spans="1:14" ht="13.9" customHeight="1" thickTop="1" x14ac:dyDescent="0.25">
      <c r="A51" s="26"/>
      <c r="B51" s="27"/>
      <c r="C51" s="27"/>
      <c r="D51" s="24"/>
      <c r="E51" s="27"/>
      <c r="F51" s="118"/>
      <c r="G51" s="119"/>
      <c r="H51" s="118"/>
      <c r="I51" s="119"/>
      <c r="J51" s="118"/>
      <c r="K51" s="119"/>
      <c r="L51" s="118"/>
    </row>
    <row r="52" spans="1:14" x14ac:dyDescent="0.25">
      <c r="A52" s="27" t="s">
        <v>174</v>
      </c>
      <c r="B52" s="27"/>
      <c r="C52" s="27"/>
      <c r="D52" s="24"/>
      <c r="E52" s="27"/>
      <c r="F52" s="118"/>
      <c r="G52" s="119"/>
      <c r="H52" s="118"/>
      <c r="I52" s="119"/>
      <c r="J52" s="118"/>
      <c r="K52" s="119"/>
      <c r="L52" s="118"/>
    </row>
    <row r="53" spans="1:14" x14ac:dyDescent="0.25">
      <c r="A53" s="26"/>
      <c r="B53" s="26" t="s">
        <v>141</v>
      </c>
      <c r="C53" s="27"/>
      <c r="D53" s="24"/>
      <c r="E53" s="27"/>
      <c r="F53" s="120">
        <f>F55-F54</f>
        <v>26293</v>
      </c>
      <c r="G53" s="119"/>
      <c r="H53" s="120">
        <f>H55-H54</f>
        <v>28775</v>
      </c>
      <c r="I53" s="119"/>
      <c r="J53" s="120">
        <f>J55-J54</f>
        <v>21538</v>
      </c>
      <c r="K53" s="121"/>
      <c r="L53" s="120">
        <f>L55-L54</f>
        <v>24750</v>
      </c>
    </row>
    <row r="54" spans="1:14" x14ac:dyDescent="0.25">
      <c r="A54" s="26"/>
      <c r="B54" s="26" t="s">
        <v>142</v>
      </c>
      <c r="C54" s="27"/>
      <c r="D54" s="24"/>
      <c r="E54" s="27"/>
      <c r="F54" s="117">
        <f>F49</f>
        <v>-65</v>
      </c>
      <c r="G54" s="119"/>
      <c r="H54" s="117">
        <v>-114</v>
      </c>
      <c r="I54" s="119"/>
      <c r="J54" s="117">
        <v>0</v>
      </c>
      <c r="K54" s="119"/>
      <c r="L54" s="122">
        <v>0</v>
      </c>
      <c r="M54" s="38"/>
      <c r="N54" s="63"/>
    </row>
    <row r="55" spans="1:14" ht="24" thickBot="1" x14ac:dyDescent="0.55000000000000004">
      <c r="A55" s="94" t="s">
        <v>44</v>
      </c>
      <c r="B55" s="27"/>
      <c r="C55" s="27"/>
      <c r="D55" s="24"/>
      <c r="E55" s="27"/>
      <c r="F55" s="123">
        <f>+F36</f>
        <v>26228</v>
      </c>
      <c r="G55" s="119"/>
      <c r="H55" s="123">
        <f>+H36</f>
        <v>28661</v>
      </c>
      <c r="I55" s="119"/>
      <c r="J55" s="123">
        <f>+J36</f>
        <v>21538</v>
      </c>
      <c r="K55" s="119"/>
      <c r="L55" s="123">
        <f>+L36</f>
        <v>24750</v>
      </c>
    </row>
    <row r="56" spans="1:14" ht="13.9" customHeight="1" thickTop="1" x14ac:dyDescent="0.25">
      <c r="A56" s="27"/>
      <c r="B56" s="27"/>
      <c r="C56" s="27"/>
      <c r="D56" s="24"/>
      <c r="E56" s="27"/>
      <c r="F56" s="118"/>
      <c r="G56" s="119"/>
      <c r="H56" s="118"/>
      <c r="I56" s="119"/>
      <c r="J56" s="118"/>
      <c r="K56" s="119"/>
      <c r="L56" s="118"/>
    </row>
    <row r="57" spans="1:14" x14ac:dyDescent="0.25">
      <c r="A57" s="27" t="s">
        <v>49</v>
      </c>
      <c r="B57" s="27"/>
      <c r="C57" s="27"/>
      <c r="D57" s="28"/>
      <c r="E57" s="27"/>
      <c r="F57" s="118"/>
      <c r="G57" s="119"/>
      <c r="H57" s="118"/>
      <c r="I57" s="119"/>
      <c r="J57" s="118"/>
      <c r="K57" s="119"/>
      <c r="L57" s="118"/>
    </row>
    <row r="58" spans="1:14" ht="24" thickBot="1" x14ac:dyDescent="0.3">
      <c r="B58" s="26" t="s">
        <v>50</v>
      </c>
      <c r="C58" s="26"/>
      <c r="D58" s="28">
        <v>17</v>
      </c>
      <c r="E58" s="27"/>
      <c r="F58" s="135">
        <v>0.02</v>
      </c>
      <c r="G58" s="136"/>
      <c r="H58" s="135">
        <v>0.02</v>
      </c>
      <c r="I58" s="137"/>
      <c r="J58" s="135">
        <v>0.02</v>
      </c>
      <c r="K58" s="138"/>
      <c r="L58" s="135">
        <v>0.02</v>
      </c>
    </row>
    <row r="59" spans="1:14" ht="24" thickTop="1" x14ac:dyDescent="0.25">
      <c r="B59" s="26"/>
      <c r="C59" s="26"/>
      <c r="D59" s="28"/>
      <c r="E59" s="27"/>
      <c r="F59" s="124"/>
      <c r="G59" s="119"/>
      <c r="H59" s="78"/>
      <c r="I59" s="71"/>
      <c r="J59" s="124"/>
      <c r="K59" s="112"/>
      <c r="L59" s="124"/>
    </row>
    <row r="60" spans="1:14" x14ac:dyDescent="0.25">
      <c r="B60" s="26"/>
      <c r="C60" s="26"/>
      <c r="D60" s="28"/>
      <c r="E60" s="27"/>
      <c r="F60" s="73"/>
      <c r="G60" s="100"/>
      <c r="H60" s="73"/>
      <c r="I60" s="69"/>
      <c r="J60" s="73"/>
      <c r="K60" s="70"/>
      <c r="L60" s="73"/>
    </row>
    <row r="61" spans="1:14" x14ac:dyDescent="0.25">
      <c r="B61" s="26"/>
      <c r="C61" s="26"/>
      <c r="D61" s="28"/>
      <c r="E61" s="27"/>
      <c r="F61" s="73"/>
      <c r="G61" s="100"/>
      <c r="H61" s="73"/>
      <c r="I61" s="69"/>
      <c r="J61" s="73"/>
      <c r="K61" s="70"/>
      <c r="L61" s="73"/>
    </row>
    <row r="62" spans="1:14" x14ac:dyDescent="0.25">
      <c r="B62" s="26"/>
      <c r="C62" s="26"/>
      <c r="D62" s="28"/>
      <c r="E62" s="27"/>
      <c r="F62" s="73"/>
      <c r="G62" s="100"/>
      <c r="H62" s="73"/>
      <c r="I62" s="69"/>
      <c r="J62" s="73"/>
      <c r="K62" s="70"/>
      <c r="L62" s="73"/>
    </row>
    <row r="63" spans="1:14" x14ac:dyDescent="0.25">
      <c r="B63" s="26"/>
      <c r="C63" s="26"/>
      <c r="D63" s="28"/>
      <c r="E63" s="27"/>
      <c r="F63" s="73"/>
      <c r="G63" s="100"/>
      <c r="H63" s="73"/>
      <c r="I63" s="69"/>
      <c r="J63" s="73"/>
      <c r="K63" s="70"/>
      <c r="L63" s="73"/>
    </row>
    <row r="64" spans="1:14" x14ac:dyDescent="0.25">
      <c r="B64" s="26"/>
      <c r="C64" s="26"/>
      <c r="D64" s="28"/>
      <c r="E64" s="27"/>
      <c r="F64" s="73"/>
      <c r="G64" s="100"/>
      <c r="H64" s="73"/>
      <c r="I64" s="69"/>
      <c r="J64" s="73"/>
      <c r="K64" s="70"/>
      <c r="L64" s="73"/>
    </row>
    <row r="65" spans="1:18" x14ac:dyDescent="0.25">
      <c r="B65" s="26"/>
      <c r="C65" s="26"/>
      <c r="D65" s="28"/>
      <c r="E65" s="27"/>
      <c r="F65" s="73"/>
      <c r="G65" s="100"/>
      <c r="H65" s="73"/>
      <c r="I65" s="69"/>
      <c r="J65" s="73"/>
      <c r="K65" s="70"/>
      <c r="L65" s="73"/>
    </row>
    <row r="66" spans="1:18" x14ac:dyDescent="0.25">
      <c r="B66" s="26"/>
      <c r="C66" s="26"/>
      <c r="D66" s="28"/>
      <c r="E66" s="27"/>
      <c r="F66" s="73"/>
      <c r="G66" s="100"/>
      <c r="H66" s="73"/>
      <c r="I66" s="69"/>
      <c r="J66" s="73"/>
      <c r="K66" s="70"/>
      <c r="L66" s="73"/>
    </row>
    <row r="67" spans="1:18" x14ac:dyDescent="0.25">
      <c r="B67" s="26"/>
      <c r="C67" s="26"/>
      <c r="D67" s="28"/>
      <c r="E67" s="27"/>
      <c r="F67" s="73"/>
      <c r="G67" s="100"/>
      <c r="H67" s="73"/>
      <c r="I67" s="69"/>
      <c r="J67" s="73"/>
      <c r="K67" s="70"/>
      <c r="L67" s="73"/>
    </row>
    <row r="68" spans="1:18" x14ac:dyDescent="0.25">
      <c r="B68" s="26"/>
      <c r="C68" s="26"/>
      <c r="D68" s="28"/>
      <c r="E68" s="27"/>
      <c r="F68" s="73"/>
      <c r="G68" s="100"/>
      <c r="H68" s="73"/>
      <c r="I68" s="69"/>
      <c r="J68" s="73"/>
      <c r="K68" s="70"/>
      <c r="L68" s="73"/>
    </row>
    <row r="69" spans="1:18" x14ac:dyDescent="0.25">
      <c r="B69" s="26"/>
      <c r="C69" s="26"/>
      <c r="D69" s="28"/>
      <c r="E69" s="27"/>
      <c r="F69" s="73"/>
      <c r="G69" s="100"/>
      <c r="H69" s="73"/>
      <c r="I69" s="69"/>
      <c r="J69" s="73"/>
      <c r="K69" s="70"/>
      <c r="L69" s="73"/>
    </row>
    <row r="70" spans="1:18" x14ac:dyDescent="0.25">
      <c r="B70" s="26"/>
      <c r="C70" s="26"/>
      <c r="D70" s="28"/>
      <c r="E70" s="27"/>
      <c r="F70" s="73"/>
      <c r="G70" s="100"/>
      <c r="H70" s="73"/>
      <c r="I70" s="69"/>
      <c r="J70" s="73"/>
      <c r="K70" s="70"/>
      <c r="L70" s="73"/>
    </row>
    <row r="71" spans="1:18" x14ac:dyDescent="0.25">
      <c r="B71" s="26"/>
      <c r="C71" s="26"/>
      <c r="D71" s="28"/>
      <c r="E71" s="27"/>
      <c r="F71" s="73"/>
      <c r="G71" s="100"/>
      <c r="H71" s="73"/>
      <c r="I71" s="69"/>
      <c r="J71" s="73"/>
      <c r="K71" s="70"/>
      <c r="L71" s="73"/>
    </row>
    <row r="72" spans="1:18" x14ac:dyDescent="0.25">
      <c r="B72" s="26"/>
      <c r="C72" s="26"/>
      <c r="D72" s="28"/>
      <c r="E72" s="27"/>
      <c r="F72" s="73"/>
      <c r="G72" s="100"/>
      <c r="H72" s="73"/>
      <c r="I72" s="69"/>
      <c r="J72" s="73"/>
      <c r="K72" s="70"/>
      <c r="L72" s="73"/>
    </row>
    <row r="73" spans="1:18" x14ac:dyDescent="0.25">
      <c r="B73" s="26"/>
      <c r="C73" s="26"/>
      <c r="D73" s="28"/>
      <c r="E73" s="27"/>
      <c r="F73" s="73"/>
      <c r="G73" s="100"/>
      <c r="H73" s="73"/>
      <c r="I73" s="69"/>
      <c r="J73" s="73"/>
      <c r="K73" s="70"/>
      <c r="L73" s="73"/>
    </row>
    <row r="74" spans="1:18" x14ac:dyDescent="0.25">
      <c r="B74" s="26"/>
      <c r="C74" s="26"/>
      <c r="D74" s="28"/>
      <c r="E74" s="27"/>
      <c r="F74" s="73"/>
      <c r="G74" s="100"/>
      <c r="H74" s="73"/>
      <c r="I74" s="69"/>
      <c r="J74" s="73"/>
      <c r="K74" s="70"/>
      <c r="L74" s="73"/>
    </row>
    <row r="75" spans="1:18" s="98" customFormat="1" x14ac:dyDescent="0.25">
      <c r="A75" s="1" t="s">
        <v>126</v>
      </c>
      <c r="B75" s="95"/>
      <c r="C75" s="95"/>
      <c r="D75" s="96"/>
      <c r="E75" s="97"/>
      <c r="F75" s="12"/>
      <c r="G75" s="13"/>
      <c r="H75" s="12"/>
      <c r="I75" s="13"/>
      <c r="J75" s="12"/>
      <c r="K75" s="7"/>
      <c r="L75" s="12"/>
      <c r="N75" s="54"/>
      <c r="O75" s="54"/>
      <c r="Q75" s="64"/>
      <c r="R75" s="64"/>
    </row>
    <row r="85" spans="1:1" x14ac:dyDescent="0.25">
      <c r="A85" s="21"/>
    </row>
  </sheetData>
  <mergeCells count="14">
    <mergeCell ref="F45:H45"/>
    <mergeCell ref="J45:L45"/>
    <mergeCell ref="A40:L40"/>
    <mergeCell ref="A41:L41"/>
    <mergeCell ref="A42:L42"/>
    <mergeCell ref="A43:L43"/>
    <mergeCell ref="A39:L39"/>
    <mergeCell ref="F7:H7"/>
    <mergeCell ref="J7:L7"/>
    <mergeCell ref="A1:L1"/>
    <mergeCell ref="A2:L2"/>
    <mergeCell ref="A4:L4"/>
    <mergeCell ref="A5:L5"/>
    <mergeCell ref="A3:L3"/>
  </mergeCells>
  <pageMargins left="0.8" right="0.4" top="1" bottom="0.5" header="0.5" footer="0.4"/>
  <pageSetup paperSize="9" scale="85" firstPageNumber="2" orientation="portrait" useFirstPageNumber="1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2578125" defaultRowHeight="23.25" x14ac:dyDescent="0.25"/>
  <cols>
    <col min="1" max="2" width="1.42578125" style="22" customWidth="1"/>
    <col min="3" max="3" width="41.42578125" style="22" customWidth="1"/>
    <col min="4" max="4" width="13.42578125" style="38" customWidth="1"/>
    <col min="5" max="5" width="0.42578125" style="22" customWidth="1"/>
    <col min="6" max="6" width="15.42578125" style="29" customWidth="1"/>
    <col min="7" max="7" width="1" style="39" customWidth="1"/>
    <col min="8" max="8" width="14.42578125" style="29" customWidth="1"/>
    <col min="9" max="9" width="0.42578125" style="39" customWidth="1"/>
    <col min="10" max="10" width="14.42578125" style="29" customWidth="1"/>
    <col min="11" max="11" width="0.42578125" style="39" customWidth="1"/>
    <col min="12" max="12" width="15.42578125" style="29" customWidth="1"/>
    <col min="13" max="16384" width="9.42578125" style="22"/>
  </cols>
  <sheetData>
    <row r="1" spans="1:15" ht="21.75" customHeight="1" x14ac:dyDescent="0.2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6"/>
      <c r="N1" s="6"/>
      <c r="O1" s="6"/>
    </row>
    <row r="2" spans="1:15" ht="21.75" customHeight="1" x14ac:dyDescent="0.25">
      <c r="A2" s="226" t="s">
        <v>100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6"/>
      <c r="N2" s="6"/>
      <c r="O2" s="6"/>
    </row>
    <row r="3" spans="1:15" ht="21.75" customHeight="1" x14ac:dyDescent="0.25">
      <c r="A3" s="226" t="s">
        <v>105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6"/>
      <c r="N3" s="6"/>
      <c r="O3" s="6"/>
    </row>
    <row r="4" spans="1:15" ht="19.350000000000001" customHeight="1" x14ac:dyDescent="0.25">
      <c r="A4" s="228" t="s">
        <v>96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6"/>
      <c r="N4" s="6"/>
      <c r="O4" s="6"/>
    </row>
    <row r="5" spans="1:15" ht="5.0999999999999996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9.350000000000001" customHeight="1" x14ac:dyDescent="0.25">
      <c r="A6" s="23"/>
      <c r="B6" s="23"/>
      <c r="C6" s="23"/>
      <c r="D6" s="24"/>
      <c r="E6" s="23"/>
      <c r="F6" s="230" t="s">
        <v>103</v>
      </c>
      <c r="G6" s="230"/>
      <c r="H6" s="230"/>
      <c r="I6" s="19"/>
      <c r="J6" s="230" t="s">
        <v>104</v>
      </c>
      <c r="K6" s="230"/>
      <c r="L6" s="230"/>
    </row>
    <row r="7" spans="1:15" s="1" customFormat="1" ht="19.350000000000001" customHeight="1" x14ac:dyDescent="0.25">
      <c r="A7" s="4"/>
      <c r="B7" s="4"/>
      <c r="C7" s="4"/>
      <c r="D7" s="17" t="s">
        <v>2</v>
      </c>
      <c r="E7" s="25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25">
      <c r="A8" s="6" t="s">
        <v>101</v>
      </c>
      <c r="B8" s="4"/>
      <c r="C8" s="4"/>
      <c r="D8" s="17"/>
      <c r="E8" s="6"/>
      <c r="F8" s="2"/>
      <c r="G8" s="8"/>
      <c r="H8" s="2"/>
      <c r="I8" s="40"/>
      <c r="J8" s="2"/>
      <c r="K8" s="8"/>
      <c r="L8" s="2"/>
    </row>
    <row r="9" spans="1:15" ht="18" customHeight="1" x14ac:dyDescent="0.25">
      <c r="B9" s="26" t="s">
        <v>30</v>
      </c>
      <c r="D9" s="28">
        <v>5</v>
      </c>
      <c r="E9" s="27"/>
      <c r="F9" s="10"/>
      <c r="G9" s="13"/>
      <c r="H9" s="10">
        <v>33852</v>
      </c>
      <c r="I9" s="13"/>
      <c r="J9" s="10"/>
      <c r="K9" s="7"/>
      <c r="L9" s="10">
        <v>31384</v>
      </c>
    </row>
    <row r="10" spans="1:15" ht="18" customHeight="1" x14ac:dyDescent="0.25">
      <c r="B10" s="26" t="s">
        <v>31</v>
      </c>
      <c r="D10" s="28">
        <v>5</v>
      </c>
      <c r="E10" s="26"/>
      <c r="F10" s="11"/>
      <c r="G10" s="13"/>
      <c r="H10" s="11">
        <v>442175</v>
      </c>
      <c r="I10" s="13"/>
      <c r="J10" s="11"/>
      <c r="K10" s="7"/>
      <c r="L10" s="11">
        <v>429026</v>
      </c>
    </row>
    <row r="11" spans="1:15" ht="18" customHeight="1" x14ac:dyDescent="0.25">
      <c r="B11" s="26"/>
      <c r="C11" s="26" t="s">
        <v>32</v>
      </c>
      <c r="D11" s="26"/>
      <c r="E11" s="26"/>
      <c r="F11" s="11"/>
      <c r="G11" s="13"/>
      <c r="H11" s="11">
        <f>SUM(H9:H10)</f>
        <v>476027</v>
      </c>
      <c r="I11" s="13"/>
      <c r="J11" s="14"/>
      <c r="K11" s="13"/>
      <c r="L11" s="14">
        <f>SUM(L9:L10)</f>
        <v>460410</v>
      </c>
    </row>
    <row r="12" spans="1:15" ht="4.9000000000000004" customHeight="1" x14ac:dyDescent="0.25">
      <c r="B12" s="26"/>
      <c r="C12" s="26"/>
      <c r="D12" s="26"/>
      <c r="E12" s="26"/>
      <c r="F12" s="9"/>
      <c r="G12" s="13"/>
      <c r="H12" s="9"/>
      <c r="I12" s="13"/>
      <c r="J12" s="12"/>
      <c r="K12" s="13"/>
      <c r="L12" s="12"/>
    </row>
    <row r="13" spans="1:15" x14ac:dyDescent="0.25">
      <c r="A13" s="27" t="s">
        <v>102</v>
      </c>
      <c r="B13" s="26"/>
      <c r="C13" s="26"/>
      <c r="D13" s="28"/>
      <c r="E13" s="26"/>
      <c r="G13" s="13"/>
      <c r="I13" s="13"/>
      <c r="K13" s="13"/>
    </row>
    <row r="14" spans="1:15" ht="18" customHeight="1" x14ac:dyDescent="0.25">
      <c r="B14" s="26" t="s">
        <v>33</v>
      </c>
      <c r="C14" s="26"/>
      <c r="D14" s="30"/>
      <c r="E14" s="26"/>
      <c r="F14" s="31"/>
      <c r="G14" s="13"/>
      <c r="H14" s="31">
        <v>-22333</v>
      </c>
      <c r="I14" s="13"/>
      <c r="J14" s="31"/>
      <c r="K14" s="7"/>
      <c r="L14" s="31">
        <v>-21533</v>
      </c>
    </row>
    <row r="15" spans="1:15" ht="18" customHeight="1" x14ac:dyDescent="0.25">
      <c r="B15" s="26" t="s">
        <v>34</v>
      </c>
      <c r="C15" s="26"/>
      <c r="D15" s="30"/>
      <c r="E15" s="26"/>
      <c r="F15" s="32"/>
      <c r="G15" s="13"/>
      <c r="H15" s="32">
        <v>-212886</v>
      </c>
      <c r="I15" s="13"/>
      <c r="J15" s="32"/>
      <c r="K15" s="7"/>
      <c r="L15" s="32">
        <v>-221794</v>
      </c>
    </row>
    <row r="16" spans="1:15" ht="18" customHeight="1" x14ac:dyDescent="0.25">
      <c r="B16" s="26"/>
      <c r="C16" s="26" t="s">
        <v>35</v>
      </c>
      <c r="D16" s="27"/>
      <c r="E16" s="27"/>
      <c r="F16" s="14"/>
      <c r="G16" s="13"/>
      <c r="H16" s="14">
        <f>SUM(H14:H15)</f>
        <v>-235219</v>
      </c>
      <c r="I16" s="13"/>
      <c r="J16" s="14"/>
      <c r="K16" s="13"/>
      <c r="L16" s="14">
        <f>SUM(L14:L15)</f>
        <v>-243327</v>
      </c>
    </row>
    <row r="17" spans="1:12" ht="7.5" customHeight="1" x14ac:dyDescent="0.25">
      <c r="A17" s="26"/>
      <c r="B17" s="26"/>
      <c r="C17" s="26"/>
      <c r="D17" s="28"/>
      <c r="E17" s="26"/>
      <c r="F17" s="12"/>
      <c r="G17" s="13"/>
      <c r="H17" s="12"/>
      <c r="I17" s="13"/>
      <c r="J17" s="12"/>
      <c r="K17" s="13"/>
      <c r="L17" s="12"/>
    </row>
    <row r="18" spans="1:12" x14ac:dyDescent="0.25">
      <c r="A18" s="27" t="s">
        <v>36</v>
      </c>
      <c r="B18" s="27"/>
      <c r="C18" s="27"/>
      <c r="D18" s="24"/>
      <c r="E18" s="27"/>
      <c r="F18" s="10"/>
      <c r="G18" s="13"/>
      <c r="H18" s="10">
        <f>H11+H16</f>
        <v>240808</v>
      </c>
      <c r="I18" s="13"/>
      <c r="J18" s="12"/>
      <c r="K18" s="13"/>
      <c r="L18" s="12">
        <f>L11+L16</f>
        <v>217083</v>
      </c>
    </row>
    <row r="19" spans="1:12" ht="18" customHeight="1" x14ac:dyDescent="0.25">
      <c r="A19" s="26" t="s">
        <v>37</v>
      </c>
      <c r="B19" s="26"/>
      <c r="C19" s="26"/>
      <c r="D19" s="28"/>
      <c r="E19" s="26"/>
      <c r="F19" s="33"/>
      <c r="G19" s="13"/>
      <c r="H19" s="33">
        <v>3694</v>
      </c>
      <c r="I19" s="13"/>
      <c r="J19" s="33"/>
      <c r="K19" s="7"/>
      <c r="L19" s="33">
        <v>5206</v>
      </c>
    </row>
    <row r="20" spans="1:12" ht="18" customHeight="1" x14ac:dyDescent="0.25">
      <c r="A20" s="26" t="s">
        <v>38</v>
      </c>
      <c r="B20" s="26"/>
      <c r="C20" s="26"/>
      <c r="D20" s="28"/>
      <c r="E20" s="26"/>
      <c r="F20" s="33"/>
      <c r="G20" s="13"/>
      <c r="H20" s="33">
        <v>-34491</v>
      </c>
      <c r="I20" s="13"/>
      <c r="J20" s="33"/>
      <c r="K20" s="7"/>
      <c r="L20" s="33">
        <v>-34438</v>
      </c>
    </row>
    <row r="21" spans="1:12" ht="18" customHeight="1" x14ac:dyDescent="0.25">
      <c r="A21" s="26" t="s">
        <v>39</v>
      </c>
      <c r="B21" s="26"/>
      <c r="C21" s="26"/>
      <c r="D21" s="28"/>
      <c r="E21" s="26"/>
      <c r="F21" s="33"/>
      <c r="G21" s="13"/>
      <c r="H21" s="33">
        <v>-138129</v>
      </c>
      <c r="I21" s="13"/>
      <c r="J21" s="33"/>
      <c r="K21" s="7"/>
      <c r="L21" s="33">
        <v>-135209</v>
      </c>
    </row>
    <row r="22" spans="1:12" ht="18" customHeight="1" x14ac:dyDescent="0.25">
      <c r="A22" s="26" t="s">
        <v>40</v>
      </c>
      <c r="D22" s="28"/>
      <c r="E22" s="28"/>
      <c r="F22" s="34"/>
      <c r="G22" s="13"/>
      <c r="H22" s="34">
        <v>-3625</v>
      </c>
      <c r="I22" s="13"/>
      <c r="J22" s="34"/>
      <c r="K22" s="7"/>
      <c r="L22" s="34">
        <v>-3625</v>
      </c>
    </row>
    <row r="23" spans="1:12" ht="9.75" customHeight="1" x14ac:dyDescent="0.25">
      <c r="A23" s="26"/>
      <c r="B23" s="26"/>
      <c r="C23" s="26"/>
      <c r="D23" s="28"/>
      <c r="E23" s="26"/>
      <c r="F23" s="12"/>
      <c r="G23" s="13"/>
      <c r="H23" s="12"/>
      <c r="I23" s="13"/>
      <c r="J23" s="12"/>
      <c r="K23" s="13"/>
      <c r="L23" s="12"/>
    </row>
    <row r="24" spans="1:12" ht="18" customHeight="1" x14ac:dyDescent="0.25">
      <c r="A24" s="27" t="s">
        <v>41</v>
      </c>
      <c r="B24" s="27"/>
      <c r="C24" s="27"/>
      <c r="D24" s="24"/>
      <c r="E24" s="27"/>
      <c r="F24" s="12"/>
      <c r="G24" s="13"/>
      <c r="H24" s="12">
        <f>SUM(H18:H22)</f>
        <v>68257</v>
      </c>
      <c r="I24" s="13"/>
      <c r="J24" s="12"/>
      <c r="K24" s="13"/>
      <c r="L24" s="12">
        <f>SUM(L18:L22)</f>
        <v>49017</v>
      </c>
    </row>
    <row r="25" spans="1:12" ht="18" customHeight="1" x14ac:dyDescent="0.25">
      <c r="A25" s="26" t="s">
        <v>42</v>
      </c>
      <c r="B25" s="27"/>
      <c r="C25" s="27"/>
      <c r="D25" s="28">
        <v>11</v>
      </c>
      <c r="E25" s="28"/>
      <c r="F25" s="11"/>
      <c r="G25" s="13"/>
      <c r="H25" s="11">
        <v>-15865</v>
      </c>
      <c r="I25" s="13"/>
      <c r="J25" s="11"/>
      <c r="K25" s="7"/>
      <c r="L25" s="11">
        <v>-12435</v>
      </c>
    </row>
    <row r="26" spans="1:12" ht="9.75" customHeight="1" x14ac:dyDescent="0.25">
      <c r="A26" s="26"/>
      <c r="B26" s="26"/>
      <c r="C26" s="26"/>
      <c r="D26" s="28"/>
      <c r="E26" s="26"/>
      <c r="F26" s="12"/>
      <c r="G26" s="13"/>
      <c r="H26" s="12"/>
      <c r="I26" s="13"/>
      <c r="J26" s="12"/>
      <c r="K26" s="13"/>
      <c r="L26" s="12"/>
    </row>
    <row r="27" spans="1:12" ht="18" customHeight="1" x14ac:dyDescent="0.25">
      <c r="A27" s="27" t="s">
        <v>43</v>
      </c>
      <c r="B27" s="27"/>
      <c r="C27" s="27"/>
      <c r="D27" s="24"/>
      <c r="E27" s="27"/>
      <c r="F27" s="14"/>
      <c r="G27" s="13"/>
      <c r="H27" s="14">
        <f>SUM(H24:H25)</f>
        <v>52392</v>
      </c>
      <c r="I27" s="13"/>
      <c r="J27" s="14"/>
      <c r="K27" s="13"/>
      <c r="L27" s="14">
        <f>SUM(L24:L25)</f>
        <v>36582</v>
      </c>
    </row>
    <row r="28" spans="1:12" ht="18.75" customHeight="1" x14ac:dyDescent="0.25">
      <c r="A28" s="27"/>
      <c r="B28" s="27"/>
      <c r="C28" s="27"/>
      <c r="D28" s="24"/>
      <c r="E28" s="27"/>
      <c r="F28" s="12"/>
      <c r="G28" s="13"/>
      <c r="H28" s="12"/>
      <c r="I28" s="13"/>
      <c r="J28" s="12"/>
      <c r="K28" s="13"/>
      <c r="L28" s="12"/>
    </row>
    <row r="29" spans="1:12" ht="18" customHeight="1" x14ac:dyDescent="0.25">
      <c r="A29" s="27" t="s">
        <v>51</v>
      </c>
      <c r="B29" s="27"/>
      <c r="C29" s="27"/>
      <c r="D29" s="24"/>
      <c r="E29" s="27"/>
      <c r="F29" s="12"/>
      <c r="G29" s="13"/>
      <c r="H29" s="12"/>
      <c r="I29" s="13"/>
      <c r="J29" s="12"/>
      <c r="K29" s="13"/>
      <c r="L29" s="12"/>
    </row>
    <row r="30" spans="1:12" ht="18" customHeight="1" x14ac:dyDescent="0.25">
      <c r="A30" s="27" t="s">
        <v>52</v>
      </c>
      <c r="B30" s="26"/>
      <c r="C30" s="26"/>
      <c r="D30" s="24"/>
      <c r="E30" s="27"/>
      <c r="F30" s="12"/>
      <c r="G30" s="13"/>
      <c r="H30" s="12"/>
      <c r="I30" s="13"/>
      <c r="J30" s="12"/>
      <c r="K30" s="13"/>
      <c r="L30" s="12"/>
    </row>
    <row r="31" spans="1:12" ht="18" customHeight="1" x14ac:dyDescent="0.25">
      <c r="A31" s="26"/>
      <c r="B31" s="27" t="s">
        <v>53</v>
      </c>
      <c r="C31" s="26"/>
      <c r="D31" s="24"/>
      <c r="E31" s="27"/>
      <c r="F31" s="12"/>
      <c r="G31" s="13"/>
      <c r="H31" s="12"/>
      <c r="I31" s="13"/>
      <c r="J31" s="12"/>
      <c r="K31" s="13"/>
      <c r="L31" s="12"/>
    </row>
    <row r="32" spans="1:12" ht="18" customHeight="1" x14ac:dyDescent="0.25">
      <c r="A32" s="16" t="s">
        <v>54</v>
      </c>
      <c r="B32" s="41" t="s">
        <v>55</v>
      </c>
      <c r="C32" s="1"/>
      <c r="D32" s="24"/>
      <c r="E32" s="27"/>
      <c r="F32" s="31"/>
      <c r="G32" s="13"/>
      <c r="H32" s="31">
        <v>-2314</v>
      </c>
      <c r="I32" s="13"/>
      <c r="J32" s="31"/>
      <c r="K32" s="13"/>
      <c r="L32" s="31">
        <v>-2314</v>
      </c>
    </row>
    <row r="33" spans="1:12" ht="18" customHeight="1" x14ac:dyDescent="0.25">
      <c r="A33" s="16"/>
      <c r="B33" s="41" t="s">
        <v>56</v>
      </c>
      <c r="C33" s="1"/>
      <c r="D33" s="24"/>
      <c r="E33" s="27"/>
      <c r="F33" s="31"/>
      <c r="G33" s="13"/>
      <c r="H33" s="31"/>
      <c r="I33" s="13"/>
      <c r="J33" s="31"/>
      <c r="K33" s="13"/>
      <c r="L33" s="31"/>
    </row>
    <row r="34" spans="1:12" ht="18" customHeight="1" x14ac:dyDescent="0.25">
      <c r="A34" s="16"/>
      <c r="B34" s="41"/>
      <c r="C34" s="1" t="s">
        <v>57</v>
      </c>
      <c r="D34" s="24"/>
      <c r="E34" s="27"/>
      <c r="F34" s="32"/>
      <c r="G34" s="13"/>
      <c r="H34" s="32">
        <v>463</v>
      </c>
      <c r="I34" s="13"/>
      <c r="J34" s="32"/>
      <c r="K34" s="13"/>
      <c r="L34" s="32">
        <v>463</v>
      </c>
    </row>
    <row r="35" spans="1:12" ht="18" customHeight="1" x14ac:dyDescent="0.25">
      <c r="A35" s="27" t="s">
        <v>58</v>
      </c>
      <c r="B35" s="27"/>
      <c r="C35" s="27"/>
      <c r="D35" s="24"/>
      <c r="E35" s="27"/>
      <c r="F35" s="14"/>
      <c r="G35" s="13"/>
      <c r="H35" s="14">
        <f>SUM(H32:H34)</f>
        <v>-1851</v>
      </c>
      <c r="I35" s="13"/>
      <c r="J35" s="14"/>
      <c r="K35" s="13"/>
      <c r="L35" s="14">
        <f>SUM(L32:L34)</f>
        <v>-1851</v>
      </c>
    </row>
    <row r="36" spans="1:12" ht="18" customHeight="1" thickBot="1" x14ac:dyDescent="0.3">
      <c r="A36" s="27" t="s">
        <v>44</v>
      </c>
      <c r="B36" s="27"/>
      <c r="C36" s="27"/>
      <c r="D36" s="24"/>
      <c r="E36" s="27"/>
      <c r="F36" s="15"/>
      <c r="G36" s="13"/>
      <c r="H36" s="15">
        <f>H27+H35</f>
        <v>50541</v>
      </c>
      <c r="I36" s="13"/>
      <c r="J36" s="15"/>
      <c r="K36" s="13"/>
      <c r="L36" s="15">
        <f>L27+L35</f>
        <v>34731</v>
      </c>
    </row>
    <row r="37" spans="1:12" ht="10.35" customHeight="1" thickTop="1" x14ac:dyDescent="0.25">
      <c r="A37" s="27"/>
      <c r="B37" s="27"/>
      <c r="C37" s="27"/>
      <c r="D37" s="24"/>
      <c r="E37" s="27"/>
      <c r="F37" s="12"/>
      <c r="G37" s="13"/>
      <c r="H37" s="12"/>
      <c r="I37" s="13"/>
      <c r="J37" s="12"/>
      <c r="K37" s="13"/>
      <c r="L37" s="12"/>
    </row>
    <row r="38" spans="1:12" ht="18" customHeight="1" x14ac:dyDescent="0.25">
      <c r="A38" s="27" t="s">
        <v>45</v>
      </c>
      <c r="B38" s="27"/>
      <c r="C38" s="27"/>
      <c r="D38" s="24"/>
      <c r="E38" s="27"/>
      <c r="F38" s="12"/>
      <c r="G38" s="13"/>
      <c r="H38" s="12"/>
      <c r="I38" s="13"/>
      <c r="J38" s="12"/>
      <c r="K38" s="13"/>
      <c r="L38" s="12"/>
    </row>
    <row r="39" spans="1:12" ht="18" customHeight="1" x14ac:dyDescent="0.25">
      <c r="A39" s="26" t="s">
        <v>46</v>
      </c>
      <c r="B39" s="27"/>
      <c r="C39" s="27"/>
      <c r="D39" s="24"/>
      <c r="E39" s="27"/>
      <c r="F39" s="10"/>
      <c r="G39" s="13"/>
      <c r="H39" s="10">
        <v>52394</v>
      </c>
      <c r="I39" s="13"/>
      <c r="J39" s="10"/>
      <c r="K39" s="7"/>
      <c r="L39" s="10">
        <v>36582</v>
      </c>
    </row>
    <row r="40" spans="1:12" ht="18" customHeight="1" x14ac:dyDescent="0.25">
      <c r="A40" s="26" t="s">
        <v>47</v>
      </c>
      <c r="B40" s="27"/>
      <c r="C40" s="27"/>
      <c r="D40" s="24"/>
      <c r="E40" s="27"/>
      <c r="F40" s="11"/>
      <c r="G40" s="13"/>
      <c r="H40" s="11">
        <v>-2</v>
      </c>
      <c r="I40" s="13"/>
      <c r="J40" s="14"/>
      <c r="K40" s="7">
        <v>0</v>
      </c>
      <c r="L40" s="20">
        <v>0</v>
      </c>
    </row>
    <row r="41" spans="1:12" ht="18" customHeight="1" thickBot="1" x14ac:dyDescent="0.3">
      <c r="A41" s="26"/>
      <c r="B41" s="27"/>
      <c r="C41" s="27"/>
      <c r="D41" s="24"/>
      <c r="E41" s="27"/>
      <c r="F41" s="15"/>
      <c r="G41" s="13"/>
      <c r="H41" s="15">
        <f>SUM(H39:H40)</f>
        <v>52392</v>
      </c>
      <c r="I41" s="13"/>
      <c r="J41" s="15"/>
      <c r="K41" s="13"/>
      <c r="L41" s="15">
        <f>SUM(L39:L40)</f>
        <v>36582</v>
      </c>
    </row>
    <row r="42" spans="1:12" ht="18" customHeight="1" thickTop="1" x14ac:dyDescent="0.25">
      <c r="A42" s="27" t="s">
        <v>48</v>
      </c>
      <c r="B42" s="27"/>
      <c r="C42" s="27"/>
      <c r="D42" s="24"/>
      <c r="E42" s="27"/>
      <c r="F42" s="12"/>
      <c r="G42" s="13"/>
      <c r="H42" s="12"/>
      <c r="I42" s="13"/>
      <c r="J42" s="12"/>
      <c r="K42" s="13"/>
      <c r="L42" s="12"/>
    </row>
    <row r="43" spans="1:12" ht="18" customHeight="1" x14ac:dyDescent="0.25">
      <c r="A43" s="26" t="s">
        <v>46</v>
      </c>
      <c r="B43" s="27"/>
      <c r="C43" s="27"/>
      <c r="D43" s="24"/>
      <c r="E43" s="27"/>
      <c r="F43" s="10"/>
      <c r="G43" s="13"/>
      <c r="H43" s="10">
        <v>50543</v>
      </c>
      <c r="I43" s="13"/>
      <c r="J43" s="10"/>
      <c r="K43" s="7"/>
      <c r="L43" s="10">
        <v>34731</v>
      </c>
    </row>
    <row r="44" spans="1:12" ht="18" customHeight="1" x14ac:dyDescent="0.25">
      <c r="A44" s="26" t="s">
        <v>47</v>
      </c>
      <c r="B44" s="27"/>
      <c r="C44" s="27"/>
      <c r="D44" s="24"/>
      <c r="E44" s="27"/>
      <c r="F44" s="11"/>
      <c r="G44" s="13"/>
      <c r="H44" s="11">
        <v>-2</v>
      </c>
      <c r="I44" s="13"/>
      <c r="J44" s="42"/>
      <c r="K44" s="7"/>
      <c r="L44" s="20">
        <v>0</v>
      </c>
    </row>
    <row r="45" spans="1:12" ht="18" customHeight="1" thickBot="1" x14ac:dyDescent="0.3">
      <c r="A45" s="27"/>
      <c r="B45" s="27"/>
      <c r="C45" s="27"/>
      <c r="D45" s="24"/>
      <c r="E45" s="27"/>
      <c r="F45" s="15"/>
      <c r="G45" s="13"/>
      <c r="H45" s="15">
        <f>SUM(H43:H44)</f>
        <v>50541</v>
      </c>
      <c r="I45" s="13"/>
      <c r="J45" s="15"/>
      <c r="K45" s="13"/>
      <c r="L45" s="15">
        <f>SUM(L43:L44)</f>
        <v>34731</v>
      </c>
    </row>
    <row r="46" spans="1:12" ht="10.35" customHeight="1" thickTop="1" x14ac:dyDescent="0.25">
      <c r="A46" s="27"/>
      <c r="B46" s="27"/>
      <c r="C46" s="27"/>
      <c r="D46" s="24"/>
      <c r="E46" s="27"/>
      <c r="F46" s="12"/>
      <c r="G46" s="13"/>
      <c r="H46" s="12"/>
      <c r="I46" s="13"/>
      <c r="J46" s="12"/>
      <c r="K46" s="13"/>
      <c r="L46" s="12"/>
    </row>
    <row r="47" spans="1:12" ht="18" customHeight="1" x14ac:dyDescent="0.25">
      <c r="A47" s="27" t="s">
        <v>49</v>
      </c>
      <c r="B47" s="27"/>
      <c r="C47" s="27"/>
      <c r="D47" s="28"/>
      <c r="E47" s="27"/>
      <c r="F47" s="12"/>
      <c r="G47" s="13"/>
      <c r="H47" s="12"/>
      <c r="I47" s="13"/>
      <c r="J47" s="12"/>
      <c r="K47" s="13"/>
      <c r="L47" s="12"/>
    </row>
    <row r="48" spans="1:12" ht="18" customHeight="1" x14ac:dyDescent="0.25">
      <c r="A48" s="26" t="s">
        <v>50</v>
      </c>
      <c r="B48" s="26"/>
      <c r="C48" s="26"/>
      <c r="D48" s="28">
        <v>12</v>
      </c>
      <c r="E48" s="27"/>
      <c r="F48" s="43"/>
      <c r="G48" s="35"/>
      <c r="H48" s="43">
        <v>0.06</v>
      </c>
      <c r="I48" s="36"/>
      <c r="J48" s="43"/>
      <c r="K48" s="37"/>
      <c r="L48" s="43">
        <v>0.04</v>
      </c>
    </row>
    <row r="54" spans="1:12" x14ac:dyDescent="0.25">
      <c r="A54" s="21" t="s">
        <v>14</v>
      </c>
    </row>
    <row r="55" spans="1:12" s="1" customFormat="1" ht="22.5" customHeight="1" x14ac:dyDescent="0.25">
      <c r="A55" s="231">
        <v>5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rgb="FF00B050"/>
  </sheetPr>
  <dimension ref="A1:V30"/>
  <sheetViews>
    <sheetView zoomScaleNormal="100" zoomScaleSheetLayoutView="90" zoomScalePageLayoutView="130" workbookViewId="0">
      <selection activeCell="D35" sqref="D35"/>
    </sheetView>
  </sheetViews>
  <sheetFormatPr defaultColWidth="9.42578125" defaultRowHeight="21.6" customHeight="1" x14ac:dyDescent="0.25"/>
  <cols>
    <col min="1" max="1" width="34.42578125" style="82" customWidth="1"/>
    <col min="2" max="2" width="7.42578125" style="82" customWidth="1"/>
    <col min="3" max="3" width="0.42578125" style="82" customWidth="1"/>
    <col min="4" max="4" width="11.5703125" style="84" customWidth="1"/>
    <col min="5" max="5" width="0.42578125" style="84" customWidth="1"/>
    <col min="6" max="6" width="11.7109375" style="84" customWidth="1"/>
    <col min="7" max="7" width="0.42578125" style="84" customWidth="1"/>
    <col min="8" max="8" width="10.42578125" style="84" customWidth="1"/>
    <col min="9" max="9" width="0.42578125" style="84" customWidth="1"/>
    <col min="10" max="10" width="12.42578125" style="84" customWidth="1"/>
    <col min="11" max="11" width="0.42578125" style="84" customWidth="1"/>
    <col min="12" max="12" width="13.28515625" style="84" customWidth="1"/>
    <col min="13" max="13" width="0.5703125" style="84" customWidth="1"/>
    <col min="14" max="14" width="12.28515625" style="84" customWidth="1"/>
    <col min="15" max="15" width="0.42578125" style="84" customWidth="1"/>
    <col min="16" max="16" width="12" style="84" customWidth="1"/>
    <col min="17" max="17" width="0.42578125" style="84" customWidth="1"/>
    <col min="18" max="18" width="10.42578125" style="84" customWidth="1"/>
    <col min="19" max="19" width="0.42578125" style="84" customWidth="1"/>
    <col min="20" max="20" width="13.42578125" style="84" customWidth="1"/>
    <col min="21" max="21" width="0.85546875" style="82" customWidth="1"/>
    <col min="22" max="16384" width="9.42578125" style="82"/>
  </cols>
  <sheetData>
    <row r="1" spans="1:20" ht="26.25" x14ac:dyDescent="0.25">
      <c r="A1" s="227" t="s">
        <v>125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</row>
    <row r="2" spans="1:20" ht="26.25" x14ac:dyDescent="0.25">
      <c r="A2" s="233" t="s">
        <v>168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</row>
    <row r="3" spans="1:20" ht="26.25" x14ac:dyDescent="0.25">
      <c r="A3" s="234" t="s">
        <v>190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</row>
    <row r="4" spans="1:20" ht="26.25" x14ac:dyDescent="0.25">
      <c r="A4" s="234" t="s">
        <v>98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</row>
    <row r="5" spans="1:20" ht="19.5" customHeight="1" x14ac:dyDescent="0.25">
      <c r="A5" s="235" t="s">
        <v>96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</row>
    <row r="6" spans="1:20" ht="6.6" customHeight="1" x14ac:dyDescent="0.25">
      <c r="A6" s="83"/>
      <c r="B6" s="83"/>
      <c r="C6" s="83"/>
    </row>
    <row r="7" spans="1:20" s="149" customFormat="1" ht="19.149999999999999" customHeight="1" x14ac:dyDescent="0.25">
      <c r="A7" s="83"/>
      <c r="B7" s="85"/>
      <c r="C7" s="83"/>
      <c r="D7" s="232" t="s">
        <v>103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</row>
    <row r="8" spans="1:20" s="149" customFormat="1" ht="19.149999999999999" customHeight="1" x14ac:dyDescent="0.25">
      <c r="A8" s="83"/>
      <c r="B8" s="83"/>
      <c r="C8" s="83"/>
      <c r="D8" s="232" t="s">
        <v>147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171"/>
      <c r="R8" s="86" t="s">
        <v>64</v>
      </c>
      <c r="S8" s="171"/>
      <c r="T8" s="86" t="s">
        <v>61</v>
      </c>
    </row>
    <row r="9" spans="1:20" s="150" customFormat="1" ht="19.149999999999999" customHeight="1" x14ac:dyDescent="0.25">
      <c r="A9" s="87"/>
      <c r="B9" s="87"/>
      <c r="C9" s="87"/>
      <c r="D9" s="86" t="s">
        <v>65</v>
      </c>
      <c r="E9" s="88"/>
      <c r="F9" s="86" t="s">
        <v>144</v>
      </c>
      <c r="G9" s="88"/>
      <c r="H9" s="232" t="s">
        <v>24</v>
      </c>
      <c r="I9" s="232"/>
      <c r="J9" s="232"/>
      <c r="K9" s="88"/>
      <c r="L9" s="232" t="s">
        <v>133</v>
      </c>
      <c r="M9" s="232"/>
      <c r="N9" s="232"/>
      <c r="O9" s="88"/>
      <c r="P9" s="172" t="s">
        <v>145</v>
      </c>
      <c r="Q9" s="88"/>
      <c r="R9" s="86" t="s">
        <v>68</v>
      </c>
      <c r="S9" s="88"/>
      <c r="T9" s="86" t="s">
        <v>131</v>
      </c>
    </row>
    <row r="10" spans="1:20" s="150" customFormat="1" ht="19.149999999999999" customHeight="1" x14ac:dyDescent="0.25">
      <c r="A10" s="87"/>
      <c r="B10" s="87"/>
      <c r="C10" s="87"/>
      <c r="D10" s="86" t="s">
        <v>69</v>
      </c>
      <c r="E10" s="86"/>
      <c r="F10" s="86" t="s">
        <v>143</v>
      </c>
      <c r="G10" s="86"/>
      <c r="H10" s="86" t="s">
        <v>62</v>
      </c>
      <c r="I10" s="86"/>
      <c r="J10" s="86" t="s">
        <v>28</v>
      </c>
      <c r="K10" s="86"/>
      <c r="L10" s="86" t="s">
        <v>59</v>
      </c>
      <c r="M10" s="86"/>
      <c r="N10" s="86" t="s">
        <v>60</v>
      </c>
      <c r="O10" s="86"/>
      <c r="P10" s="172" t="s">
        <v>146</v>
      </c>
      <c r="Q10" s="86"/>
      <c r="R10" s="86" t="s">
        <v>73</v>
      </c>
      <c r="S10" s="86"/>
      <c r="T10" s="86"/>
    </row>
    <row r="11" spans="1:20" s="148" customFormat="1" ht="19.149999999999999" customHeight="1" x14ac:dyDescent="0.25">
      <c r="A11" s="85"/>
      <c r="B11" s="85"/>
      <c r="C11" s="85"/>
      <c r="D11" s="86"/>
      <c r="E11" s="86"/>
      <c r="F11" s="173"/>
      <c r="G11" s="86"/>
      <c r="H11" s="173" t="s">
        <v>111</v>
      </c>
      <c r="I11" s="86"/>
      <c r="J11" s="86"/>
      <c r="K11" s="86"/>
      <c r="L11" s="86" t="s">
        <v>63</v>
      </c>
      <c r="M11" s="86"/>
      <c r="N11" s="86" t="s">
        <v>64</v>
      </c>
      <c r="O11" s="86"/>
      <c r="P11" s="172" t="s">
        <v>67</v>
      </c>
      <c r="Q11" s="86"/>
      <c r="R11" s="86"/>
      <c r="S11" s="86"/>
      <c r="T11" s="86"/>
    </row>
    <row r="12" spans="1:20" s="148" customFormat="1" ht="19.149999999999999" customHeight="1" x14ac:dyDescent="0.25">
      <c r="A12" s="85"/>
      <c r="B12" s="85"/>
      <c r="C12" s="85"/>
      <c r="D12" s="86"/>
      <c r="E12" s="86"/>
      <c r="F12" s="86"/>
      <c r="G12" s="86"/>
      <c r="H12" s="86" t="s">
        <v>70</v>
      </c>
      <c r="I12" s="86"/>
      <c r="J12" s="86"/>
      <c r="K12" s="86"/>
      <c r="L12" s="86" t="s">
        <v>66</v>
      </c>
      <c r="M12" s="86"/>
      <c r="N12" s="86" t="s">
        <v>67</v>
      </c>
      <c r="O12" s="86"/>
      <c r="P12" s="86"/>
      <c r="Q12" s="86"/>
      <c r="R12" s="86"/>
      <c r="S12" s="86"/>
      <c r="T12" s="86"/>
    </row>
    <row r="13" spans="1:20" s="148" customFormat="1" ht="19.149999999999999" customHeight="1" x14ac:dyDescent="0.25">
      <c r="A13" s="85"/>
      <c r="B13" s="85"/>
      <c r="C13" s="85"/>
      <c r="D13" s="86"/>
      <c r="E13" s="86"/>
      <c r="F13" s="86"/>
      <c r="G13" s="86"/>
      <c r="H13" s="86"/>
      <c r="I13" s="86"/>
      <c r="J13" s="86"/>
      <c r="K13" s="86"/>
      <c r="L13" s="86" t="s">
        <v>71</v>
      </c>
      <c r="M13" s="86"/>
      <c r="N13" s="86" t="s">
        <v>72</v>
      </c>
      <c r="O13" s="86"/>
      <c r="P13" s="86"/>
      <c r="Q13" s="86"/>
      <c r="R13" s="86"/>
      <c r="S13" s="86"/>
      <c r="T13" s="86"/>
    </row>
    <row r="14" spans="1:20" s="149" customFormat="1" ht="19.149999999999999" customHeight="1" x14ac:dyDescent="0.45">
      <c r="A14" s="89" t="s">
        <v>164</v>
      </c>
      <c r="B14" s="89"/>
      <c r="C14" s="89"/>
      <c r="D14" s="174">
        <v>626559</v>
      </c>
      <c r="E14" s="174"/>
      <c r="F14" s="174">
        <v>701461</v>
      </c>
      <c r="G14" s="174"/>
      <c r="H14" s="174">
        <v>41500</v>
      </c>
      <c r="I14" s="174"/>
      <c r="J14" s="174">
        <v>40191</v>
      </c>
      <c r="K14" s="174"/>
      <c r="L14" s="174">
        <v>76151</v>
      </c>
      <c r="M14" s="174"/>
      <c r="N14" s="174">
        <v>2648</v>
      </c>
      <c r="O14" s="175"/>
      <c r="P14" s="52">
        <f>SUM(D14:N14)</f>
        <v>1488510</v>
      </c>
      <c r="Q14" s="175"/>
      <c r="R14" s="175">
        <v>-6157</v>
      </c>
      <c r="S14" s="175"/>
      <c r="T14" s="52">
        <f>SUM(P14:R14)</f>
        <v>1482353</v>
      </c>
    </row>
    <row r="15" spans="1:20" s="149" customFormat="1" ht="19.149999999999999" customHeight="1" x14ac:dyDescent="0.45">
      <c r="A15" s="87" t="s">
        <v>122</v>
      </c>
      <c r="B15" s="89"/>
      <c r="C15" s="89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52"/>
      <c r="Q15" s="176"/>
      <c r="R15" s="176"/>
      <c r="S15" s="176"/>
      <c r="T15" s="177"/>
    </row>
    <row r="16" spans="1:20" s="149" customFormat="1" ht="19.149999999999999" customHeight="1" x14ac:dyDescent="0.45">
      <c r="A16" s="82" t="s">
        <v>43</v>
      </c>
      <c r="B16" s="90"/>
      <c r="C16" s="91"/>
      <c r="D16" s="178">
        <v>0</v>
      </c>
      <c r="E16" s="176"/>
      <c r="F16" s="178">
        <v>0</v>
      </c>
      <c r="G16" s="176"/>
      <c r="H16" s="179">
        <v>0</v>
      </c>
      <c r="I16" s="178"/>
      <c r="J16" s="174">
        <f>กำไรขาดทุน!H48</f>
        <v>28086</v>
      </c>
      <c r="K16" s="176"/>
      <c r="L16" s="178">
        <v>0</v>
      </c>
      <c r="M16" s="176"/>
      <c r="N16" s="178">
        <v>0</v>
      </c>
      <c r="O16" s="176"/>
      <c r="P16" s="52">
        <f>SUM(D16:N16)</f>
        <v>28086</v>
      </c>
      <c r="Q16" s="176"/>
      <c r="R16" s="175">
        <f>กำไรขาดทุน!H49</f>
        <v>-114</v>
      </c>
      <c r="S16" s="176"/>
      <c r="T16" s="52">
        <f>SUM(P16:R16)</f>
        <v>27972</v>
      </c>
    </row>
    <row r="17" spans="1:22" s="149" customFormat="1" ht="19.149999999999999" customHeight="1" x14ac:dyDescent="0.45">
      <c r="A17" s="82" t="s">
        <v>186</v>
      </c>
      <c r="B17" s="90"/>
      <c r="C17" s="91"/>
      <c r="D17" s="178"/>
      <c r="E17" s="176"/>
      <c r="F17" s="178"/>
      <c r="G17" s="176"/>
      <c r="H17" s="179"/>
      <c r="I17" s="176"/>
      <c r="J17" s="179"/>
      <c r="K17" s="176"/>
      <c r="L17" s="178"/>
      <c r="M17" s="176"/>
      <c r="N17" s="178"/>
      <c r="O17" s="176"/>
      <c r="P17" s="180"/>
      <c r="Q17" s="176"/>
      <c r="R17" s="179"/>
      <c r="S17" s="176"/>
      <c r="T17" s="180"/>
    </row>
    <row r="18" spans="1:22" s="149" customFormat="1" ht="19.149999999999999" customHeight="1" x14ac:dyDescent="0.45">
      <c r="A18" s="82" t="s">
        <v>187</v>
      </c>
      <c r="B18" s="90"/>
      <c r="C18" s="91"/>
      <c r="D18" s="179"/>
      <c r="E18" s="176"/>
      <c r="F18" s="178"/>
      <c r="G18" s="176"/>
      <c r="H18" s="179"/>
      <c r="I18" s="176"/>
      <c r="J18" s="179"/>
      <c r="K18" s="176"/>
      <c r="L18" s="179"/>
      <c r="M18" s="176"/>
      <c r="N18" s="179"/>
      <c r="O18" s="176"/>
      <c r="P18" s="180"/>
      <c r="Q18" s="176"/>
      <c r="R18" s="179"/>
      <c r="S18" s="176"/>
      <c r="T18" s="180"/>
    </row>
    <row r="19" spans="1:22" s="149" customFormat="1" ht="19.149999999999999" customHeight="1" x14ac:dyDescent="0.45">
      <c r="A19" s="145" t="s">
        <v>184</v>
      </c>
      <c r="B19" s="90"/>
      <c r="C19" s="91"/>
      <c r="D19" s="181">
        <v>0</v>
      </c>
      <c r="E19" s="176"/>
      <c r="F19" s="181">
        <v>0</v>
      </c>
      <c r="G19" s="176"/>
      <c r="H19" s="181">
        <v>0</v>
      </c>
      <c r="I19" s="176"/>
      <c r="J19" s="75">
        <f>กำไรขาดทุน!H35</f>
        <v>689</v>
      </c>
      <c r="K19" s="176"/>
      <c r="L19" s="181">
        <v>0</v>
      </c>
      <c r="M19" s="176"/>
      <c r="N19" s="181">
        <v>0</v>
      </c>
      <c r="O19" s="176"/>
      <c r="P19" s="75">
        <f>SUM(D19:N19)</f>
        <v>689</v>
      </c>
      <c r="Q19" s="176"/>
      <c r="R19" s="181">
        <v>0</v>
      </c>
      <c r="S19" s="176"/>
      <c r="T19" s="75">
        <f t="shared" ref="T19" si="0">SUM(P19:R19)</f>
        <v>689</v>
      </c>
    </row>
    <row r="20" spans="1:22" s="149" customFormat="1" ht="19.149999999999999" customHeight="1" x14ac:dyDescent="0.25">
      <c r="A20" s="82" t="s">
        <v>44</v>
      </c>
      <c r="B20" s="82"/>
      <c r="C20" s="82"/>
      <c r="D20" s="181">
        <f>SUM(D16:D19)</f>
        <v>0</v>
      </c>
      <c r="E20" s="182"/>
      <c r="F20" s="181">
        <f>SUM(F16:F19)</f>
        <v>0</v>
      </c>
      <c r="G20" s="182"/>
      <c r="H20" s="181">
        <f>SUM(H16:H19)</f>
        <v>0</v>
      </c>
      <c r="I20" s="182"/>
      <c r="J20" s="75">
        <f>SUM(J16:J19)</f>
        <v>28775</v>
      </c>
      <c r="K20" s="182"/>
      <c r="L20" s="181">
        <v>0</v>
      </c>
      <c r="M20" s="182"/>
      <c r="N20" s="181">
        <v>0</v>
      </c>
      <c r="O20" s="182"/>
      <c r="P20" s="75">
        <f>SUM(D20:N20)</f>
        <v>28775</v>
      </c>
      <c r="Q20" s="182"/>
      <c r="R20" s="183">
        <f>SUM(R16:R19)</f>
        <v>-114</v>
      </c>
      <c r="S20" s="182"/>
      <c r="T20" s="75">
        <f>SUM(P20:R20)</f>
        <v>28661</v>
      </c>
    </row>
    <row r="21" spans="1:22" s="149" customFormat="1" ht="19.149999999999999" customHeight="1" thickBot="1" x14ac:dyDescent="0.3">
      <c r="A21" s="87" t="s">
        <v>163</v>
      </c>
      <c r="B21" s="87"/>
      <c r="C21" s="87"/>
      <c r="D21" s="111">
        <f>SUM(D14,D20)</f>
        <v>626559</v>
      </c>
      <c r="E21" s="52"/>
      <c r="F21" s="111">
        <f>SUM(F14,F20)</f>
        <v>701461</v>
      </c>
      <c r="G21" s="52"/>
      <c r="H21" s="111">
        <f>SUM(H14,H20)</f>
        <v>41500</v>
      </c>
      <c r="I21" s="52"/>
      <c r="J21" s="111">
        <f>SUM(J14,J20)</f>
        <v>68966</v>
      </c>
      <c r="K21" s="52"/>
      <c r="L21" s="111">
        <f>SUM(L14,L20)</f>
        <v>76151</v>
      </c>
      <c r="M21" s="52"/>
      <c r="N21" s="111">
        <f>SUM(N14,N20)</f>
        <v>2648</v>
      </c>
      <c r="O21" s="182"/>
      <c r="P21" s="111">
        <f>SUM(P14,P20)</f>
        <v>1517285</v>
      </c>
      <c r="Q21" s="182"/>
      <c r="R21" s="184">
        <f>SUM(R14,R20)</f>
        <v>-6271</v>
      </c>
      <c r="S21" s="182"/>
      <c r="T21" s="111">
        <f>SUM(T14,T20)</f>
        <v>1511014</v>
      </c>
    </row>
    <row r="22" spans="1:22" s="149" customFormat="1" ht="7.15" customHeight="1" thickTop="1" x14ac:dyDescent="0.25">
      <c r="A22" s="87"/>
      <c r="B22" s="87"/>
      <c r="C22" s="87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182"/>
      <c r="P22" s="52"/>
      <c r="Q22" s="182"/>
      <c r="R22" s="182"/>
      <c r="S22" s="182"/>
      <c r="T22" s="52"/>
    </row>
    <row r="23" spans="1:22" s="149" customFormat="1" ht="19.149999999999999" customHeight="1" x14ac:dyDescent="0.45">
      <c r="A23" s="89" t="s">
        <v>191</v>
      </c>
      <c r="B23" s="89"/>
      <c r="C23" s="89"/>
      <c r="D23" s="174">
        <v>657887</v>
      </c>
      <c r="E23" s="176"/>
      <c r="F23" s="174">
        <v>701461</v>
      </c>
      <c r="G23" s="176"/>
      <c r="H23" s="174">
        <v>47500</v>
      </c>
      <c r="I23" s="176"/>
      <c r="J23" s="174">
        <v>57541</v>
      </c>
      <c r="K23" s="176"/>
      <c r="L23" s="174">
        <v>76151</v>
      </c>
      <c r="M23" s="176"/>
      <c r="N23" s="174">
        <v>2648</v>
      </c>
      <c r="O23" s="176"/>
      <c r="P23" s="52">
        <f>SUM(D23:N23)</f>
        <v>1543188</v>
      </c>
      <c r="Q23" s="176"/>
      <c r="R23" s="176">
        <v>-7155</v>
      </c>
      <c r="S23" s="176"/>
      <c r="T23" s="52">
        <f>SUM(P23:R23)</f>
        <v>1536033</v>
      </c>
    </row>
    <row r="24" spans="1:22" s="149" customFormat="1" ht="19.149999999999999" customHeight="1" x14ac:dyDescent="0.45">
      <c r="A24" s="87" t="s">
        <v>122</v>
      </c>
      <c r="B24" s="89"/>
      <c r="C24" s="89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52"/>
      <c r="Q24" s="176"/>
      <c r="R24" s="176"/>
      <c r="S24" s="176"/>
      <c r="T24" s="52"/>
    </row>
    <row r="25" spans="1:22" s="149" customFormat="1" ht="19.149999999999999" customHeight="1" x14ac:dyDescent="0.45">
      <c r="A25" s="82" t="s">
        <v>44</v>
      </c>
      <c r="B25" s="90"/>
      <c r="C25" s="91"/>
      <c r="D25" s="178">
        <v>0</v>
      </c>
      <c r="E25" s="178"/>
      <c r="F25" s="178">
        <v>0</v>
      </c>
      <c r="G25" s="178"/>
      <c r="H25" s="179">
        <v>0</v>
      </c>
      <c r="I25" s="185"/>
      <c r="J25" s="52">
        <f>กำไรขาดทุน!F48</f>
        <v>26293</v>
      </c>
      <c r="K25" s="185"/>
      <c r="L25" s="178">
        <v>0</v>
      </c>
      <c r="M25" s="178"/>
      <c r="N25" s="178">
        <v>0</v>
      </c>
      <c r="O25" s="185"/>
      <c r="P25" s="52">
        <f>SUM(D25:N25)</f>
        <v>26293</v>
      </c>
      <c r="Q25" s="185"/>
      <c r="R25" s="186" cm="1">
        <f t="array" ref="R25:S25">กำไรขาดทุน!F49:G49</f>
        <v>-65</v>
      </c>
      <c r="S25" s="185">
        <v>0</v>
      </c>
      <c r="T25" s="52">
        <f>SUM(P25:R25)</f>
        <v>26228</v>
      </c>
    </row>
    <row r="26" spans="1:22" s="149" customFormat="1" ht="19.149999999999999" customHeight="1" thickBot="1" x14ac:dyDescent="0.3">
      <c r="A26" s="87" t="s">
        <v>192</v>
      </c>
      <c r="B26" s="87"/>
      <c r="C26" s="87"/>
      <c r="D26" s="160">
        <f>SUM(D23:D25)</f>
        <v>657887</v>
      </c>
      <c r="E26" s="52"/>
      <c r="F26" s="160">
        <f>SUM(F23:F25)</f>
        <v>701461</v>
      </c>
      <c r="G26" s="52"/>
      <c r="H26" s="160">
        <f>SUM(H23:H25)</f>
        <v>47500</v>
      </c>
      <c r="I26" s="52"/>
      <c r="J26" s="160">
        <f>SUM(J23:J25)</f>
        <v>83834</v>
      </c>
      <c r="K26" s="52"/>
      <c r="L26" s="160">
        <f>SUM(L23:L25)</f>
        <v>76151</v>
      </c>
      <c r="M26" s="52"/>
      <c r="N26" s="160">
        <f>SUM(N23:N25)</f>
        <v>2648</v>
      </c>
      <c r="O26" s="182"/>
      <c r="P26" s="160">
        <f>SUM(P23:P25)</f>
        <v>1569481</v>
      </c>
      <c r="Q26" s="182"/>
      <c r="R26" s="184">
        <f>SUM(R23:R25)</f>
        <v>-7220</v>
      </c>
      <c r="S26" s="182"/>
      <c r="T26" s="160">
        <f>SUM(T23:T25)</f>
        <v>1562261</v>
      </c>
    </row>
    <row r="27" spans="1:22" s="149" customFormat="1" ht="8.4499999999999993" customHeight="1" thickTop="1" x14ac:dyDescent="0.25">
      <c r="A27" s="82"/>
      <c r="B27" s="82"/>
      <c r="C27" s="82"/>
      <c r="D27" s="84"/>
      <c r="E27" s="84"/>
      <c r="F27" s="84"/>
      <c r="G27" s="84"/>
      <c r="H27" s="84"/>
      <c r="I27" s="84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</row>
    <row r="28" spans="1:22" s="149" customFormat="1" ht="21" customHeight="1" x14ac:dyDescent="0.25">
      <c r="A28" s="82"/>
      <c r="B28" s="82"/>
      <c r="C28" s="82"/>
      <c r="D28" s="147"/>
      <c r="E28" s="147"/>
      <c r="F28" s="147"/>
      <c r="G28" s="147"/>
      <c r="H28" s="147"/>
      <c r="I28" s="147"/>
      <c r="J28" s="147">
        <f>J26-หนี้สิน!E59</f>
        <v>0</v>
      </c>
      <c r="K28" s="147"/>
      <c r="L28" s="147"/>
      <c r="M28" s="147"/>
      <c r="N28" s="147"/>
      <c r="O28" s="147"/>
      <c r="P28" s="147"/>
      <c r="Q28" s="147"/>
      <c r="R28" s="147">
        <f>R26-หนี้สิน!E62</f>
        <v>0</v>
      </c>
      <c r="S28" s="147"/>
      <c r="T28" s="147">
        <f>T26-หนี้สิน!E63</f>
        <v>0</v>
      </c>
      <c r="U28" s="158"/>
      <c r="V28" s="158"/>
    </row>
    <row r="29" spans="1:22" s="149" customFormat="1" ht="21" customHeight="1" x14ac:dyDescent="0.25">
      <c r="A29" s="82" t="s">
        <v>126</v>
      </c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</row>
    <row r="30" spans="1:22" ht="21.6" customHeight="1" x14ac:dyDescent="0.25"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0.8" right="0.4" top="1" bottom="0.5" header="0.5" footer="0.4"/>
  <pageSetup paperSize="9" scale="85" firstPageNumber="2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rgb="FF00B050"/>
  </sheetPr>
  <dimension ref="A1:N29"/>
  <sheetViews>
    <sheetView tabSelected="1" zoomScaleNormal="100" zoomScaleSheetLayoutView="90" zoomScalePageLayoutView="130" workbookViewId="0">
      <selection activeCell="D27" sqref="D27"/>
    </sheetView>
  </sheetViews>
  <sheetFormatPr defaultColWidth="9.42578125" defaultRowHeight="21.6" customHeight="1" x14ac:dyDescent="0.25"/>
  <cols>
    <col min="1" max="1" width="57.28515625" style="1" customWidth="1"/>
    <col min="2" max="2" width="8.7109375" style="1" customWidth="1"/>
    <col min="3" max="3" width="1.42578125" style="1" customWidth="1"/>
    <col min="4" max="4" width="16.7109375" style="2" customWidth="1"/>
    <col min="5" max="5" width="1.42578125" style="2" customWidth="1"/>
    <col min="6" max="6" width="15.28515625" style="2" customWidth="1"/>
    <col min="7" max="7" width="1.42578125" style="2" customWidth="1"/>
    <col min="8" max="8" width="17.5703125" style="2" customWidth="1"/>
    <col min="9" max="9" width="1.42578125" style="2" customWidth="1"/>
    <col min="10" max="10" width="15.85546875" style="2" customWidth="1"/>
    <col min="11" max="11" width="1.42578125" style="2" customWidth="1"/>
    <col min="12" max="12" width="15.28515625" style="2" customWidth="1"/>
    <col min="13" max="29" width="14.42578125" style="1" customWidth="1"/>
    <col min="30" max="16384" width="9.42578125" style="1"/>
  </cols>
  <sheetData>
    <row r="1" spans="1:14" ht="29.25" customHeight="1" x14ac:dyDescent="0.25">
      <c r="A1" s="227" t="s">
        <v>125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6"/>
      <c r="N1" s="6"/>
    </row>
    <row r="2" spans="1:14" ht="29.25" customHeight="1" x14ac:dyDescent="0.25">
      <c r="A2" s="227" t="s">
        <v>169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6"/>
      <c r="N2" s="6"/>
    </row>
    <row r="3" spans="1:14" ht="26.25" x14ac:dyDescent="0.25">
      <c r="A3" s="227" t="s">
        <v>190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6"/>
      <c r="N3" s="6"/>
    </row>
    <row r="4" spans="1:14" ht="26.25" x14ac:dyDescent="0.25">
      <c r="A4" s="227" t="s">
        <v>98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6"/>
      <c r="N4" s="6"/>
    </row>
    <row r="5" spans="1:14" ht="23.25" x14ac:dyDescent="0.25">
      <c r="A5" s="228" t="s">
        <v>96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6"/>
      <c r="N5" s="6"/>
    </row>
    <row r="6" spans="1:14" ht="9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</row>
    <row r="7" spans="1:14" s="82" customFormat="1" ht="23.25" x14ac:dyDescent="0.25">
      <c r="A7" s="187"/>
      <c r="B7" s="5"/>
      <c r="C7" s="187"/>
      <c r="D7" s="236" t="s">
        <v>104</v>
      </c>
      <c r="E7" s="236"/>
      <c r="F7" s="236"/>
      <c r="G7" s="236"/>
      <c r="H7" s="236"/>
      <c r="I7" s="236"/>
      <c r="J7" s="236"/>
      <c r="K7" s="236"/>
      <c r="L7" s="236"/>
    </row>
    <row r="8" spans="1:14" s="87" customFormat="1" ht="23.25" x14ac:dyDescent="0.25">
      <c r="A8" s="79"/>
      <c r="B8" s="79"/>
      <c r="C8" s="79"/>
      <c r="D8" s="3" t="s">
        <v>65</v>
      </c>
      <c r="E8" s="170"/>
      <c r="F8" s="3" t="s">
        <v>144</v>
      </c>
      <c r="G8" s="170"/>
      <c r="H8" s="236" t="s">
        <v>24</v>
      </c>
      <c r="I8" s="236"/>
      <c r="J8" s="236"/>
      <c r="K8" s="170"/>
      <c r="L8" s="3" t="s">
        <v>61</v>
      </c>
    </row>
    <row r="9" spans="1:14" s="85" customFormat="1" ht="23.25" x14ac:dyDescent="0.25">
      <c r="A9" s="5"/>
      <c r="B9" s="5"/>
      <c r="C9" s="5"/>
      <c r="D9" s="3" t="s">
        <v>69</v>
      </c>
      <c r="E9" s="3"/>
      <c r="F9" s="3" t="s">
        <v>143</v>
      </c>
      <c r="G9" s="3"/>
      <c r="H9" s="3" t="s">
        <v>62</v>
      </c>
      <c r="I9" s="3"/>
      <c r="J9" s="3" t="s">
        <v>28</v>
      </c>
      <c r="K9" s="3"/>
      <c r="L9" s="3" t="s">
        <v>131</v>
      </c>
    </row>
    <row r="10" spans="1:14" s="85" customFormat="1" ht="23.25" x14ac:dyDescent="0.25">
      <c r="A10" s="5"/>
      <c r="B10" s="5"/>
      <c r="C10" s="5"/>
      <c r="D10" s="3"/>
      <c r="E10" s="3"/>
      <c r="F10" s="3"/>
      <c r="G10" s="3"/>
      <c r="H10" s="3" t="s">
        <v>158</v>
      </c>
      <c r="I10" s="3"/>
      <c r="J10" s="3"/>
      <c r="K10" s="3"/>
      <c r="L10" s="3"/>
    </row>
    <row r="11" spans="1:14" s="91" customFormat="1" ht="23.25" x14ac:dyDescent="0.5">
      <c r="A11" s="188" t="s">
        <v>164</v>
      </c>
      <c r="B11" s="189"/>
      <c r="C11" s="188"/>
      <c r="D11" s="44">
        <v>626559</v>
      </c>
      <c r="E11" s="190"/>
      <c r="F11" s="44">
        <v>701461</v>
      </c>
      <c r="G11" s="190"/>
      <c r="H11" s="44">
        <v>41500</v>
      </c>
      <c r="I11" s="44"/>
      <c r="J11" s="44">
        <v>104639</v>
      </c>
      <c r="K11" s="44"/>
      <c r="L11" s="44">
        <f>SUM(D11:J11)</f>
        <v>1474159</v>
      </c>
    </row>
    <row r="12" spans="1:14" s="91" customFormat="1" ht="23.25" x14ac:dyDescent="0.5">
      <c r="A12" s="188" t="s">
        <v>122</v>
      </c>
      <c r="B12" s="189"/>
      <c r="C12" s="188"/>
      <c r="D12" s="12"/>
      <c r="E12" s="191"/>
      <c r="F12" s="12"/>
      <c r="G12" s="191"/>
      <c r="H12" s="12"/>
      <c r="I12" s="191"/>
      <c r="J12" s="12"/>
      <c r="K12" s="191"/>
      <c r="L12" s="12"/>
    </row>
    <row r="13" spans="1:14" s="91" customFormat="1" ht="23.25" x14ac:dyDescent="0.5">
      <c r="A13" s="81" t="s">
        <v>43</v>
      </c>
      <c r="B13" s="192"/>
      <c r="C13" s="81"/>
      <c r="D13" s="193">
        <v>0</v>
      </c>
      <c r="E13" s="194"/>
      <c r="F13" s="193">
        <v>0</v>
      </c>
      <c r="G13" s="195"/>
      <c r="H13" s="193">
        <v>0</v>
      </c>
      <c r="I13" s="195"/>
      <c r="J13" s="44">
        <v>24335</v>
      </c>
      <c r="K13" s="194"/>
      <c r="L13" s="44">
        <f>SUM(D13:J13)</f>
        <v>24335</v>
      </c>
    </row>
    <row r="14" spans="1:14" s="91" customFormat="1" ht="23.25" x14ac:dyDescent="0.5">
      <c r="A14" s="81" t="s">
        <v>186</v>
      </c>
      <c r="B14" s="192"/>
      <c r="C14" s="81"/>
      <c r="D14" s="193"/>
      <c r="E14" s="195"/>
      <c r="F14" s="193"/>
      <c r="G14" s="194"/>
      <c r="H14" s="193"/>
      <c r="I14" s="194"/>
      <c r="J14" s="193"/>
      <c r="K14" s="194"/>
      <c r="L14" s="193"/>
    </row>
    <row r="15" spans="1:14" s="91" customFormat="1" ht="23.25" x14ac:dyDescent="0.5">
      <c r="A15" s="1" t="s">
        <v>187</v>
      </c>
      <c r="B15" s="192"/>
      <c r="C15" s="81"/>
      <c r="D15" s="193"/>
      <c r="E15" s="195"/>
      <c r="F15" s="193"/>
      <c r="G15" s="194"/>
      <c r="H15" s="193"/>
      <c r="I15" s="194"/>
      <c r="J15" s="193"/>
      <c r="K15" s="194"/>
      <c r="L15" s="193"/>
    </row>
    <row r="16" spans="1:14" s="91" customFormat="1" ht="23.25" x14ac:dyDescent="0.5">
      <c r="A16" s="196" t="s">
        <v>184</v>
      </c>
      <c r="B16" s="192"/>
      <c r="C16" s="81"/>
      <c r="D16" s="197">
        <v>0</v>
      </c>
      <c r="E16" s="195"/>
      <c r="F16" s="197">
        <v>0</v>
      </c>
      <c r="G16" s="194"/>
      <c r="H16" s="197">
        <v>0</v>
      </c>
      <c r="I16" s="194"/>
      <c r="J16" s="47">
        <v>415</v>
      </c>
      <c r="K16" s="194"/>
      <c r="L16" s="47">
        <f>SUM(D16:J16)</f>
        <v>415</v>
      </c>
    </row>
    <row r="17" spans="1:12" s="91" customFormat="1" ht="23.25" x14ac:dyDescent="0.5">
      <c r="A17" s="1" t="s">
        <v>44</v>
      </c>
      <c r="B17" s="168"/>
      <c r="C17" s="188"/>
      <c r="D17" s="198">
        <f>SUM(D13:D16)</f>
        <v>0</v>
      </c>
      <c r="E17" s="199"/>
      <c r="F17" s="198">
        <v>0</v>
      </c>
      <c r="G17" s="199"/>
      <c r="H17" s="198">
        <v>0</v>
      </c>
      <c r="I17" s="191"/>
      <c r="J17" s="50">
        <f>SUM(J13:J16)</f>
        <v>24750</v>
      </c>
      <c r="K17" s="191"/>
      <c r="L17" s="50">
        <f>SUM(D17:J17)</f>
        <v>24750</v>
      </c>
    </row>
    <row r="18" spans="1:12" s="82" customFormat="1" ht="24" thickBot="1" x14ac:dyDescent="0.55000000000000004">
      <c r="A18" s="79" t="s">
        <v>163</v>
      </c>
      <c r="B18" s="79"/>
      <c r="C18" s="188"/>
      <c r="D18" s="49">
        <f>SUM(D11,D17)</f>
        <v>626559</v>
      </c>
      <c r="E18" s="200"/>
      <c r="F18" s="49">
        <f>SUM(F11,F17)</f>
        <v>701461</v>
      </c>
      <c r="G18" s="200"/>
      <c r="H18" s="49">
        <f>SUM(H11,H17)</f>
        <v>41500</v>
      </c>
      <c r="I18" s="200"/>
      <c r="J18" s="49">
        <f>SUM(J11,J17)</f>
        <v>129389</v>
      </c>
      <c r="K18" s="200"/>
      <c r="L18" s="49">
        <f>SUM(L11,L17)</f>
        <v>1498909</v>
      </c>
    </row>
    <row r="19" spans="1:12" s="146" customFormat="1" ht="7.9" customHeight="1" thickTop="1" x14ac:dyDescent="0.25">
      <c r="A19" s="107"/>
      <c r="B19" s="16"/>
      <c r="C19" s="16"/>
      <c r="D19" s="165">
        <f>D18-หนี้สิน!I55</f>
        <v>-31328</v>
      </c>
      <c r="E19" s="165"/>
      <c r="F19" s="165">
        <f>F18-หนี้สิน!I56</f>
        <v>0</v>
      </c>
      <c r="G19" s="165"/>
      <c r="H19" s="165">
        <f>H18-หนี้สิน!I58</f>
        <v>-6000</v>
      </c>
      <c r="I19" s="165"/>
      <c r="J19" s="165">
        <f>J18-หนี้สิน!I59</f>
        <v>-12206</v>
      </c>
      <c r="K19" s="165"/>
      <c r="L19" s="165">
        <f>L18-หนี้สิน!I61</f>
        <v>-49534</v>
      </c>
    </row>
    <row r="20" spans="1:12" s="82" customFormat="1" ht="23.25" x14ac:dyDescent="0.5">
      <c r="A20" s="188" t="s">
        <v>191</v>
      </c>
      <c r="B20" s="189"/>
      <c r="C20" s="188"/>
      <c r="D20" s="44">
        <v>657887</v>
      </c>
      <c r="E20" s="190"/>
      <c r="F20" s="44">
        <v>701461</v>
      </c>
      <c r="G20" s="190"/>
      <c r="H20" s="44">
        <v>47500</v>
      </c>
      <c r="I20" s="44"/>
      <c r="J20" s="44">
        <v>120057</v>
      </c>
      <c r="K20" s="44"/>
      <c r="L20" s="44">
        <f>SUM(D20:J20)</f>
        <v>1526905</v>
      </c>
    </row>
    <row r="21" spans="1:12" s="82" customFormat="1" ht="23.25" x14ac:dyDescent="0.5">
      <c r="A21" s="188" t="s">
        <v>122</v>
      </c>
      <c r="B21" s="189"/>
      <c r="C21" s="188"/>
      <c r="D21" s="12"/>
      <c r="E21" s="191"/>
      <c r="F21" s="12"/>
      <c r="G21" s="191"/>
      <c r="H21" s="12"/>
      <c r="I21" s="191"/>
      <c r="J21" s="12"/>
      <c r="K21" s="191"/>
      <c r="L21" s="12"/>
    </row>
    <row r="22" spans="1:12" s="82" customFormat="1" ht="23.25" x14ac:dyDescent="0.5">
      <c r="A22" s="81" t="s">
        <v>44</v>
      </c>
      <c r="B22" s="192"/>
      <c r="C22" s="81"/>
      <c r="D22" s="193">
        <v>0</v>
      </c>
      <c r="E22" s="194"/>
      <c r="F22" s="193">
        <v>0</v>
      </c>
      <c r="G22" s="195"/>
      <c r="H22" s="193">
        <v>0</v>
      </c>
      <c r="I22" s="195"/>
      <c r="J22" s="44">
        <f>กำไรขาดทุน!J48</f>
        <v>21538</v>
      </c>
      <c r="K22" s="194"/>
      <c r="L22" s="44">
        <f>SUM(D22:J22)</f>
        <v>21538</v>
      </c>
    </row>
    <row r="23" spans="1:12" s="82" customFormat="1" ht="24" thickBot="1" x14ac:dyDescent="0.55000000000000004">
      <c r="A23" s="79" t="s">
        <v>192</v>
      </c>
      <c r="B23" s="79"/>
      <c r="C23" s="188"/>
      <c r="D23" s="201">
        <f>SUM(D20:D22)</f>
        <v>657887</v>
      </c>
      <c r="E23" s="200"/>
      <c r="F23" s="201">
        <f>SUM(F20:F22)</f>
        <v>701461</v>
      </c>
      <c r="G23" s="200"/>
      <c r="H23" s="201">
        <f>SUM(H20:H22)</f>
        <v>47500</v>
      </c>
      <c r="I23" s="200"/>
      <c r="J23" s="201">
        <f>SUM(J20:J22)</f>
        <v>141595</v>
      </c>
      <c r="K23" s="200"/>
      <c r="L23" s="201">
        <f>SUM(L20:L22)</f>
        <v>1548443</v>
      </c>
    </row>
    <row r="24" spans="1:12" s="82" customFormat="1" ht="6" customHeight="1" thickTop="1" x14ac:dyDescent="0.5">
      <c r="A24" s="79"/>
      <c r="B24" s="79"/>
      <c r="C24" s="188"/>
      <c r="D24" s="44"/>
      <c r="E24" s="200"/>
      <c r="F24" s="44"/>
      <c r="G24" s="200"/>
      <c r="H24" s="44"/>
      <c r="I24" s="200"/>
      <c r="J24" s="44"/>
      <c r="K24" s="200"/>
      <c r="L24" s="44"/>
    </row>
    <row r="25" spans="1:12" s="82" customFormat="1" ht="23.25" x14ac:dyDescent="0.25">
      <c r="A25" s="1" t="s">
        <v>126</v>
      </c>
      <c r="B25" s="1"/>
      <c r="C25" s="1"/>
      <c r="D25" s="2"/>
      <c r="E25" s="2"/>
      <c r="F25" s="2"/>
      <c r="G25" s="2"/>
      <c r="H25" s="2"/>
      <c r="I25" s="2"/>
      <c r="J25" s="2"/>
      <c r="K25" s="2"/>
      <c r="L25" s="2"/>
    </row>
    <row r="26" spans="1:12" s="82" customFormat="1" ht="21" x14ac:dyDescent="0.25">
      <c r="D26" s="84"/>
      <c r="E26" s="84"/>
      <c r="F26" s="84"/>
      <c r="G26" s="84"/>
      <c r="H26" s="84"/>
      <c r="I26" s="84"/>
      <c r="J26" s="84"/>
      <c r="K26" s="84"/>
      <c r="L26" s="84"/>
    </row>
    <row r="27" spans="1:12" s="82" customFormat="1" ht="21" x14ac:dyDescent="0.25">
      <c r="D27" s="84"/>
      <c r="E27" s="84"/>
      <c r="F27" s="84"/>
      <c r="G27" s="84"/>
      <c r="H27" s="84"/>
      <c r="I27" s="84"/>
      <c r="J27" s="84"/>
      <c r="K27" s="84"/>
      <c r="L27" s="84"/>
    </row>
    <row r="28" spans="1:12" s="82" customFormat="1" ht="21.6" customHeight="1" x14ac:dyDescent="0.25">
      <c r="D28" s="84"/>
      <c r="E28" s="84"/>
      <c r="F28" s="84"/>
      <c r="G28" s="84"/>
      <c r="H28" s="84"/>
      <c r="I28" s="84"/>
      <c r="J28" s="84"/>
      <c r="K28" s="84"/>
      <c r="L28" s="84"/>
    </row>
    <row r="29" spans="1:12" s="82" customFormat="1" ht="21.6" customHeight="1" x14ac:dyDescent="0.25">
      <c r="D29" s="84"/>
      <c r="E29" s="84"/>
      <c r="F29" s="84"/>
      <c r="G29" s="84"/>
      <c r="H29" s="84"/>
      <c r="I29" s="84"/>
      <c r="J29" s="84"/>
      <c r="K29" s="84"/>
      <c r="L29" s="84"/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0.8" right="0.4" top="1" bottom="0.5" header="0.5" footer="0.4"/>
  <pageSetup paperSize="9" scale="85" firstPageNumber="2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rgb="FF00B050"/>
  </sheetPr>
  <dimension ref="A1:N79"/>
  <sheetViews>
    <sheetView zoomScaleNormal="100" zoomScaleSheetLayoutView="70" zoomScalePageLayoutView="130" workbookViewId="0">
      <selection activeCell="E85" sqref="E85"/>
    </sheetView>
  </sheetViews>
  <sheetFormatPr defaultColWidth="9.42578125" defaultRowHeight="21.75" customHeight="1" x14ac:dyDescent="0.25"/>
  <cols>
    <col min="1" max="3" width="1.42578125" style="203" customWidth="1"/>
    <col min="4" max="4" width="9.42578125" style="203" customWidth="1"/>
    <col min="5" max="5" width="34" style="203" customWidth="1"/>
    <col min="6" max="6" width="8.42578125" style="207" customWidth="1"/>
    <col min="7" max="7" width="1.28515625" style="203" customWidth="1"/>
    <col min="8" max="8" width="10.7109375" style="224" customWidth="1"/>
    <col min="9" max="9" width="1.28515625" style="224" customWidth="1"/>
    <col min="10" max="10" width="10.85546875" style="224" customWidth="1"/>
    <col min="11" max="11" width="1.28515625" style="224" customWidth="1"/>
    <col min="12" max="12" width="10.85546875" style="224" customWidth="1"/>
    <col min="13" max="13" width="1.28515625" style="224" customWidth="1"/>
    <col min="14" max="14" width="10.42578125" style="224" customWidth="1"/>
    <col min="15" max="16384" width="9.42578125" style="203"/>
  </cols>
  <sheetData>
    <row r="1" spans="1:14" ht="26.25" x14ac:dyDescent="0.25">
      <c r="A1" s="238" t="s">
        <v>125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ht="26.25" x14ac:dyDescent="0.25">
      <c r="A2" s="239" t="s">
        <v>74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</row>
    <row r="3" spans="1:14" ht="26.25" x14ac:dyDescent="0.25">
      <c r="A3" s="240" t="s">
        <v>189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4" ht="26.25" x14ac:dyDescent="0.25">
      <c r="A4" s="240" t="s">
        <v>98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23.25" x14ac:dyDescent="0.25">
      <c r="A5" s="241" t="s">
        <v>96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4" ht="9" customHeight="1" x14ac:dyDescent="0.25">
      <c r="A6" s="204"/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</row>
    <row r="7" spans="1:14" ht="23.25" x14ac:dyDescent="0.25">
      <c r="F7" s="205" t="s">
        <v>2</v>
      </c>
      <c r="G7" s="206"/>
      <c r="H7" s="237" t="s">
        <v>103</v>
      </c>
      <c r="I7" s="237"/>
      <c r="J7" s="237"/>
      <c r="K7" s="205"/>
      <c r="L7" s="237" t="s">
        <v>104</v>
      </c>
      <c r="M7" s="237"/>
      <c r="N7" s="237"/>
    </row>
    <row r="8" spans="1:14" ht="23.25" x14ac:dyDescent="0.25">
      <c r="G8" s="206"/>
      <c r="H8" s="208">
        <v>2568</v>
      </c>
      <c r="I8" s="209"/>
      <c r="J8" s="208">
        <v>2567</v>
      </c>
      <c r="K8" s="209"/>
      <c r="L8" s="208">
        <v>2568</v>
      </c>
      <c r="M8" s="209"/>
      <c r="N8" s="208">
        <v>2567</v>
      </c>
    </row>
    <row r="9" spans="1:14" ht="23.25" x14ac:dyDescent="0.25">
      <c r="A9" s="210" t="s">
        <v>75</v>
      </c>
      <c r="B9" s="211"/>
      <c r="C9" s="211"/>
      <c r="D9" s="211"/>
      <c r="E9" s="211"/>
      <c r="G9" s="212"/>
      <c r="H9" s="212"/>
      <c r="I9" s="212"/>
      <c r="J9" s="212"/>
      <c r="K9" s="212"/>
      <c r="L9" s="212"/>
      <c r="M9" s="212"/>
      <c r="N9" s="212"/>
    </row>
    <row r="10" spans="1:14" ht="23.25" x14ac:dyDescent="0.25">
      <c r="A10" s="213" t="s">
        <v>43</v>
      </c>
      <c r="B10" s="211"/>
      <c r="C10" s="211"/>
      <c r="D10" s="211"/>
      <c r="E10" s="211"/>
      <c r="G10" s="212"/>
      <c r="H10" s="78">
        <f>กำไรขาดทุน!F50</f>
        <v>26228</v>
      </c>
      <c r="I10" s="125"/>
      <c r="J10" s="78">
        <v>27972</v>
      </c>
      <c r="K10" s="125"/>
      <c r="L10" s="78">
        <f>กำไรขาดทุน!J50</f>
        <v>21538</v>
      </c>
      <c r="M10" s="125"/>
      <c r="N10" s="78">
        <v>24335</v>
      </c>
    </row>
    <row r="11" spans="1:14" ht="23.25" x14ac:dyDescent="0.25">
      <c r="A11" s="214" t="s">
        <v>76</v>
      </c>
      <c r="B11" s="211"/>
      <c r="C11" s="211"/>
      <c r="D11" s="211"/>
      <c r="E11" s="211"/>
      <c r="G11" s="212"/>
      <c r="H11" s="78"/>
      <c r="I11" s="125"/>
      <c r="J11" s="78"/>
      <c r="K11" s="125"/>
      <c r="L11" s="115"/>
      <c r="M11" s="125"/>
      <c r="N11" s="115"/>
    </row>
    <row r="12" spans="1:14" ht="23.25" x14ac:dyDescent="0.25">
      <c r="A12" s="214"/>
      <c r="B12" s="211" t="s">
        <v>42</v>
      </c>
      <c r="C12" s="211"/>
      <c r="D12" s="211"/>
      <c r="E12" s="211"/>
      <c r="G12" s="212"/>
      <c r="H12" s="78">
        <f>-กำไรขาดทุน!F25</f>
        <v>7032</v>
      </c>
      <c r="I12" s="125"/>
      <c r="J12" s="78">
        <v>8339</v>
      </c>
      <c r="K12" s="125"/>
      <c r="L12" s="78">
        <f>-กำไรขาดทุน!J25</f>
        <v>5815</v>
      </c>
      <c r="M12" s="125"/>
      <c r="N12" s="78">
        <v>7183</v>
      </c>
    </row>
    <row r="13" spans="1:14" ht="23.25" x14ac:dyDescent="0.25">
      <c r="A13" s="214"/>
      <c r="B13" s="203" t="s">
        <v>209</v>
      </c>
      <c r="D13" s="211"/>
      <c r="E13" s="211"/>
      <c r="G13" s="212"/>
      <c r="H13" s="78"/>
      <c r="I13" s="112"/>
      <c r="J13" s="78"/>
      <c r="K13" s="112"/>
      <c r="L13" s="115"/>
      <c r="M13" s="112"/>
      <c r="N13" s="115"/>
    </row>
    <row r="14" spans="1:14" ht="23.25" x14ac:dyDescent="0.25">
      <c r="C14" s="203" t="s">
        <v>112</v>
      </c>
      <c r="F14" s="207">
        <v>6</v>
      </c>
      <c r="G14" s="206"/>
      <c r="H14" s="115">
        <v>322</v>
      </c>
      <c r="I14" s="125"/>
      <c r="J14" s="115">
        <v>2032</v>
      </c>
      <c r="K14" s="125"/>
      <c r="L14" s="115">
        <v>274</v>
      </c>
      <c r="M14" s="125"/>
      <c r="N14" s="115">
        <v>1703</v>
      </c>
    </row>
    <row r="15" spans="1:14" ht="23.25" x14ac:dyDescent="0.25">
      <c r="B15" s="203" t="s">
        <v>153</v>
      </c>
      <c r="G15" s="206"/>
      <c r="H15" s="78">
        <v>131</v>
      </c>
      <c r="I15" s="125"/>
      <c r="J15" s="78">
        <v>525</v>
      </c>
      <c r="K15" s="125"/>
      <c r="L15" s="78">
        <v>2</v>
      </c>
      <c r="M15" s="125"/>
      <c r="N15" s="78">
        <v>525</v>
      </c>
    </row>
    <row r="16" spans="1:14" ht="23.25" x14ac:dyDescent="0.25">
      <c r="B16" s="203" t="s">
        <v>159</v>
      </c>
      <c r="G16" s="206"/>
      <c r="H16" s="71"/>
      <c r="I16" s="78"/>
      <c r="J16" s="71"/>
      <c r="K16" s="78"/>
      <c r="L16" s="126"/>
      <c r="M16" s="78"/>
      <c r="N16" s="126"/>
    </row>
    <row r="17" spans="1:14" ht="23.25" x14ac:dyDescent="0.25">
      <c r="C17" s="203" t="s">
        <v>160</v>
      </c>
      <c r="F17" s="207">
        <v>8</v>
      </c>
      <c r="G17" s="206"/>
      <c r="H17" s="78">
        <v>530</v>
      </c>
      <c r="I17" s="78"/>
      <c r="J17" s="78">
        <v>-1065</v>
      </c>
      <c r="K17" s="78"/>
      <c r="L17" s="78">
        <v>530</v>
      </c>
      <c r="M17" s="78"/>
      <c r="N17" s="78">
        <v>-1065</v>
      </c>
    </row>
    <row r="18" spans="1:14" ht="23.25" x14ac:dyDescent="0.25">
      <c r="B18" s="203" t="s">
        <v>149</v>
      </c>
      <c r="C18" s="215"/>
      <c r="D18" s="215"/>
      <c r="E18" s="215"/>
      <c r="F18" s="207">
        <v>13</v>
      </c>
      <c r="G18" s="206"/>
      <c r="H18" s="78">
        <v>21103</v>
      </c>
      <c r="I18" s="78"/>
      <c r="J18" s="78">
        <v>19287</v>
      </c>
      <c r="K18" s="78"/>
      <c r="L18" s="78">
        <v>20987</v>
      </c>
      <c r="M18" s="78"/>
      <c r="N18" s="78">
        <v>19156</v>
      </c>
    </row>
    <row r="19" spans="1:14" ht="23.25" x14ac:dyDescent="0.25">
      <c r="B19" s="215" t="s">
        <v>77</v>
      </c>
      <c r="C19" s="215"/>
      <c r="D19" s="215"/>
      <c r="E19" s="215"/>
      <c r="G19" s="206"/>
      <c r="H19" s="78">
        <v>0</v>
      </c>
      <c r="I19" s="78"/>
      <c r="J19" s="78">
        <v>0</v>
      </c>
      <c r="K19" s="78"/>
      <c r="L19" s="78">
        <v>68</v>
      </c>
      <c r="M19" s="78"/>
      <c r="N19" s="78">
        <v>80</v>
      </c>
    </row>
    <row r="20" spans="1:14" ht="23.25" x14ac:dyDescent="0.25">
      <c r="B20" s="215" t="s">
        <v>78</v>
      </c>
      <c r="C20" s="215"/>
      <c r="D20" s="215"/>
      <c r="E20" s="215"/>
      <c r="F20" s="207">
        <v>14</v>
      </c>
      <c r="G20" s="206"/>
      <c r="H20" s="78">
        <v>654</v>
      </c>
      <c r="I20" s="78"/>
      <c r="J20" s="78">
        <v>553</v>
      </c>
      <c r="K20" s="78"/>
      <c r="L20" s="78">
        <v>644</v>
      </c>
      <c r="M20" s="78"/>
      <c r="N20" s="78">
        <v>542</v>
      </c>
    </row>
    <row r="21" spans="1:14" ht="23.25" x14ac:dyDescent="0.25">
      <c r="B21" s="215" t="s">
        <v>207</v>
      </c>
      <c r="C21" s="215"/>
      <c r="D21" s="215"/>
      <c r="E21" s="215"/>
      <c r="G21" s="206"/>
      <c r="H21" s="78">
        <v>-2029</v>
      </c>
      <c r="I21" s="78"/>
      <c r="J21" s="78">
        <v>0</v>
      </c>
      <c r="K21" s="78"/>
      <c r="L21" s="78">
        <v>-2029</v>
      </c>
      <c r="M21" s="78"/>
      <c r="N21" s="78">
        <v>0</v>
      </c>
    </row>
    <row r="22" spans="1:14" ht="23.25" x14ac:dyDescent="0.25">
      <c r="B22" s="215" t="s">
        <v>79</v>
      </c>
      <c r="C22" s="215"/>
      <c r="D22" s="215"/>
      <c r="E22" s="215"/>
      <c r="G22" s="206"/>
      <c r="H22" s="78">
        <v>610</v>
      </c>
      <c r="I22" s="78"/>
      <c r="J22" s="78">
        <v>612</v>
      </c>
      <c r="K22" s="78"/>
      <c r="L22" s="78">
        <v>566</v>
      </c>
      <c r="M22" s="78"/>
      <c r="N22" s="78">
        <v>570</v>
      </c>
    </row>
    <row r="23" spans="1:14" ht="23.25" x14ac:dyDescent="0.25">
      <c r="B23" s="215" t="s">
        <v>162</v>
      </c>
      <c r="C23" s="215"/>
      <c r="D23" s="215"/>
      <c r="E23" s="215"/>
      <c r="G23" s="206"/>
      <c r="H23" s="78">
        <v>-689</v>
      </c>
      <c r="I23" s="78"/>
      <c r="J23" s="78">
        <v>-518</v>
      </c>
      <c r="K23" s="78"/>
      <c r="L23" s="78">
        <v>-689</v>
      </c>
      <c r="M23" s="78"/>
      <c r="N23" s="78">
        <v>-518</v>
      </c>
    </row>
    <row r="24" spans="1:14" ht="23.25" x14ac:dyDescent="0.25">
      <c r="B24" s="203" t="s">
        <v>80</v>
      </c>
      <c r="G24" s="206"/>
      <c r="H24" s="115">
        <v>-16</v>
      </c>
      <c r="I24" s="115"/>
      <c r="J24" s="115">
        <v>-1224</v>
      </c>
      <c r="K24" s="115"/>
      <c r="L24" s="115">
        <v>-16</v>
      </c>
      <c r="M24" s="115"/>
      <c r="N24" s="115">
        <v>-1224</v>
      </c>
    </row>
    <row r="25" spans="1:14" ht="23.25" x14ac:dyDescent="0.25">
      <c r="B25" s="203" t="s">
        <v>81</v>
      </c>
      <c r="G25" s="206"/>
      <c r="H25" s="78">
        <v>17</v>
      </c>
      <c r="I25" s="78"/>
      <c r="J25" s="78">
        <v>0</v>
      </c>
      <c r="K25" s="78"/>
      <c r="L25" s="78">
        <v>17</v>
      </c>
      <c r="M25" s="78"/>
      <c r="N25" s="78">
        <v>0</v>
      </c>
    </row>
    <row r="26" spans="1:14" ht="23.25" x14ac:dyDescent="0.25">
      <c r="B26" s="215" t="s">
        <v>82</v>
      </c>
      <c r="C26" s="215"/>
      <c r="D26" s="215"/>
      <c r="E26" s="215"/>
      <c r="F26" s="216"/>
      <c r="G26" s="206"/>
      <c r="H26" s="115">
        <v>-2889</v>
      </c>
      <c r="I26" s="115"/>
      <c r="J26" s="115">
        <v>-2884</v>
      </c>
      <c r="K26" s="115"/>
      <c r="L26" s="115">
        <v>-2889</v>
      </c>
      <c r="M26" s="115"/>
      <c r="N26" s="115">
        <v>-2884</v>
      </c>
    </row>
    <row r="27" spans="1:14" ht="23.25" x14ac:dyDescent="0.25">
      <c r="B27" s="215" t="s">
        <v>40</v>
      </c>
      <c r="C27" s="215"/>
      <c r="D27" s="215"/>
      <c r="E27" s="215"/>
      <c r="F27" s="216"/>
      <c r="G27" s="206"/>
      <c r="H27" s="113">
        <v>1072</v>
      </c>
      <c r="I27" s="78"/>
      <c r="J27" s="113">
        <v>1038</v>
      </c>
      <c r="K27" s="115"/>
      <c r="L27" s="113">
        <v>1072</v>
      </c>
      <c r="M27" s="78"/>
      <c r="N27" s="113">
        <v>1038</v>
      </c>
    </row>
    <row r="28" spans="1:14" ht="23.25" x14ac:dyDescent="0.25">
      <c r="B28" s="215"/>
      <c r="C28" s="215"/>
      <c r="D28" s="215"/>
      <c r="E28" s="215"/>
      <c r="F28" s="216"/>
      <c r="G28" s="206"/>
      <c r="H28" s="78">
        <f>SUM(H10:H27)</f>
        <v>52076</v>
      </c>
      <c r="I28" s="78"/>
      <c r="J28" s="78">
        <f>SUM(J10:J27)</f>
        <v>54667</v>
      </c>
      <c r="K28" s="78"/>
      <c r="L28" s="78">
        <f>SUM(L10:L27)</f>
        <v>45890</v>
      </c>
      <c r="M28" s="78"/>
      <c r="N28" s="78">
        <f>SUM(N10:N27)</f>
        <v>49441</v>
      </c>
    </row>
    <row r="29" spans="1:14" ht="23.25" x14ac:dyDescent="0.25">
      <c r="A29" s="203" t="s">
        <v>83</v>
      </c>
      <c r="B29" s="215"/>
      <c r="C29" s="215"/>
      <c r="D29" s="215"/>
      <c r="E29" s="215"/>
      <c r="F29" s="216"/>
      <c r="G29" s="206"/>
      <c r="H29" s="78"/>
      <c r="I29" s="78"/>
      <c r="J29" s="78"/>
      <c r="K29" s="78"/>
      <c r="L29" s="78"/>
      <c r="M29" s="78"/>
      <c r="N29" s="78"/>
    </row>
    <row r="30" spans="1:14" ht="23.25" x14ac:dyDescent="0.25">
      <c r="B30" s="203" t="s">
        <v>148</v>
      </c>
      <c r="G30" s="206"/>
      <c r="H30" s="127"/>
      <c r="I30" s="78"/>
      <c r="J30" s="127"/>
      <c r="K30" s="78"/>
      <c r="L30" s="115"/>
      <c r="M30" s="78"/>
      <c r="N30" s="115"/>
    </row>
    <row r="31" spans="1:14" ht="23.25" x14ac:dyDescent="0.25">
      <c r="A31" s="46"/>
      <c r="C31" s="203" t="s">
        <v>112</v>
      </c>
      <c r="G31" s="206"/>
      <c r="H31" s="115">
        <v>11607</v>
      </c>
      <c r="I31" s="78"/>
      <c r="J31" s="115">
        <v>6180</v>
      </c>
      <c r="K31" s="78"/>
      <c r="L31" s="115">
        <v>13989</v>
      </c>
      <c r="M31" s="78"/>
      <c r="N31" s="115">
        <v>6536</v>
      </c>
    </row>
    <row r="32" spans="1:14" ht="23.25" x14ac:dyDescent="0.25">
      <c r="A32" s="46"/>
      <c r="C32" s="203" t="s">
        <v>113</v>
      </c>
      <c r="G32" s="206"/>
      <c r="H32" s="115">
        <v>1463</v>
      </c>
      <c r="I32" s="78"/>
      <c r="J32" s="115">
        <v>1607</v>
      </c>
      <c r="K32" s="78"/>
      <c r="L32" s="78">
        <v>935</v>
      </c>
      <c r="M32" s="78"/>
      <c r="N32" s="78">
        <v>1181</v>
      </c>
    </row>
    <row r="33" spans="1:14" ht="23.25" x14ac:dyDescent="0.25">
      <c r="A33" s="46"/>
      <c r="C33" s="203" t="s">
        <v>84</v>
      </c>
      <c r="G33" s="206"/>
      <c r="H33" s="115">
        <v>-16920</v>
      </c>
      <c r="I33" s="78"/>
      <c r="J33" s="115">
        <v>-6970</v>
      </c>
      <c r="K33" s="78"/>
      <c r="L33" s="115">
        <v>-16082</v>
      </c>
      <c r="M33" s="78"/>
      <c r="N33" s="115">
        <v>-6831</v>
      </c>
    </row>
    <row r="34" spans="1:14" ht="23.25" x14ac:dyDescent="0.25">
      <c r="A34" s="46"/>
      <c r="C34" s="203" t="s">
        <v>6</v>
      </c>
      <c r="G34" s="206"/>
      <c r="H34" s="115">
        <v>-578</v>
      </c>
      <c r="I34" s="78"/>
      <c r="J34" s="115">
        <v>1108</v>
      </c>
      <c r="K34" s="78"/>
      <c r="L34" s="115">
        <v>-535</v>
      </c>
      <c r="M34" s="78"/>
      <c r="N34" s="115">
        <v>1086</v>
      </c>
    </row>
    <row r="35" spans="1:14" ht="23.25" x14ac:dyDescent="0.25">
      <c r="A35" s="46"/>
      <c r="C35" s="203" t="s">
        <v>10</v>
      </c>
      <c r="G35" s="206"/>
      <c r="H35" s="78">
        <v>227</v>
      </c>
      <c r="I35" s="78"/>
      <c r="J35" s="78">
        <v>-140</v>
      </c>
      <c r="K35" s="78"/>
      <c r="L35" s="78">
        <v>227</v>
      </c>
      <c r="M35" s="78"/>
      <c r="N35" s="78">
        <v>-140</v>
      </c>
    </row>
    <row r="36" spans="1:14" ht="23.25" x14ac:dyDescent="0.25">
      <c r="A36" s="46"/>
      <c r="C36" s="203" t="s">
        <v>11</v>
      </c>
      <c r="G36" s="206"/>
      <c r="H36" s="78">
        <v>-692</v>
      </c>
      <c r="I36" s="78"/>
      <c r="J36" s="78">
        <v>3380</v>
      </c>
      <c r="K36" s="78"/>
      <c r="L36" s="78">
        <v>-692</v>
      </c>
      <c r="M36" s="78"/>
      <c r="N36" s="78">
        <v>3380</v>
      </c>
    </row>
    <row r="37" spans="1:14" ht="6.6" customHeight="1" x14ac:dyDescent="0.25">
      <c r="A37" s="46"/>
      <c r="G37" s="206"/>
      <c r="H37" s="78"/>
      <c r="I37" s="78"/>
      <c r="J37" s="78"/>
      <c r="K37" s="78"/>
      <c r="L37" s="78"/>
      <c r="M37" s="78"/>
      <c r="N37" s="78"/>
    </row>
    <row r="38" spans="1:14" ht="26.25" x14ac:dyDescent="0.25">
      <c r="A38" s="238" t="s">
        <v>125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</row>
    <row r="39" spans="1:14" ht="26.25" x14ac:dyDescent="0.25">
      <c r="A39" s="239" t="s">
        <v>156</v>
      </c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</row>
    <row r="40" spans="1:14" ht="26.25" x14ac:dyDescent="0.25">
      <c r="A40" s="240" t="s">
        <v>189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</row>
    <row r="41" spans="1:14" ht="24.6" customHeight="1" x14ac:dyDescent="0.25">
      <c r="A41" s="240" t="s">
        <v>98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</row>
    <row r="42" spans="1:14" ht="23.25" x14ac:dyDescent="0.25">
      <c r="A42" s="241" t="s">
        <v>96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</row>
    <row r="43" spans="1:14" ht="6.6" customHeight="1" x14ac:dyDescent="0.25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</row>
    <row r="44" spans="1:14" ht="21.6" customHeight="1" x14ac:dyDescent="0.25">
      <c r="F44" s="205" t="s">
        <v>2</v>
      </c>
      <c r="G44" s="206"/>
      <c r="H44" s="237" t="s">
        <v>103</v>
      </c>
      <c r="I44" s="237"/>
      <c r="J44" s="237"/>
      <c r="K44" s="205"/>
      <c r="L44" s="237" t="s">
        <v>104</v>
      </c>
      <c r="M44" s="237"/>
      <c r="N44" s="237"/>
    </row>
    <row r="45" spans="1:14" ht="13.15" customHeight="1" x14ac:dyDescent="0.25">
      <c r="G45" s="206"/>
      <c r="H45" s="208">
        <v>2568</v>
      </c>
      <c r="I45" s="209"/>
      <c r="J45" s="208">
        <v>2567</v>
      </c>
      <c r="K45" s="209"/>
      <c r="L45" s="208">
        <v>2568</v>
      </c>
      <c r="M45" s="209"/>
      <c r="N45" s="208">
        <v>2567</v>
      </c>
    </row>
    <row r="46" spans="1:14" ht="21.6" customHeight="1" x14ac:dyDescent="0.25">
      <c r="A46" s="210" t="s">
        <v>154</v>
      </c>
      <c r="G46" s="206"/>
      <c r="H46" s="206"/>
      <c r="I46" s="206"/>
      <c r="J46" s="206"/>
      <c r="K46" s="206"/>
      <c r="L46" s="206"/>
      <c r="M46" s="206"/>
      <c r="N46" s="206"/>
    </row>
    <row r="47" spans="1:14" ht="21.6" customHeight="1" x14ac:dyDescent="0.25">
      <c r="A47" s="46"/>
      <c r="B47" s="203" t="s">
        <v>150</v>
      </c>
      <c r="G47" s="206"/>
      <c r="H47" s="9"/>
      <c r="I47" s="72"/>
      <c r="J47" s="9"/>
      <c r="K47" s="72"/>
      <c r="L47" s="9"/>
      <c r="M47" s="72"/>
      <c r="N47" s="9"/>
    </row>
    <row r="48" spans="1:14" ht="21.6" customHeight="1" x14ac:dyDescent="0.25">
      <c r="A48" s="46"/>
      <c r="C48" s="203" t="s">
        <v>128</v>
      </c>
      <c r="G48" s="206"/>
      <c r="H48" s="115">
        <v>-2904</v>
      </c>
      <c r="I48" s="78"/>
      <c r="J48" s="115">
        <v>-5050</v>
      </c>
      <c r="K48" s="78"/>
      <c r="L48" s="115">
        <v>-2549</v>
      </c>
      <c r="M48" s="78"/>
      <c r="N48" s="115">
        <v>-4393</v>
      </c>
    </row>
    <row r="49" spans="1:14" ht="21.6" customHeight="1" x14ac:dyDescent="0.25">
      <c r="A49" s="46"/>
      <c r="C49" s="203" t="s">
        <v>120</v>
      </c>
      <c r="G49" s="206"/>
      <c r="H49" s="115">
        <v>3918</v>
      </c>
      <c r="I49" s="78"/>
      <c r="J49" s="115">
        <v>355</v>
      </c>
      <c r="K49" s="78"/>
      <c r="L49" s="115">
        <v>4188</v>
      </c>
      <c r="M49" s="78"/>
      <c r="N49" s="115">
        <v>123</v>
      </c>
    </row>
    <row r="50" spans="1:14" ht="21.6" customHeight="1" x14ac:dyDescent="0.25">
      <c r="A50" s="46"/>
      <c r="C50" s="203" t="s">
        <v>16</v>
      </c>
      <c r="G50" s="206"/>
      <c r="H50" s="78">
        <v>-811</v>
      </c>
      <c r="I50" s="78"/>
      <c r="J50" s="78">
        <v>3933</v>
      </c>
      <c r="K50" s="78"/>
      <c r="L50" s="115">
        <v>-952</v>
      </c>
      <c r="M50" s="78"/>
      <c r="N50" s="115">
        <v>4121</v>
      </c>
    </row>
    <row r="51" spans="1:14" ht="21.6" customHeight="1" x14ac:dyDescent="0.25">
      <c r="A51" s="46"/>
      <c r="C51" s="203" t="s">
        <v>19</v>
      </c>
      <c r="G51" s="206"/>
      <c r="H51" s="78">
        <v>-24</v>
      </c>
      <c r="I51" s="78"/>
      <c r="J51" s="78">
        <v>10</v>
      </c>
      <c r="K51" s="78"/>
      <c r="L51" s="115">
        <v>-24</v>
      </c>
      <c r="M51" s="78"/>
      <c r="N51" s="115">
        <v>10</v>
      </c>
    </row>
    <row r="52" spans="1:14" ht="21.6" customHeight="1" x14ac:dyDescent="0.25">
      <c r="A52" s="46"/>
      <c r="C52" s="203" t="s">
        <v>20</v>
      </c>
      <c r="G52" s="206"/>
      <c r="H52" s="117">
        <v>203</v>
      </c>
      <c r="I52" s="78"/>
      <c r="J52" s="117">
        <v>29</v>
      </c>
      <c r="K52" s="78"/>
      <c r="L52" s="117">
        <v>203</v>
      </c>
      <c r="M52" s="78"/>
      <c r="N52" s="117">
        <v>29</v>
      </c>
    </row>
    <row r="53" spans="1:14" ht="21.6" customHeight="1" x14ac:dyDescent="0.5">
      <c r="A53" s="68"/>
      <c r="B53" s="203" t="s">
        <v>85</v>
      </c>
      <c r="G53" s="206"/>
      <c r="H53" s="128">
        <f>SUM(H28:H36,H48:H52)</f>
        <v>47565</v>
      </c>
      <c r="I53" s="78"/>
      <c r="J53" s="128">
        <f>SUM(J28:J36,J48:J52)</f>
        <v>59109</v>
      </c>
      <c r="K53" s="78"/>
      <c r="L53" s="128">
        <f>SUM(L28:L36,L48:L52)</f>
        <v>44598</v>
      </c>
      <c r="M53" s="78"/>
      <c r="N53" s="128">
        <f>SUM(N28:N36,N48:N52)</f>
        <v>54543</v>
      </c>
    </row>
    <row r="54" spans="1:14" ht="21.6" customHeight="1" x14ac:dyDescent="0.25">
      <c r="A54" s="46"/>
      <c r="B54" s="203" t="s">
        <v>86</v>
      </c>
      <c r="G54" s="206"/>
      <c r="H54" s="78">
        <v>1096</v>
      </c>
      <c r="I54" s="78"/>
      <c r="J54" s="78">
        <v>90</v>
      </c>
      <c r="K54" s="78"/>
      <c r="L54" s="78">
        <v>1096</v>
      </c>
      <c r="M54" s="78"/>
      <c r="N54" s="78">
        <v>90</v>
      </c>
    </row>
    <row r="55" spans="1:14" ht="21.6" customHeight="1" x14ac:dyDescent="0.25">
      <c r="A55" s="46"/>
      <c r="B55" s="203" t="s">
        <v>87</v>
      </c>
      <c r="G55" s="206"/>
      <c r="H55" s="115">
        <v>-1072</v>
      </c>
      <c r="I55" s="78"/>
      <c r="J55" s="115">
        <v>-1038</v>
      </c>
      <c r="K55" s="115"/>
      <c r="L55" s="115">
        <v>-1072</v>
      </c>
      <c r="M55" s="115"/>
      <c r="N55" s="115">
        <v>-1038</v>
      </c>
    </row>
    <row r="56" spans="1:14" ht="21.6" customHeight="1" x14ac:dyDescent="0.25">
      <c r="A56" s="46"/>
      <c r="B56" s="203" t="s">
        <v>88</v>
      </c>
      <c r="G56" s="206"/>
      <c r="H56" s="115">
        <v>-3066</v>
      </c>
      <c r="I56" s="114"/>
      <c r="J56" s="115">
        <v>-5459</v>
      </c>
      <c r="K56" s="115"/>
      <c r="L56" s="115">
        <v>-3002</v>
      </c>
      <c r="M56" s="115"/>
      <c r="N56" s="115">
        <v>-5368</v>
      </c>
    </row>
    <row r="57" spans="1:14" ht="21.6" customHeight="1" x14ac:dyDescent="0.25">
      <c r="A57" s="46"/>
      <c r="B57" s="203" t="s">
        <v>201</v>
      </c>
      <c r="G57" s="206"/>
      <c r="H57" s="117">
        <v>-514</v>
      </c>
      <c r="I57" s="114"/>
      <c r="J57" s="117">
        <v>0</v>
      </c>
      <c r="K57" s="115"/>
      <c r="L57" s="117">
        <v>-514</v>
      </c>
      <c r="M57" s="115"/>
      <c r="N57" s="117">
        <v>0</v>
      </c>
    </row>
    <row r="58" spans="1:14" ht="21.6" customHeight="1" x14ac:dyDescent="0.25">
      <c r="A58" s="217" t="s">
        <v>210</v>
      </c>
      <c r="G58" s="206"/>
      <c r="H58" s="113">
        <f>SUM(H53:H57)</f>
        <v>44009</v>
      </c>
      <c r="I58" s="78"/>
      <c r="J58" s="113">
        <f>SUM(J53:J57)</f>
        <v>52702</v>
      </c>
      <c r="K58" s="115"/>
      <c r="L58" s="113">
        <f>SUM(L53:L57)</f>
        <v>41106</v>
      </c>
      <c r="M58" s="115"/>
      <c r="N58" s="113">
        <f>SUM(N53:N57)</f>
        <v>48227</v>
      </c>
    </row>
    <row r="59" spans="1:14" ht="3.6" customHeight="1" x14ac:dyDescent="0.25">
      <c r="A59" s="46"/>
      <c r="G59" s="206"/>
      <c r="H59" s="218"/>
      <c r="I59" s="218"/>
      <c r="J59" s="218"/>
      <c r="K59" s="218"/>
      <c r="L59" s="218"/>
      <c r="M59" s="218"/>
      <c r="N59" s="218"/>
    </row>
    <row r="60" spans="1:14" ht="21.6" customHeight="1" x14ac:dyDescent="0.25">
      <c r="A60" s="219" t="s">
        <v>89</v>
      </c>
      <c r="G60" s="206"/>
      <c r="H60" s="218"/>
      <c r="I60" s="218"/>
      <c r="J60" s="218"/>
      <c r="K60" s="220"/>
      <c r="L60" s="220"/>
      <c r="M60" s="220"/>
      <c r="N60" s="220"/>
    </row>
    <row r="61" spans="1:14" ht="21.6" customHeight="1" x14ac:dyDescent="0.25">
      <c r="A61" s="46"/>
      <c r="B61" s="203" t="s">
        <v>203</v>
      </c>
      <c r="G61" s="206"/>
      <c r="H61" s="115">
        <f>-415133</f>
        <v>-415133</v>
      </c>
      <c r="I61" s="78"/>
      <c r="J61" s="115">
        <v>411108</v>
      </c>
      <c r="K61" s="78"/>
      <c r="L61" s="115">
        <v>-415133</v>
      </c>
      <c r="M61" s="78"/>
      <c r="N61" s="115">
        <v>411108</v>
      </c>
    </row>
    <row r="62" spans="1:14" ht="21.6" customHeight="1" x14ac:dyDescent="0.25">
      <c r="A62" s="46"/>
      <c r="B62" s="203" t="s">
        <v>202</v>
      </c>
      <c r="G62" s="206"/>
      <c r="H62" s="115">
        <v>1121</v>
      </c>
      <c r="I62" s="78"/>
      <c r="J62" s="115">
        <v>0</v>
      </c>
      <c r="K62" s="78"/>
      <c r="L62" s="115">
        <v>1121</v>
      </c>
      <c r="M62" s="78"/>
      <c r="N62" s="115">
        <v>0</v>
      </c>
    </row>
    <row r="63" spans="1:14" ht="21.6" customHeight="1" x14ac:dyDescent="0.25">
      <c r="B63" s="203" t="s">
        <v>171</v>
      </c>
      <c r="G63" s="206"/>
      <c r="H63" s="78">
        <v>0</v>
      </c>
      <c r="I63" s="78"/>
      <c r="J63" s="78">
        <v>0</v>
      </c>
      <c r="K63" s="221"/>
      <c r="L63" s="220">
        <v>0</v>
      </c>
      <c r="M63" s="220"/>
      <c r="N63" s="220">
        <v>23200</v>
      </c>
    </row>
    <row r="64" spans="1:14" ht="21.6" customHeight="1" x14ac:dyDescent="0.25">
      <c r="B64" s="203" t="s">
        <v>176</v>
      </c>
      <c r="G64" s="206"/>
      <c r="H64" s="78">
        <v>0</v>
      </c>
      <c r="I64" s="78"/>
      <c r="J64" s="78">
        <v>0</v>
      </c>
      <c r="K64" s="221"/>
      <c r="L64" s="220">
        <v>0</v>
      </c>
      <c r="M64" s="220"/>
      <c r="N64" s="220">
        <v>150</v>
      </c>
    </row>
    <row r="65" spans="1:14" ht="21.6" customHeight="1" x14ac:dyDescent="0.25">
      <c r="B65" s="203" t="s">
        <v>90</v>
      </c>
      <c r="F65" s="222">
        <v>4.0999999999999996</v>
      </c>
      <c r="G65" s="206"/>
      <c r="H65" s="115">
        <v>-9994</v>
      </c>
      <c r="I65" s="78"/>
      <c r="J65" s="115">
        <v>-5879</v>
      </c>
      <c r="K65" s="139"/>
      <c r="L65" s="115">
        <v>-9974</v>
      </c>
      <c r="M65" s="71"/>
      <c r="N65" s="115">
        <v>-5879</v>
      </c>
    </row>
    <row r="66" spans="1:14" ht="21.6" customHeight="1" x14ac:dyDescent="0.25">
      <c r="B66" s="203" t="s">
        <v>91</v>
      </c>
      <c r="F66" s="207">
        <v>14</v>
      </c>
      <c r="G66" s="206"/>
      <c r="H66" s="115">
        <v>-285</v>
      </c>
      <c r="I66" s="78"/>
      <c r="J66" s="115">
        <v>-2089</v>
      </c>
      <c r="K66" s="78"/>
      <c r="L66" s="115">
        <v>-285</v>
      </c>
      <c r="M66" s="78"/>
      <c r="N66" s="115">
        <v>-2089</v>
      </c>
    </row>
    <row r="67" spans="1:14" ht="21.6" customHeight="1" x14ac:dyDescent="0.25">
      <c r="B67" s="203" t="s">
        <v>92</v>
      </c>
      <c r="G67" s="206"/>
      <c r="H67" s="78">
        <v>4</v>
      </c>
      <c r="I67" s="78"/>
      <c r="J67" s="78">
        <v>1351</v>
      </c>
      <c r="K67" s="78"/>
      <c r="L67" s="115">
        <v>4</v>
      </c>
      <c r="M67" s="78"/>
      <c r="N67" s="115">
        <v>1351</v>
      </c>
    </row>
    <row r="68" spans="1:14" ht="21.6" customHeight="1" x14ac:dyDescent="0.25">
      <c r="A68" s="217" t="s">
        <v>175</v>
      </c>
      <c r="G68" s="206"/>
      <c r="H68" s="116">
        <f>SUM(H61:H67)</f>
        <v>-424287</v>
      </c>
      <c r="I68" s="78"/>
      <c r="J68" s="116">
        <f>SUM(J61:J67)</f>
        <v>404491</v>
      </c>
      <c r="K68" s="78"/>
      <c r="L68" s="116">
        <f>SUM(L61:L67)</f>
        <v>-424267</v>
      </c>
      <c r="M68" s="78"/>
      <c r="N68" s="116">
        <f>SUM(N61:N67)</f>
        <v>427841</v>
      </c>
    </row>
    <row r="69" spans="1:14" ht="4.9000000000000004" customHeight="1" x14ac:dyDescent="0.25">
      <c r="A69" s="217"/>
      <c r="B69" s="211"/>
      <c r="C69" s="211"/>
      <c r="D69" s="211"/>
      <c r="E69" s="211"/>
      <c r="G69" s="206"/>
      <c r="H69" s="78"/>
      <c r="I69" s="78"/>
      <c r="J69" s="78"/>
      <c r="K69" s="78"/>
      <c r="L69" s="78"/>
      <c r="M69" s="78"/>
      <c r="N69" s="78"/>
    </row>
    <row r="70" spans="1:14" ht="21.6" customHeight="1" x14ac:dyDescent="0.25">
      <c r="A70" s="219" t="s">
        <v>93</v>
      </c>
      <c r="G70" s="206"/>
      <c r="H70" s="78"/>
      <c r="I70" s="78"/>
      <c r="J70" s="78"/>
      <c r="K70" s="78"/>
      <c r="L70" s="78"/>
      <c r="M70" s="115"/>
      <c r="N70" s="78"/>
    </row>
    <row r="71" spans="1:14" ht="21.6" customHeight="1" x14ac:dyDescent="0.25">
      <c r="B71" s="203" t="s">
        <v>151</v>
      </c>
      <c r="F71" s="222">
        <v>4.2</v>
      </c>
      <c r="G71" s="206"/>
      <c r="H71" s="115">
        <v>-3378</v>
      </c>
      <c r="I71" s="115"/>
      <c r="J71" s="115">
        <v>-2573</v>
      </c>
      <c r="K71" s="78"/>
      <c r="L71" s="115">
        <v>-3378</v>
      </c>
      <c r="M71" s="78"/>
      <c r="N71" s="115">
        <v>-2573</v>
      </c>
    </row>
    <row r="72" spans="1:14" ht="21.6" customHeight="1" x14ac:dyDescent="0.25">
      <c r="A72" s="217" t="s">
        <v>152</v>
      </c>
      <c r="G72" s="206"/>
      <c r="H72" s="116">
        <f>SUM(H71:H71)</f>
        <v>-3378</v>
      </c>
      <c r="I72" s="115"/>
      <c r="J72" s="116">
        <f>SUM(J71:J71)</f>
        <v>-2573</v>
      </c>
      <c r="K72" s="78"/>
      <c r="L72" s="116">
        <f>SUM(L71:L71)</f>
        <v>-3378</v>
      </c>
      <c r="M72" s="78"/>
      <c r="N72" s="116">
        <f>SUM(N71:N71)</f>
        <v>-2573</v>
      </c>
    </row>
    <row r="73" spans="1:14" ht="3.6" customHeight="1" x14ac:dyDescent="0.25">
      <c r="A73" s="217"/>
      <c r="G73" s="206"/>
      <c r="H73" s="115"/>
      <c r="I73" s="115"/>
      <c r="J73" s="115"/>
      <c r="K73" s="220"/>
      <c r="L73" s="220"/>
      <c r="M73" s="220"/>
      <c r="N73" s="220"/>
    </row>
    <row r="74" spans="1:14" ht="21.6" customHeight="1" x14ac:dyDescent="0.25">
      <c r="A74" s="219" t="s">
        <v>161</v>
      </c>
      <c r="B74" s="219"/>
      <c r="G74" s="206"/>
      <c r="H74" s="115">
        <f>SUM(H58,H68,H72)</f>
        <v>-383656</v>
      </c>
      <c r="I74" s="115"/>
      <c r="J74" s="115">
        <f>SUM(J58,J68,J72)</f>
        <v>454620</v>
      </c>
      <c r="K74" s="115"/>
      <c r="L74" s="115">
        <f>SUM(L58,L68,L72)</f>
        <v>-386539</v>
      </c>
      <c r="M74" s="115"/>
      <c r="N74" s="115">
        <f>SUM(N58,N68,N72)</f>
        <v>473495</v>
      </c>
    </row>
    <row r="75" spans="1:14" ht="21.6" customHeight="1" x14ac:dyDescent="0.25">
      <c r="A75" s="219" t="s">
        <v>94</v>
      </c>
      <c r="G75" s="206"/>
      <c r="H75" s="78">
        <f>สินทรัพย์!G13</f>
        <v>799891</v>
      </c>
      <c r="I75" s="78"/>
      <c r="J75" s="78">
        <v>374607</v>
      </c>
      <c r="K75" s="115"/>
      <c r="L75" s="113">
        <f>สินทรัพย์!K13</f>
        <v>789247</v>
      </c>
      <c r="M75" s="115"/>
      <c r="N75" s="113">
        <v>338468</v>
      </c>
    </row>
    <row r="76" spans="1:14" ht="21.6" customHeight="1" thickBot="1" x14ac:dyDescent="0.3">
      <c r="A76" s="219" t="s">
        <v>95</v>
      </c>
      <c r="F76" s="223">
        <v>5</v>
      </c>
      <c r="G76" s="206"/>
      <c r="H76" s="129">
        <f>SUM(H74:H75)</f>
        <v>416235</v>
      </c>
      <c r="I76" s="78"/>
      <c r="J76" s="129">
        <f>SUM(J74:J75)</f>
        <v>829227</v>
      </c>
      <c r="K76" s="115"/>
      <c r="L76" s="130">
        <f>SUM(L74:L75)</f>
        <v>402708</v>
      </c>
      <c r="M76" s="115"/>
      <c r="N76" s="130">
        <f>SUM(N74:N75)</f>
        <v>811963</v>
      </c>
    </row>
    <row r="77" spans="1:14" ht="21.6" customHeight="1" thickTop="1" x14ac:dyDescent="0.25"/>
    <row r="78" spans="1:14" ht="21.6" customHeight="1" x14ac:dyDescent="0.25">
      <c r="A78" s="225"/>
    </row>
    <row r="79" spans="1:14" ht="21.6" customHeight="1" x14ac:dyDescent="0.25">
      <c r="A79" s="203" t="s">
        <v>126</v>
      </c>
      <c r="G79" s="206"/>
      <c r="H79" s="206"/>
      <c r="I79" s="206"/>
      <c r="J79" s="206"/>
      <c r="K79" s="206"/>
      <c r="L79" s="206"/>
      <c r="M79" s="206"/>
      <c r="N79" s="206"/>
    </row>
  </sheetData>
  <mergeCells count="14">
    <mergeCell ref="H44:J44"/>
    <mergeCell ref="L44:N44"/>
    <mergeCell ref="A1:N1"/>
    <mergeCell ref="A2:N2"/>
    <mergeCell ref="A3:N3"/>
    <mergeCell ref="A5:N5"/>
    <mergeCell ref="A4:N4"/>
    <mergeCell ref="A41:N41"/>
    <mergeCell ref="A42:N42"/>
    <mergeCell ref="H7:J7"/>
    <mergeCell ref="L7:N7"/>
    <mergeCell ref="A38:N38"/>
    <mergeCell ref="A39:N39"/>
    <mergeCell ref="A40:N40"/>
  </mergeCells>
  <pageMargins left="0.8" right="0.4" top="1" bottom="0.5" header="0.5" footer="0.4"/>
  <pageSetup paperSize="9" scale="85" firstPageNumber="2" orientation="portrait" useFirstPageNumber="1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สินทรัพย์</vt:lpstr>
      <vt:lpstr>หนี้สิน</vt:lpstr>
      <vt:lpstr>กำไรขาดทุน</vt:lpstr>
      <vt:lpstr>(9M)</vt:lpstr>
      <vt:lpstr>ส่วนของผู้ถือหุ้น (งบรวม)</vt:lpstr>
      <vt:lpstr>ส่วนของผู้ถือหุ้น (งบเฉพาะ)</vt:lpstr>
      <vt:lpstr>กระแสเงินสด</vt:lpstr>
      <vt:lpstr>กำไรขาดทุน!Print_Area</vt:lpstr>
      <vt:lpstr>'ส่วนของผู้ถือหุ้น (งบเฉพาะ)'!Print_Area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tthanyasait@deloitte.com</cp:lastModifiedBy>
  <cp:lastPrinted>2025-05-09T04:59:19Z</cp:lastPrinted>
  <dcterms:created xsi:type="dcterms:W3CDTF">2022-11-08T09:00:33Z</dcterms:created>
  <dcterms:modified xsi:type="dcterms:W3CDTF">2025-05-09T12:17:25Z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