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L\L_CHIN HUAY\2025\Q1'25\"/>
    </mc:Choice>
  </mc:AlternateContent>
  <xr:revisionPtr revIDLastSave="0" documentId="13_ncr:1_{E127A43D-B6FC-44BE-BD12-452A819AF1B3}" xr6:coauthVersionLast="47" xr6:coauthVersionMax="47" xr10:uidLastSave="{00000000-0000-0000-0000-000000000000}"/>
  <bookViews>
    <workbookView xWindow="-120" yWindow="-120" windowWidth="29040" windowHeight="15720" xr2:uid="{61A116A4-5351-4BFC-A25B-B07D9BD0CF04}"/>
  </bookViews>
  <sheets>
    <sheet name="BS" sheetId="1" r:id="rId1"/>
    <sheet name="PL" sheetId="2" r:id="rId2"/>
    <sheet name="Consolidated" sheetId="3" r:id="rId3"/>
    <sheet name="Company" sheetId="4" r:id="rId4"/>
    <sheet name="Cash 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0">#REF!</definedName>
    <definedName name="\t">'[1]ELEC45-01'!#REF!</definedName>
    <definedName name="_">#REF!</definedName>
    <definedName name="__">#REF!</definedName>
    <definedName name="___________DAT7">#REF!</definedName>
    <definedName name="__________DAT7">#REF!</definedName>
    <definedName name="_________DAT7">#REF!</definedName>
    <definedName name="________DAT7">#REF!</definedName>
    <definedName name="_______aq34">#REF!</definedName>
    <definedName name="_______aq4">#REF!</definedName>
    <definedName name="_______aq678">#REF!</definedName>
    <definedName name="_______dkd1">IF(#REF!&lt;=5,INDEX(#REF!,(#REF!*5)-4),#REF!)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>IF(#REF!&lt;=5,INDEX(#REF!,(#REF!*5)-4),#REF!)</definedName>
    <definedName name="_______Us1">#REF!</definedName>
    <definedName name="_______Us2">#REF!</definedName>
    <definedName name="_______uua1">#REF!</definedName>
    <definedName name="_______wew3">#REF!</definedName>
    <definedName name="______aq34">#REF!</definedName>
    <definedName name="______aq4">#REF!</definedName>
    <definedName name="______aq678">#REF!</definedName>
    <definedName name="______DAT7">#REF!</definedName>
    <definedName name="______dkd1">IF(#REF!&lt;=5,INDEX(#REF!,(#REF!*5)-4),#REF!)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>IF(#REF!&lt;=5,INDEX(#REF!,(#REF!*5)-4),#REF!)</definedName>
    <definedName name="______SCB1">'[2]SCB 1 - Current'!$F$10</definedName>
    <definedName name="______SCB2">'[2]SCB 2 - Current'!$F$11</definedName>
    <definedName name="______st1">#REF!</definedName>
    <definedName name="______Us1">#REF!</definedName>
    <definedName name="______Us2">#REF!</definedName>
    <definedName name="______uua1">#REF!</definedName>
    <definedName name="______wew3">#REF!</definedName>
    <definedName name="_____aq34">#REF!</definedName>
    <definedName name="_____aq4">#REF!</definedName>
    <definedName name="_____aq678">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>IF(#REF!&lt;=5,INDEX(#REF!,(#REF!*5)-4),#REF!)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>IF(#REF!&lt;=5,INDEX(#REF!,(#REF!*5)-4),#REF!)</definedName>
    <definedName name="_____SCB1">'[2]SCB 1 - Current'!$F$10</definedName>
    <definedName name="_____SCB2">'[2]SCB 2 - Current'!$F$11</definedName>
    <definedName name="_____st1">#REF!</definedName>
    <definedName name="_____Us1">#REF!</definedName>
    <definedName name="_____Us2">#REF!</definedName>
    <definedName name="_____uua1">#REF!</definedName>
    <definedName name="_____wew3">#REF!</definedName>
    <definedName name="____aq34">#REF!</definedName>
    <definedName name="____aq4">#REF!</definedName>
    <definedName name="____aq678">#REF!</definedName>
    <definedName name="____DAT10">#REF!</definedName>
    <definedName name="____DAT11">#REF!</definedName>
    <definedName name="____DAT12">#REF!</definedName>
    <definedName name="____DAT7">#REF!</definedName>
    <definedName name="____DAT9">#REF!</definedName>
    <definedName name="____dkd1">IF(#REF!&lt;=5,INDEX(#REF!,(#REF!*5)-4),#REF!)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[3]เงินกู้ธนชาติ!$G$2</definedName>
    <definedName name="____J31">'[4]Trial Balance'!$A$1:$H$65536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>IF(#REF!&lt;=5,INDEX(#REF!,(#REF!*5)-4),#REF!)</definedName>
    <definedName name="____S4">'[5]TrialBalance Q3-2002'!$A$1:$H$301</definedName>
    <definedName name="____SCB1">'[2]SCB 1 - Current'!$F$10</definedName>
    <definedName name="____SCB2">'[2]SCB 2 - Current'!$F$11</definedName>
    <definedName name="____st1">#REF!</definedName>
    <definedName name="____Us1">#REF!</definedName>
    <definedName name="____Us2">#REF!</definedName>
    <definedName name="____uua1">#REF!</definedName>
    <definedName name="____wew3">#REF!</definedName>
    <definedName name="___aq34">#REF!</definedName>
    <definedName name="___aq4">#REF!</definedName>
    <definedName name="___aq678">#REF!</definedName>
    <definedName name="___DAT1">#REF!</definedName>
    <definedName name="___DAT10">#REF!</definedName>
    <definedName name="___DAT11">#REF!</definedName>
    <definedName name="___DAT12">#REF!</definedName>
    <definedName name="___DAT13">[6]BMCT2003!#REF!</definedName>
    <definedName name="___DAT14">[6]BMCT2003!#REF!</definedName>
    <definedName name="___DAT15">[6]BMCT2003!#REF!</definedName>
    <definedName name="___DAT16">[6]BMCT2003!#REF!</definedName>
    <definedName name="___DAT17">[6]BMCT2003!#REF!</definedName>
    <definedName name="___DAT18">[6]BMCT2003!#REF!</definedName>
    <definedName name="___DAT19">[6]BMCT2003!#REF!</definedName>
    <definedName name="___DAT2">#REF!</definedName>
    <definedName name="___DAT20">[6]BMCT2003!#REF!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xp1">[7]Exp!$B$1:$AD$39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[7]Exp!$B$44:$AD$66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[3]เงินกู้ธนชาติ!$G$2</definedName>
    <definedName name="___J31">'[4]Trial Balance'!$A$1:$H$65536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>IF(#REF!&lt;=5,INDEX(#REF!,(#REF!*5)-4),#REF!)</definedName>
    <definedName name="___S4">'[5]TrialBalance Q3-2002'!$A$1:$H$301</definedName>
    <definedName name="___SCB1">'[2]SCB 1 - Current'!$F$10</definedName>
    <definedName name="___SCB2">'[2]SCB 2 - Current'!$F$11</definedName>
    <definedName name="___st1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'[8]N-4.4'!#REF!</definedName>
    <definedName name="__aq34">#REF!</definedName>
    <definedName name="__aq4">#REF!</definedName>
    <definedName name="__aq678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[6]BMCT2003!#REF!</definedName>
    <definedName name="__DAT17">[6]BMCT2003!#REF!</definedName>
    <definedName name="__DAT18">[6]BMCT2003!#REF!</definedName>
    <definedName name="__DAT19">[6]BMCT2003!#REF!</definedName>
    <definedName name="__DAT2">#REF!</definedName>
    <definedName name="__DAT20">[6]BMCT2003!#REF!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xp1">[7]Exp!$B$1:$AD$39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[7]Exp!$B$44:$AD$66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[3]เงินกู้ธนชาติ!$G$2</definedName>
    <definedName name="__J31">'[4]Trial Balance'!$A$1:$H$65536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>IF(#REF!&lt;=5,INDEX(#REF!,(#REF!*5)-4),#REF!)</definedName>
    <definedName name="__S4">'[5]TrialBalance Q3-2002'!$A$1:$H$301</definedName>
    <definedName name="__SCB1">'[2]SCB 1 - Current'!$F$10</definedName>
    <definedName name="__SCB2">'[2]SCB 2 - Current'!$F$11</definedName>
    <definedName name="__st1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ZZ41">'[8]N-4.4'!#REF!</definedName>
    <definedName name="_1_">#REF!</definedName>
    <definedName name="_2_">#REF!</definedName>
    <definedName name="_3_2">#REF!</definedName>
    <definedName name="_aq34">#REF!</definedName>
    <definedName name="_aq4">#REF!</definedName>
    <definedName name="_aq678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[6]BMCT2003!#REF!</definedName>
    <definedName name="_DAT17">[6]BMCT2003!#REF!</definedName>
    <definedName name="_DAT18">[6]BMCT2003!#REF!</definedName>
    <definedName name="_DAT19">[6]BMCT2003!#REF!</definedName>
    <definedName name="_DAT2">#REF!</definedName>
    <definedName name="_DAT20">[6]BMCT2003!#REF!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d1">IF(#REF!&lt;=5,INDEX(#REF!,(#REF!*5)-4),#REF!)</definedName>
    <definedName name="_dkk1" localSheetId="2">#REF!</definedName>
    <definedName name="_dkk1" localSheetId="1">#REF!</definedName>
    <definedName name="_dkk1">#REF!</definedName>
    <definedName name="_dkk10">#REF!</definedName>
    <definedName name="_dkk2" localSheetId="2">#REF!</definedName>
    <definedName name="_dkk2" localSheetId="1">#REF!</definedName>
    <definedName name="_dkk2">#REF!</definedName>
    <definedName name="_Exp1">[7]Exp!$B$1:$AD$39</definedName>
    <definedName name="_exp10" localSheetId="2">#REF!</definedName>
    <definedName name="_exp10" localSheetId="1">#REF!</definedName>
    <definedName name="_exp10">#REF!</definedName>
    <definedName name="_exp11" localSheetId="2">#REF!</definedName>
    <definedName name="_exp11" localSheetId="1">#REF!</definedName>
    <definedName name="_exp11">#REF!</definedName>
    <definedName name="_exp12" localSheetId="2">#REF!</definedName>
    <definedName name="_exp12" localSheetId="1">#REF!</definedName>
    <definedName name="_exp12">#REF!</definedName>
    <definedName name="_exp13">#REF!</definedName>
    <definedName name="_exp14">#REF!</definedName>
    <definedName name="_Exp2">[7]Exp!$B$44:$AD$66</definedName>
    <definedName name="_EXP22" localSheetId="2">#REF!</definedName>
    <definedName name="_EXP22" localSheetId="1">#REF!</definedName>
    <definedName name="_EXP22">#REF!</definedName>
    <definedName name="_exp5" localSheetId="2">#REF!</definedName>
    <definedName name="_exp5" localSheetId="1">#REF!</definedName>
    <definedName name="_exp5">#REF!</definedName>
    <definedName name="_exp7" localSheetId="2">#REF!</definedName>
    <definedName name="_exp7" localSheetId="1">#REF!</definedName>
    <definedName name="_exp7">#REF!</definedName>
    <definedName name="_exp8" localSheetId="2">#REF!</definedName>
    <definedName name="_exp8" localSheetId="1">#REF!</definedName>
    <definedName name="_exp8">#REF!</definedName>
    <definedName name="_exp9" localSheetId="2">#REF!</definedName>
    <definedName name="_exp9" localSheetId="1">#REF!</definedName>
    <definedName name="_exp9">#REF!</definedName>
    <definedName name="_Fill" hidden="1">#REF!</definedName>
    <definedName name="_fob1">#REF!</definedName>
    <definedName name="_fs2001">#REF!</definedName>
    <definedName name="_h2">[9]เงินกู้ธนชาติ!$G$2</definedName>
    <definedName name="_J31">'[4]Trial Balance'!$A$1:$H$65536</definedName>
    <definedName name="_Key1" hidden="1">#REF!</definedName>
    <definedName name="_lit1" localSheetId="2">#REF!</definedName>
    <definedName name="_lit1" localSheetId="1">#REF!</definedName>
    <definedName name="_lit1">#REF!</definedName>
    <definedName name="_lit2" localSheetId="2">#REF!</definedName>
    <definedName name="_lit2" localSheetId="1">#REF!</definedName>
    <definedName name="_lit2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ik1">IF(#REF!&lt;=5,INDEX(#REF!,(#REF!*5)-4),#REF!)</definedName>
    <definedName name="_S4">'[10]TrialBalance Q3-2002'!$A$1:$H$301</definedName>
    <definedName name="_SCB1">'[2]SCB 1 - Current'!$F$10</definedName>
    <definedName name="_SCB2">'[2]SCB 2 - Current'!$F$11</definedName>
    <definedName name="_Sort" hidden="1">#REF!</definedName>
    <definedName name="_st1">#REF!</definedName>
    <definedName name="_Us1" localSheetId="2">#REF!</definedName>
    <definedName name="_Us1" localSheetId="1">#REF!</definedName>
    <definedName name="_Us1">#REF!</definedName>
    <definedName name="_US10">#REF!</definedName>
    <definedName name="_Us2" localSheetId="2">#REF!</definedName>
    <definedName name="_Us2" localSheetId="1">#REF!</definedName>
    <definedName name="_Us2">#REF!</definedName>
    <definedName name="_uua1">#REF!</definedName>
    <definedName name="_wew3">#REF!</definedName>
    <definedName name="_WGZY">#REF!</definedName>
    <definedName name="_ZZ41">'[8]N-4.4'!#REF!</definedName>
    <definedName name="a" localSheetId="2">#REF!</definedName>
    <definedName name="a" localSheetId="1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 localSheetId="2">#REF!</definedName>
    <definedName name="aa" localSheetId="1">#REF!</definedName>
    <definedName name="aa">#REF!</definedName>
    <definedName name="AAA">#REF!</definedName>
    <definedName name="aaaa">#REF!</definedName>
    <definedName name="aaaaa">IF(#REF!&lt;=5,INDEX(#REF!,(#REF!*5)-4),#REF!)</definedName>
    <definedName name="aaaaaa">IF(#REF!&lt;=5,INDEX(#REF!,(#REF!*5)-4),#REF!)</definedName>
    <definedName name="AAAAAAA">[11]Sheet1!$A$2:$H$186</definedName>
    <definedName name="abc">#REF!</definedName>
    <definedName name="AcTable">[12]table!$C$4:$D$110</definedName>
    <definedName name="ADDG">[11]Sheet1!$A$2:$K$186</definedName>
    <definedName name="ADDITION_TAC">#REF!</definedName>
    <definedName name="ADDITION_TIC">#REF!</definedName>
    <definedName name="ADDITION_TSC">#REF!</definedName>
    <definedName name="ADF">[11]Sheet1!$I$1:$K$1</definedName>
    <definedName name="afda">'[13]เงินกู้ MGC'!$B$4</definedName>
    <definedName name="Aging_For_Auditor_by_Crncy_Aging_Local_List">#REF!</definedName>
    <definedName name="Amount">#REF!</definedName>
    <definedName name="Amount_JPY" localSheetId="2">#REF!</definedName>
    <definedName name="Amount_JPY" localSheetId="1">#REF!</definedName>
    <definedName name="Amount_JPY">#REF!</definedName>
    <definedName name="Amount_USD" localSheetId="2">#REF!</definedName>
    <definedName name="Amount_USD" localSheetId="1">#REF!</definedName>
    <definedName name="Amount_USD">#REF!</definedName>
    <definedName name="ana">#REF!</definedName>
    <definedName name="Ana_U_5">[14]ตั๋วเงินรับ!$F$1</definedName>
    <definedName name="Apartment">#REF!</definedName>
    <definedName name="AS">[11]Sheet1!$E$2:$E$186</definedName>
    <definedName name="AS2DocOpenMode" hidden="1">"AS2DocumentEdit"</definedName>
    <definedName name="asa">#REF!</definedName>
    <definedName name="ASAA">[11]Sheet1!$H$2:$H$186</definedName>
    <definedName name="ASSD">#REF!</definedName>
    <definedName name="Asstes">#REF!</definedName>
    <definedName name="b">#REF!</definedName>
    <definedName name="B_L_Date" localSheetId="2">#REF!</definedName>
    <definedName name="B_L_Date" localSheetId="1">#REF!</definedName>
    <definedName name="B_L_Date">#REF!</definedName>
    <definedName name="Baht" localSheetId="2">#REF!</definedName>
    <definedName name="Baht" localSheetId="1">#REF!</definedName>
    <definedName name="Baht">#REF!</definedName>
    <definedName name="BasedOn">#REF!</definedName>
    <definedName name="BasedOnOther">#REF!</definedName>
    <definedName name="bb">#REF!</definedName>
    <definedName name="bbb">#REF!</definedName>
    <definedName name="BBL" localSheetId="2">'[15]ADJ - RATE'!#REF!</definedName>
    <definedName name="BBL" localSheetId="1">'[15]ADJ - RATE'!#REF!</definedName>
    <definedName name="BBL">'[15]ADJ - RATE'!#REF!</definedName>
    <definedName name="begin">#REF!</definedName>
    <definedName name="begin1">#REF!</definedName>
    <definedName name="begin2">#REF!</definedName>
    <definedName name="bgpl">#REF!</definedName>
    <definedName name="bgpl1">#REF!</definedName>
    <definedName name="BLOW4502">#REF!</definedName>
    <definedName name="BW" localSheetId="2">#REF!</definedName>
    <definedName name="BW" localSheetId="1">#REF!</definedName>
    <definedName name="BW">#REF!</definedName>
    <definedName name="BW__06" localSheetId="2">#REF!</definedName>
    <definedName name="BW__06" localSheetId="1">#REF!</definedName>
    <definedName name="BW__06">#REF!</definedName>
    <definedName name="cc">#REF!</definedName>
    <definedName name="cd">#REF!</definedName>
    <definedName name="cfdxc">#REF!</definedName>
    <definedName name="cfxc">#REF!</definedName>
    <definedName name="Class" localSheetId="2">#REF!</definedName>
    <definedName name="Class" localSheetId="1">#REF!</definedName>
    <definedName name="Class">#REF!</definedName>
    <definedName name="CLIENT">'[16]N0-Lead'!#REF!</definedName>
    <definedName name="Code" localSheetId="2">#REF!</definedName>
    <definedName name="Code" localSheetId="1">#REF!</definedName>
    <definedName name="Code">#REF!</definedName>
    <definedName name="Code__06" localSheetId="2">#REF!</definedName>
    <definedName name="Code__06" localSheetId="1">#REF!</definedName>
    <definedName name="Code__06">#REF!</definedName>
    <definedName name="Color" localSheetId="2">#REF!</definedName>
    <definedName name="Color" localSheetId="1">#REF!</definedName>
    <definedName name="Color">#REF!</definedName>
    <definedName name="Color__06" localSheetId="2">#REF!</definedName>
    <definedName name="Color__06" localSheetId="1">#REF!</definedName>
    <definedName name="Color__06">#REF!</definedName>
    <definedName name="Combine">#REF!</definedName>
    <definedName name="CompanyName">[17]Basic_Information!$E$7</definedName>
    <definedName name="CompanyNameShort">[17]Basic_Information!$E$8</definedName>
    <definedName name="cost_per_unit">#REF!</definedName>
    <definedName name="Credit_term" localSheetId="2">#REF!</definedName>
    <definedName name="Credit_term" localSheetId="1">#REF!</definedName>
    <definedName name="Credit_term">#REF!</definedName>
    <definedName name="CUR" localSheetId="2">#REF!</definedName>
    <definedName name="CUR" localSheetId="1">#REF!</definedName>
    <definedName name="CUR">#REF!</definedName>
    <definedName name="CUR_SUM" localSheetId="2">#REF!</definedName>
    <definedName name="CUR_SUM" localSheetId="1">#REF!</definedName>
    <definedName name="CUR_SUM">#REF!</definedName>
    <definedName name="Currency">[17]Basic_Information!$E$10</definedName>
    <definedName name="Custom_No." localSheetId="2">#REF!</definedName>
    <definedName name="Custom_No." localSheetId="1">#REF!</definedName>
    <definedName name="Custom_No.">#REF!</definedName>
    <definedName name="customer" localSheetId="2">#REF!</definedName>
    <definedName name="customer" localSheetId="1">#REF!</definedName>
    <definedName name="customer">#REF!</definedName>
    <definedName name="Customer__06" localSheetId="2">#REF!</definedName>
    <definedName name="Customer__06" localSheetId="1">#REF!</definedName>
    <definedName name="Customer__06">#REF!</definedName>
    <definedName name="Customer_Warehouse" localSheetId="2">#REF!</definedName>
    <definedName name="Customer_Warehouse" localSheetId="1">#REF!</definedName>
    <definedName name="Customer_Warehouse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'[18]NW Actual'!#REF!</definedName>
    <definedName name="D" localSheetId="1">'[18]NW Actual'!#REF!</definedName>
    <definedName name="D">'[18]NW Actual'!#REF!</definedName>
    <definedName name="D_O_or_Reference" localSheetId="2">#REF!</definedName>
    <definedName name="D_O_or_Reference" localSheetId="1">#REF!</definedName>
    <definedName name="D_O_or_Reference">#REF!</definedName>
    <definedName name="D_Purchased_Vehicles">'[19]K-5'!#REF!</definedName>
    <definedName name="danai">#REF!</definedName>
    <definedName name="DATA" localSheetId="2">#REF!</definedName>
    <definedName name="DATA" localSheetId="1">#REF!</definedName>
    <definedName name="DATA">#REF!</definedName>
    <definedName name="DATA_DB" localSheetId="2">#REF!</definedName>
    <definedName name="DATA_DB" localSheetId="1">#REF!</definedName>
    <definedName name="DATA_DB">#REF!</definedName>
    <definedName name="_xlnm.Database">#REF!</definedName>
    <definedName name="date">[20]ตั๋วเงินรับ!$F$1</definedName>
    <definedName name="dates">[21]ตั๋วเงินรับ!$F$1</definedName>
    <definedName name="DB" localSheetId="2">#REF!</definedName>
    <definedName name="DB" localSheetId="1">#REF!</definedName>
    <definedName name="DB">#REF!</definedName>
    <definedName name="DB_DATA" localSheetId="2">#REF!</definedName>
    <definedName name="DB_DATA" localSheetId="1">#REF!</definedName>
    <definedName name="DB_DATA">#REF!</definedName>
    <definedName name="dd">#REF!</definedName>
    <definedName name="DDD">[11]Sheet1!$F$2:$F$186</definedName>
    <definedName name="dddd">#REF!</definedName>
    <definedName name="Delay_Charge" localSheetId="2">#REF!</definedName>
    <definedName name="Delay_Charge" localSheetId="1">#REF!</definedName>
    <definedName name="Delay_Charge">#REF!</definedName>
    <definedName name="Delay_Date" localSheetId="2">#REF!</definedName>
    <definedName name="Delay_Date" localSheetId="1">#REF!</definedName>
    <definedName name="Delay_Date">#REF!</definedName>
    <definedName name="description">#REF!</definedName>
    <definedName name="Destination_port" localSheetId="2">#REF!</definedName>
    <definedName name="Destination_port" localSheetId="1">#REF!</definedName>
    <definedName name="Destination_port">#REF!</definedName>
    <definedName name="detail">#REF!</definedName>
    <definedName name="detail2001">#REF!</definedName>
    <definedName name="dflt7">[22]Invoice!#REF!</definedName>
    <definedName name="DGGHH">[11]Sheet1!$I$2:$I$186</definedName>
    <definedName name="DISCOUNT99">#REF!</definedName>
    <definedName name="dkd">IF(#REF!&lt;=5,INDEX(#REF!,(#REF!*5)-4),#REF!)</definedName>
    <definedName name="DKK">'[23]ADJ - RATE'!$B$4</definedName>
    <definedName name="DOC" localSheetId="2">#REF!</definedName>
    <definedName name="DOC" localSheetId="1">#REF!</definedName>
    <definedName name="DOC">#REF!</definedName>
    <definedName name="Doc._Code" localSheetId="2">#REF!</definedName>
    <definedName name="Doc._Code" localSheetId="1">#REF!</definedName>
    <definedName name="Doc._Code">#REF!</definedName>
    <definedName name="Doc._Type" localSheetId="2">#REF!</definedName>
    <definedName name="Doc._Type" localSheetId="1">#REF!</definedName>
    <definedName name="Doc._Type">#REF!</definedName>
    <definedName name="DOC.TYPE" localSheetId="2">#REF!</definedName>
    <definedName name="DOC.TYPE" localSheetId="1">#REF!</definedName>
    <definedName name="DOC.TYPE">#REF!</definedName>
    <definedName name="Doc_Type__06" localSheetId="2">#REF!</definedName>
    <definedName name="Doc_Type__06" localSheetId="1">#REF!</definedName>
    <definedName name="Doc_Type__06">#REF!</definedName>
    <definedName name="Due_Date" localSheetId="2">#REF!</definedName>
    <definedName name="Due_Date" localSheetId="1">#REF!</definedName>
    <definedName name="Due_Date">#REF!</definedName>
    <definedName name="easr">#REF!</definedName>
    <definedName name="eee">#REF!</definedName>
    <definedName name="efwef">[24]เงินกู้ธนชาติ!$B$4</definedName>
    <definedName name="Elim">#REF!</definedName>
    <definedName name="ElimDif">#REF!</definedName>
    <definedName name="End_customer" localSheetId="2">#REF!</definedName>
    <definedName name="End_customer" localSheetId="1">#REF!</definedName>
    <definedName name="End_customer">#REF!</definedName>
    <definedName name="eww">#REF!</definedName>
    <definedName name="Exchange_Rate" localSheetId="2">#REF!</definedName>
    <definedName name="Exchange_Rate" localSheetId="1">#REF!</definedName>
    <definedName name="Exchange_Rate">#REF!</definedName>
    <definedName name="exp5.1">#REF!</definedName>
    <definedName name="expense">#REF!</definedName>
    <definedName name="ExpQ4">[25]Exp!$B$1:$AD$39</definedName>
    <definedName name="falmn">[26]เงินกู้ธนชาติ!$B$4</definedName>
    <definedName name="fdss">#REF!</definedName>
    <definedName name="fef">#REF!</definedName>
    <definedName name="fewfw">'[24]เงินกู้ MGC'!$B$4</definedName>
    <definedName name="ff">#REF!</definedName>
    <definedName name="fff">'[27]Master table'!$B$5:$I$296</definedName>
    <definedName name="FOB" localSheetId="2">#REF!</definedName>
    <definedName name="FOB" localSheetId="1">#REF!</definedName>
    <definedName name="FOB">#REF!</definedName>
    <definedName name="FORM02_ACCOUNT" localSheetId="2">#REF!</definedName>
    <definedName name="FORM02_ACCOUNT" localSheetId="1">#REF!</definedName>
    <definedName name="FORM02_ACCOUNT">#REF!</definedName>
    <definedName name="FORM02_AMOUNT" localSheetId="2">#REF!</definedName>
    <definedName name="FORM02_AMOUNT" localSheetId="1">#REF!</definedName>
    <definedName name="FORM02_AMOUNT">#REF!</definedName>
    <definedName name="FORM02_OPTION" localSheetId="2">#REF!</definedName>
    <definedName name="FORM02_OPTION" localSheetId="1">#REF!</definedName>
    <definedName name="FORM02_OPTION">#REF!</definedName>
    <definedName name="FORM14A_ACCOUNT" localSheetId="2">#REF!</definedName>
    <definedName name="FORM14A_ACCOUNT" localSheetId="1">#REF!</definedName>
    <definedName name="FORM14A_ACCOUNT">#REF!</definedName>
    <definedName name="FORM14A_AMOUNT" localSheetId="2">#REF!</definedName>
    <definedName name="FORM14A_AMOUNT" localSheetId="1">#REF!</definedName>
    <definedName name="FORM14A_AMOUNT">#REF!</definedName>
    <definedName name="FORM14A_OPTION" localSheetId="2">#REF!</definedName>
    <definedName name="FORM14A_OPTION" localSheetId="1">#REF!</definedName>
    <definedName name="FORM14A_OPTION">#REF!</definedName>
    <definedName name="fre">#REF!</definedName>
    <definedName name="free">#REF!</definedName>
    <definedName name="Freight" localSheetId="2">#REF!</definedName>
    <definedName name="Freight" localSheetId="1">#REF!</definedName>
    <definedName name="Freight">#REF!</definedName>
    <definedName name="Freight_Cost" localSheetId="2">#REF!</definedName>
    <definedName name="Freight_Cost" localSheetId="1">#REF!</definedName>
    <definedName name="Freight_Cost">#REF!</definedName>
    <definedName name="Freight_Type" localSheetId="2">#REF!</definedName>
    <definedName name="Freight_Type" localSheetId="1">#REF!</definedName>
    <definedName name="Freight_Type">#REF!</definedName>
    <definedName name="frewf">#REF!</definedName>
    <definedName name="frt">#REF!</definedName>
    <definedName name="frtitem">#REF!</definedName>
    <definedName name="frtmkt">#REF!</definedName>
    <definedName name="fs">#REF!</definedName>
    <definedName name="FX">#REF!</definedName>
    <definedName name="fxgfhgj">#REF!</definedName>
    <definedName name="g">#REF!</definedName>
    <definedName name="gd">#REF!</definedName>
    <definedName name="gf">#REF!</definedName>
    <definedName name="gg">IF(#REF!&lt;=5,INDEX(#REF!,(#REF!*5)-4),#REF!)</definedName>
    <definedName name="ggf">#REF!</definedName>
    <definedName name="gggg">#REF!</definedName>
    <definedName name="gggggf">#REF!</definedName>
    <definedName name="ghjkl">#REF!</definedName>
    <definedName name="Grade" localSheetId="2">#REF!</definedName>
    <definedName name="Grade" localSheetId="1">#REF!</definedName>
    <definedName name="Grade">#REF!</definedName>
    <definedName name="Grade__06" localSheetId="2">#REF!</definedName>
    <definedName name="Grade__06" localSheetId="1">#REF!</definedName>
    <definedName name="Grade__06">#REF!</definedName>
    <definedName name="GW">#REF!</definedName>
    <definedName name="h">[28]เงินกู้ธนชาติ!$G$2</definedName>
    <definedName name="Heading">#REF!</definedName>
    <definedName name="hh">#REF!</definedName>
    <definedName name="hjj">#REF!</definedName>
    <definedName name="HSCB" localSheetId="2">'[15]ADJ - RATE'!#REF!</definedName>
    <definedName name="HSCB" localSheetId="1">'[15]ADJ - RATE'!#REF!</definedName>
    <definedName name="HSCB">'[15]ADJ - RATE'!#REF!</definedName>
    <definedName name="ht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er">#REF!</definedName>
    <definedName name="In" localSheetId="2">#REF!</definedName>
    <definedName name="In" localSheetId="1">#REF!</definedName>
    <definedName name="In">#REF!</definedName>
    <definedName name="Inco_term" localSheetId="2">#REF!</definedName>
    <definedName name="Inco_term" localSheetId="1">#REF!</definedName>
    <definedName name="Inco_term">#REF!</definedName>
    <definedName name="Inco_term_06" localSheetId="2">#REF!</definedName>
    <definedName name="Inco_term_06" localSheetId="1">#REF!</definedName>
    <definedName name="Inco_term_06">#REF!</definedName>
    <definedName name="InputBasis">#REF!</definedName>
    <definedName name="Insurance" localSheetId="2">#REF!</definedName>
    <definedName name="Insurance" localSheetId="1">#REF!</definedName>
    <definedName name="Insurance">#REF!</definedName>
    <definedName name="Internal_Grade" localSheetId="2">#REF!</definedName>
    <definedName name="Internal_Grade" localSheetId="1">#REF!</definedName>
    <definedName name="Internal_Grade">#REF!</definedName>
    <definedName name="Internal_Grade.__06" localSheetId="2">#REF!</definedName>
    <definedName name="Internal_Grade.__06" localSheetId="1">#REF!</definedName>
    <definedName name="Internal_Grade.__06">#REF!</definedName>
    <definedName name="Invoice_No." localSheetId="2">#REF!</definedName>
    <definedName name="Invoice_No." localSheetId="1">#REF!</definedName>
    <definedName name="Invoice_No.">#REF!</definedName>
    <definedName name="Item">'[29]Master table'!$B$5:$I$296</definedName>
    <definedName name="Item_master" localSheetId="2">#REF!</definedName>
    <definedName name="Item_master" localSheetId="1">#REF!</definedName>
    <definedName name="Item_master">#REF!</definedName>
    <definedName name="Item_Master__06" localSheetId="2">#REF!</definedName>
    <definedName name="Item_Master__06" localSheetId="1">#REF!</definedName>
    <definedName name="Item_Master__06">#REF!</definedName>
    <definedName name="Item_name">'[29]Master table'!$B$6:$B$295</definedName>
    <definedName name="jas">'[30]TrialBalance Q3-2002'!$A$1:$H$301</definedName>
    <definedName name="jj">#REF!</definedName>
    <definedName name="jk">[31]ตั๋วเงินรับ!$F$1</definedName>
    <definedName name="k">[32]เงินกู้ธนชาติ!$G$2</definedName>
    <definedName name="K2.1">'[33]Trial Balance'!$A$1:$H$65536</definedName>
    <definedName name="kk">#REF!</definedName>
    <definedName name="kkl">#REF!</definedName>
    <definedName name="kklk">#REF!</definedName>
    <definedName name="l">[32]เงินกู้ธนชาติ!$B$4</definedName>
    <definedName name="Language">[17]Basic_Information!$E$4</definedName>
    <definedName name="Letter" localSheetId="2">#REF!</definedName>
    <definedName name="Letter" localSheetId="1">#REF!</definedName>
    <definedName name="Letter">#REF!</definedName>
    <definedName name="Letter2" localSheetId="2">#REF!</definedName>
    <definedName name="Letter2" localSheetId="1">#REF!</definedName>
    <definedName name="Letter2">#REF!</definedName>
    <definedName name="LIT">'[23]ADJ - RATE'!$B$2</definedName>
    <definedName name="ll">#REF!</definedName>
    <definedName name="lllppp">#REF!</definedName>
    <definedName name="Loan">[28]เงินกู้ธนชาติ!$B$4</definedName>
    <definedName name="Loan1">'[28]เงินกู้ MGC'!$B$4</definedName>
    <definedName name="Long">[28]เงินกู้ธนชาติ!$F$15</definedName>
    <definedName name="Long1">'[28]เงินกู้ MGC'!$F$15</definedName>
    <definedName name="LowerAmount">'[34]PM-TE'!$E$30</definedName>
    <definedName name="lrhlrh">#REF!</definedName>
    <definedName name="lyrbs">#REF!</definedName>
    <definedName name="lyrbs1">#REF!</definedName>
    <definedName name="lyrpl">#REF!</definedName>
    <definedName name="lyrpl1">#REF!</definedName>
    <definedName name="mkt">#REF!</definedName>
    <definedName name="mm">IF(#REF!&lt;=5,INDEX(#REF!,(#REF!*5)-4),#REF!)</definedName>
    <definedName name="mmm">#REF!</definedName>
    <definedName name="Month" localSheetId="2">#REF!</definedName>
    <definedName name="Month" localSheetId="1">#REF!</definedName>
    <definedName name="Month">#REF!</definedName>
    <definedName name="n">#REF!</definedName>
    <definedName name="Name" localSheetId="2">#REF!</definedName>
    <definedName name="Name" localSheetId="1">#REF!</definedName>
    <definedName name="Name">#REF!</definedName>
    <definedName name="nee">#REF!</definedName>
    <definedName name="new">#REF!</definedName>
    <definedName name="nhaslk">#REF!</definedName>
    <definedName name="nklnj">[35]เงินกู้ธนชาติ!$B$4</definedName>
    <definedName name="No." localSheetId="2">#REF!</definedName>
    <definedName name="No." localSheetId="1">#REF!</definedName>
    <definedName name="No.">#REF!</definedName>
    <definedName name="NominalAmount">#REF!</definedName>
    <definedName name="O">#REF!</definedName>
    <definedName name="o9ujoiuo">'[36]เงินกู้ MGC'!$B$4</definedName>
    <definedName name="oldData">#REF!</definedName>
    <definedName name="ooo">#REF!</definedName>
    <definedName name="ORDER_NO." localSheetId="2">#REF!</definedName>
    <definedName name="ORDER_NO." localSheetId="1">#REF!</definedName>
    <definedName name="ORDER_NO.">#REF!</definedName>
    <definedName name="OtherBasis">#REF!</definedName>
    <definedName name="Payment_Date" localSheetId="2">#REF!</definedName>
    <definedName name="Payment_Date" localSheetId="1">#REF!</definedName>
    <definedName name="Payment_Date">#REF!</definedName>
    <definedName name="Payment_method" localSheetId="2">#REF!</definedName>
    <definedName name="Payment_method" localSheetId="1">#REF!</definedName>
    <definedName name="Payment_method">#REF!</definedName>
    <definedName name="Payment_type" localSheetId="2">#REF!</definedName>
    <definedName name="Payment_type" localSheetId="1">#REF!</definedName>
    <definedName name="Payment_type">#REF!</definedName>
    <definedName name="PD" localSheetId="2">#REF!</definedName>
    <definedName name="PD" localSheetId="1">#REF!</definedName>
    <definedName name="PD">#REF!</definedName>
    <definedName name="PeriodEnding">[17]Basic_Information!$E$9</definedName>
    <definedName name="PeriodInYear">'[37]P&amp;L'!$G$6</definedName>
    <definedName name="PHYSICAL_SIGHT_TAC">#REF!</definedName>
    <definedName name="PHYSICAL_SIGHT_TIC">#REF!</definedName>
    <definedName name="PlanningAmount">'[34]PM-TE'!$J$9</definedName>
    <definedName name="Port" localSheetId="2">#REF!</definedName>
    <definedName name="Port" localSheetId="1">#REF!</definedName>
    <definedName name="Port">#REF!</definedName>
    <definedName name="ppp">#REF!</definedName>
    <definedName name="_xlnm.Print_Area" localSheetId="4">'Cash flow'!$A$1:$J$72</definedName>
    <definedName name="_xlnm.Print_Area" localSheetId="3">Company!$A$1:$Q$26</definedName>
    <definedName name="_xlnm.Print_Area" localSheetId="2">Consolidated!$A$1:$R$25</definedName>
    <definedName name="_xlnm.Print_Area" localSheetId="1">PL!$A$1:$K$50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PROMMIS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qq">#REF!</definedName>
    <definedName name="Quantity__Kg" localSheetId="2">#REF!</definedName>
    <definedName name="Quantity__Kg" localSheetId="1">#REF!</definedName>
    <definedName name="Quantity__Kg">#REF!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eipt_No." localSheetId="2">#REF!</definedName>
    <definedName name="Receipt_No." localSheetId="1">#REF!</definedName>
    <definedName name="Receipt_No.">#REF!</definedName>
    <definedName name="_xlnm.Recorder">#REF!</definedName>
    <definedName name="Remark" localSheetId="2">#REF!</definedName>
    <definedName name="Remark" localSheetId="1">#REF!</definedName>
    <definedName name="Remark">#REF!</definedName>
    <definedName name="report">'[38]FA(NEW)'!$E$5:$G$45</definedName>
    <definedName name="rewa">[13]เงินกู้ธนชาติ!$F$15</definedName>
    <definedName name="rik">IF(#REF!&lt;=5,INDEX(#REF!,(#REF!*5)-4),#REF!)</definedName>
    <definedName name="RM">'[23]ADJ - RATE'!$B$5</definedName>
    <definedName name="S">[11]Sheet1!$B$2:$B$186</definedName>
    <definedName name="sa">#REF!</definedName>
    <definedName name="SAD">'[16]N0-Lead'!#REF!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2">'[15]ADJ - RATE'!#REF!</definedName>
    <definedName name="SCB" localSheetId="1">'[15]ADJ - RATE'!#REF!</definedName>
    <definedName name="SCB">'[15]ADJ - RATE'!#REF!</definedName>
    <definedName name="sdad">'[8]N-4.4'!#REF!</definedName>
    <definedName name="sdds">#REF!</definedName>
    <definedName name="sdisu">#REF!</definedName>
    <definedName name="sdsd">#REF!</definedName>
    <definedName name="SHIP_TO" localSheetId="2">#REF!</definedName>
    <definedName name="SHIP_TO" localSheetId="1">#REF!</definedName>
    <definedName name="SHIP_TO">#REF!</definedName>
    <definedName name="Short">[28]เงินกู้ธนชาติ!$E$17</definedName>
    <definedName name="short1">'[28]เงินกู้ MGC'!$E$17</definedName>
    <definedName name="short2">'[39]เงินกู้ MGC'!$E$17</definedName>
    <definedName name="shuji" localSheetId="2">#REF!</definedName>
    <definedName name="shuji" localSheetId="1">#REF!</definedName>
    <definedName name="shuji">#REF!</definedName>
    <definedName name="sq">#REF!</definedName>
    <definedName name="sss">#REF!</definedName>
    <definedName name="st">#REF!</definedName>
    <definedName name="SUNG">#REF!</definedName>
    <definedName name="SYNF">#REF!</definedName>
    <definedName name="T">'[40]ELEC45-01'!#REF!</definedName>
    <definedName name="tanoi">#REF!</definedName>
    <definedName name="tb">'[41]TrialBalance Q3-2002'!$A$1:$H$301</definedName>
    <definedName name="tbold">#REF!</definedName>
    <definedName name="TE">'[16]N0-Lead'!#REF!</definedName>
    <definedName name="TE_Pct">#REF!</definedName>
    <definedName name="temp">#REF!</definedName>
    <definedName name="temp1">#REF!</definedName>
    <definedName name="temp2">#REF!</definedName>
    <definedName name="test" localSheetId="2">#REF!</definedName>
    <definedName name="test" localSheetId="1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1">'[42]K-1A'!#REF!</definedName>
    <definedName name="TextRefCopyRangeCount" hidden="1">4</definedName>
    <definedName name="Total" localSheetId="2">#REF!</definedName>
    <definedName name="Total" localSheetId="1">#REF!</definedName>
    <definedName name="Total">#REF!</definedName>
    <definedName name="tr">#REF!</definedName>
    <definedName name="tribal">#REF!</definedName>
    <definedName name="trt">#REF!</definedName>
    <definedName name="Type">[43]Sheet1!$E$2:$E$4</definedName>
    <definedName name="U210new">#REF!</definedName>
    <definedName name="uirfuy">[24]เงินกู้ธนชาติ!$F$15</definedName>
    <definedName name="Unit">[17]Basic_Information!$E$11</definedName>
    <definedName name="US">'[23]ADJ - RATE'!$B$3</definedName>
    <definedName name="USD" localSheetId="2">#REF!</definedName>
    <definedName name="USD" localSheetId="1">#REF!</definedName>
    <definedName name="USD">#REF!</definedName>
    <definedName name="uuuu">#REF!</definedName>
    <definedName name="variance">'[38]FA(NEW)'!$BI$5:$CF$44</definedName>
    <definedName name="Vat" localSheetId="2">#REF!</definedName>
    <definedName name="Vat" localSheetId="1">#REF!</definedName>
    <definedName name="Vat">#REF!</definedName>
    <definedName name="voice" localSheetId="2">#REF!</definedName>
    <definedName name="voice" localSheetId="1">#REF!</definedName>
    <definedName name="voice">#REF!</definedName>
    <definedName name="we">[13]เงินกู้ธนชาติ!$E$17</definedName>
    <definedName name="wht">'[44]2007'!$A$2:$J$37</definedName>
    <definedName name="workbook">#REF!</definedName>
    <definedName name="wr">#REF!</definedName>
    <definedName name="wt_JUNE2008">[11]Sheet1!$K$2:$K$186</definedName>
    <definedName name="wth">'[44]2007'!$F$2:$F$37</definedName>
    <definedName name="xcv">#REF!</definedName>
    <definedName name="yagi" localSheetId="2">#REF!</definedName>
    <definedName name="yagi" localSheetId="1">#REF!</definedName>
    <definedName name="yagi">#REF!</definedName>
    <definedName name="YE">'[16]N0-Lead'!#REF!</definedName>
    <definedName name="Year_end">#REF!</definedName>
    <definedName name="YearEnd">'[16]N0-Lead'!#REF!</definedName>
    <definedName name="ytdbs">#REF!</definedName>
    <definedName name="ytdbs1">#REF!</definedName>
    <definedName name="ytdpl">#REF!</definedName>
    <definedName name="ytdpl1">#REF!</definedName>
    <definedName name="yyy">#REF!</definedName>
    <definedName name="z1q">#REF!</definedName>
    <definedName name="ZERO_e">#REF!</definedName>
    <definedName name="เงินฝากประจำ">#REF!</definedName>
    <definedName name="ก">'[45]0160_12'!$K$2:$K$1395</definedName>
    <definedName name="กกก">'[45]0160_12'!$L$2:$L$1395</definedName>
    <definedName name="กห">#REF!</definedName>
    <definedName name="คชจ.Q3">[46]Exp!$B$1:$AD$39</definedName>
    <definedName name="พันธบัตร">#REF!</definedName>
    <definedName name="ฟ70">'[47]S-5'!#REF!</definedName>
    <definedName name="ฟ80">#REF!</definedName>
    <definedName name="ฟฟ">'[45]0160_12'!$H$2:$H$1395</definedName>
    <definedName name="ฟๅ">#REF!</definedName>
    <definedName name="ฟๅจ">#REF!</definedName>
    <definedName name="ราน">'[45]0160_12'!$I$2:$I$1395</definedName>
    <definedName name="ห">'[45]0160_12'!$C$2:$C$1395</definedName>
    <definedName name="หห">'[45]0160_12'!$D$2:$D$1395</definedName>
    <definedName name="หหหฟ">'[45]0160_12'!$A$1:$M$1</definedName>
    <definedName name="หหหห">'[45]0160_12'!$A$2:$M$1395</definedName>
    <definedName name="หุ้นกู้">#REF!</definedName>
    <definedName name="印刷">'[48]03中'!#REF!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1" i="5" l="1"/>
  <c r="H61" i="5"/>
  <c r="F61" i="5"/>
  <c r="D61" i="5"/>
  <c r="J54" i="5"/>
  <c r="H54" i="5"/>
  <c r="F54" i="5"/>
  <c r="D54" i="5"/>
  <c r="BP31" i="5"/>
  <c r="K24" i="4"/>
  <c r="I24" i="4"/>
  <c r="G24" i="4"/>
  <c r="E24" i="4"/>
  <c r="M23" i="4"/>
  <c r="M22" i="4"/>
  <c r="O22" i="4" s="1"/>
  <c r="O23" i="4" s="1"/>
  <c r="O25" i="4" s="1"/>
  <c r="I22" i="4"/>
  <c r="I23" i="4" s="1"/>
  <c r="I25" i="4" s="1"/>
  <c r="G22" i="4"/>
  <c r="G23" i="4" s="1"/>
  <c r="G25" i="4" s="1"/>
  <c r="E22" i="4"/>
  <c r="E23" i="4" s="1"/>
  <c r="E25" i="4" s="1"/>
  <c r="Q21" i="4"/>
  <c r="O21" i="4"/>
  <c r="O20" i="4"/>
  <c r="Q19" i="4"/>
  <c r="Q24" i="4" s="1"/>
  <c r="O19" i="4"/>
  <c r="O24" i="4" s="1"/>
  <c r="O17" i="4"/>
  <c r="M17" i="4"/>
  <c r="I17" i="4"/>
  <c r="G17" i="4"/>
  <c r="O16" i="4"/>
  <c r="M16" i="4"/>
  <c r="I16" i="4"/>
  <c r="G16" i="4"/>
  <c r="E16" i="4"/>
  <c r="E17" i="4" s="1"/>
  <c r="Q15" i="4"/>
  <c r="O15" i="4"/>
  <c r="O14" i="4"/>
  <c r="Q13" i="4"/>
  <c r="O13" i="4"/>
  <c r="R23" i="3"/>
  <c r="P23" i="3"/>
  <c r="J23" i="3"/>
  <c r="H23" i="3"/>
  <c r="F23" i="3"/>
  <c r="D23" i="3"/>
  <c r="N22" i="3"/>
  <c r="H22" i="3"/>
  <c r="H24" i="3" s="1"/>
  <c r="F22" i="3"/>
  <c r="F24" i="3" s="1"/>
  <c r="D22" i="3"/>
  <c r="D24" i="3" s="1"/>
  <c r="N21" i="3"/>
  <c r="H21" i="3"/>
  <c r="F21" i="3"/>
  <c r="D21" i="3"/>
  <c r="L20" i="3"/>
  <c r="L21" i="3" s="1"/>
  <c r="L22" i="3" s="1"/>
  <c r="P19" i="3"/>
  <c r="R18" i="3"/>
  <c r="P18" i="3"/>
  <c r="N16" i="3"/>
  <c r="H16" i="3"/>
  <c r="F16" i="3"/>
  <c r="D16" i="3"/>
  <c r="N15" i="3"/>
  <c r="H15" i="3"/>
  <c r="F15" i="3"/>
  <c r="D15" i="3"/>
  <c r="L14" i="3"/>
  <c r="L15" i="3" s="1"/>
  <c r="L16" i="3" s="1"/>
  <c r="P13" i="3"/>
  <c r="R12" i="3"/>
  <c r="P12" i="3"/>
  <c r="I46" i="2"/>
  <c r="G46" i="2"/>
  <c r="E46" i="2"/>
  <c r="K45" i="2"/>
  <c r="K46" i="2" s="1"/>
  <c r="I45" i="2"/>
  <c r="G45" i="2"/>
  <c r="E45" i="2"/>
  <c r="I16" i="2"/>
  <c r="I19" i="2" s="1"/>
  <c r="G16" i="2"/>
  <c r="G19" i="2" s="1"/>
  <c r="E16" i="2"/>
  <c r="E19" i="2" s="1"/>
  <c r="K11" i="2"/>
  <c r="K16" i="2" s="1"/>
  <c r="K19" i="2" s="1"/>
  <c r="I11" i="2"/>
  <c r="G11" i="2"/>
  <c r="E11" i="2"/>
  <c r="M84" i="1"/>
  <c r="K84" i="1"/>
  <c r="I84" i="1"/>
  <c r="G84" i="1"/>
  <c r="M61" i="1"/>
  <c r="K61" i="1"/>
  <c r="I61" i="1"/>
  <c r="I62" i="1" s="1"/>
  <c r="I85" i="1" s="1"/>
  <c r="G61" i="1"/>
  <c r="G62" i="1" s="1"/>
  <c r="G85" i="1" s="1"/>
  <c r="M54" i="1"/>
  <c r="K54" i="1"/>
  <c r="I54" i="1"/>
  <c r="G54" i="1"/>
  <c r="M31" i="1"/>
  <c r="K31" i="1"/>
  <c r="K32" i="1" s="1"/>
  <c r="I31" i="1"/>
  <c r="I32" i="1" s="1"/>
  <c r="G31" i="1"/>
  <c r="G32" i="1" s="1"/>
  <c r="M21" i="1"/>
  <c r="M32" i="1" s="1"/>
  <c r="K21" i="1"/>
  <c r="I21" i="1"/>
  <c r="G21" i="1"/>
  <c r="M62" i="1" l="1"/>
  <c r="M85" i="1" s="1"/>
  <c r="M86" i="1" s="1"/>
  <c r="K62" i="1"/>
  <c r="K85" i="1" s="1"/>
  <c r="K21" i="2"/>
  <c r="J9" i="5"/>
  <c r="J23" i="5" s="1"/>
  <c r="J34" i="5" s="1"/>
  <c r="J37" i="5" s="1"/>
  <c r="J63" i="5" s="1"/>
  <c r="J65" i="5" s="1"/>
  <c r="G86" i="1"/>
  <c r="E21" i="2"/>
  <c r="D9" i="5"/>
  <c r="D23" i="5" s="1"/>
  <c r="D34" i="5" s="1"/>
  <c r="D37" i="5" s="1"/>
  <c r="D63" i="5" s="1"/>
  <c r="D65" i="5" s="1"/>
  <c r="D66" i="5" s="1"/>
  <c r="P15" i="3"/>
  <c r="P16" i="3" s="1"/>
  <c r="P21" i="3"/>
  <c r="P22" i="3" s="1"/>
  <c r="P24" i="3" s="1"/>
  <c r="I86" i="1"/>
  <c r="F9" i="5"/>
  <c r="F23" i="5" s="1"/>
  <c r="F34" i="5" s="1"/>
  <c r="F37" i="5" s="1"/>
  <c r="F63" i="5" s="1"/>
  <c r="F65" i="5" s="1"/>
  <c r="G21" i="2"/>
  <c r="K86" i="1"/>
  <c r="I21" i="2"/>
  <c r="H9" i="5"/>
  <c r="H23" i="5" s="1"/>
  <c r="H34" i="5" s="1"/>
  <c r="H37" i="5" s="1"/>
  <c r="H63" i="5" s="1"/>
  <c r="H65" i="5" s="1"/>
  <c r="H66" i="5" s="1"/>
  <c r="P14" i="3"/>
  <c r="P20" i="3"/>
  <c r="R14" i="3"/>
  <c r="R20" i="3"/>
  <c r="I37" i="2" l="1"/>
  <c r="I26" i="2"/>
  <c r="K26" i="2"/>
  <c r="K37" i="2"/>
  <c r="G37" i="2"/>
  <c r="G26" i="2"/>
  <c r="E26" i="2"/>
  <c r="E37" i="2"/>
  <c r="J19" i="3" l="1"/>
  <c r="E47" i="2"/>
  <c r="J13" i="3"/>
  <c r="G47" i="2"/>
  <c r="K14" i="4"/>
  <c r="K47" i="2"/>
  <c r="K20" i="4"/>
  <c r="I47" i="2"/>
  <c r="Q14" i="4" l="1"/>
  <c r="K16" i="4"/>
  <c r="Q20" i="4"/>
  <c r="K22" i="4"/>
  <c r="R13" i="3"/>
  <c r="R15" i="3" s="1"/>
  <c r="R16" i="3" s="1"/>
  <c r="J15" i="3"/>
  <c r="J16" i="3" s="1"/>
  <c r="R19" i="3"/>
  <c r="R21" i="3" s="1"/>
  <c r="R22" i="3" s="1"/>
  <c r="R24" i="3" s="1"/>
  <c r="J21" i="3"/>
  <c r="J22" i="3" s="1"/>
  <c r="J24" i="3" s="1"/>
  <c r="K17" i="4" l="1"/>
  <c r="Q16" i="4"/>
  <c r="Q17" i="4" s="1"/>
  <c r="K23" i="4"/>
  <c r="K25" i="4" s="1"/>
  <c r="Q22" i="4"/>
  <c r="Q23" i="4" s="1"/>
  <c r="Q25" i="4" s="1"/>
</calcChain>
</file>

<file path=xl/sharedStrings.xml><?xml version="1.0" encoding="utf-8"?>
<sst xmlns="http://schemas.openxmlformats.org/spreadsheetml/2006/main" count="329" uniqueCount="187">
  <si>
    <t>บริษัท เจริญอุตสาหกรรม จำกัด (มหาชน) และบริษัทย่อย</t>
  </si>
  <si>
    <t>งบฐานะการเงิน</t>
  </si>
  <si>
    <t>ณ วันที่ 31 มีนาคม 2568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</si>
  <si>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</si>
  <si>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</si>
  <si>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</si>
  <si>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</si>
  <si>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</si>
  <si>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</si>
  <si>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</si>
  <si>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</si>
  <si>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</si>
  <si>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</si>
  <si>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</si>
  <si>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</si>
  <si>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</si>
  <si>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</si>
  <si>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2, 3</t>
  </si>
  <si>
    <t>เงินให้กู้ยืมระยะยาวแก่และดอกเบี้ยค้างรับจากบริษัทย่อย</t>
  </si>
  <si>
    <t xml:space="preserve">   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</si>
  <si>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</si>
  <si>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</si>
  <si>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</si>
  <si>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 xml:space="preserve">   เงินจ่ายล่วงหน้าค่าซื้อสินค้า</t>
  </si>
  <si>
    <t xml:space="preserve">   สินทรัพย์หมุนเวียนอื่น ๆ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</si>
  <si>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</si>
  <si>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</si>
  <si>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</si>
  <si>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   - สุทธิจากส่วนที่ถึงกำหนดชำระคืนภายในหนึ่งปี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</si>
  <si>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</si>
  <si>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</si>
  <si>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</si>
  <si>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</si>
  <si>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</si>
  <si>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</si>
  <si>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</si>
  <si>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</si>
  <si>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</si>
  <si>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</si>
  <si>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</si>
  <si>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</si>
  <si>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เจ้าหนี้การค้าและเจ้าหนี้หมุนเวียนอื่น</t>
  </si>
  <si>
    <t>2, 9</t>
  </si>
  <si>
    <t>หนี้สินส่วนที่ถึงกำหนดชำระภายในหนึ่งปี</t>
  </si>
  <si>
    <t xml:space="preserve">   เงินกู้ยืมจากกรรมการ</t>
  </si>
  <si>
    <t xml:space="preserve">   หนี้สินตามสัญญาเช่า</t>
  </si>
  <si>
    <t>เงินรับล่วงหน้าค่าสินค้า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</si>
  <si>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</si>
  <si>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</si>
  <si>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</si>
  <si>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</si>
  <si>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</si>
  <si>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หนี้สินสุทธิจากส่วนที่ถึงกำหนดชำระภายในหนึ่งปี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</si>
  <si>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</si>
  <si>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</si>
  <si>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</si>
  <si>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</si>
  <si>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</si>
  <si>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</si>
  <si>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</si>
  <si>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</t>
  </si>
  <si>
    <t xml:space="preserve">      หุ้นสามัญ 800,000,000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</si>
  <si>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</si>
  <si>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</si>
  <si>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</si>
  <si>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</si>
  <si>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</si>
  <si>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</si>
  <si>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</si>
  <si>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</si>
  <si>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</si>
  <si>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</si>
  <si>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</si>
  <si>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</si>
  <si>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มีนาคม 2568</t>
  </si>
  <si>
    <t>2568</t>
  </si>
  <si>
    <t>2567</t>
  </si>
  <si>
    <t>รายได้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</si>
  <si>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</si>
  <si>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</si>
  <si>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</si>
  <si>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</si>
  <si>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กำไรจากอัตราแลกเปลี่ยน</t>
  </si>
  <si>
    <t>ค่าใช้จ่ายในการขายและจัดจำหน่าย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</si>
  <si>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</si>
  <si>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</si>
  <si>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</si>
  <si>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</si>
  <si>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</si>
  <si>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</si>
  <si>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</si>
  <si>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</si>
  <si>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</si>
  <si>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</si>
  <si>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</si>
  <si>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</si>
  <si>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</si>
  <si>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</si>
  <si>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</t>
  </si>
  <si>
    <t xml:space="preserve">   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</si>
  <si>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</si>
  <si>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</si>
  <si>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</si>
  <si>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</si>
  <si>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</si>
  <si>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</si>
  <si>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</si>
  <si>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</si>
  <si>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</si>
  <si>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ส่วนเกินทุน</t>
  </si>
  <si>
    <t>รวม</t>
  </si>
  <si>
    <t>ทุนเรือนหุ้นที่ออก</t>
  </si>
  <si>
    <t>ส่วนเกินมูลค่า</t>
  </si>
  <si>
    <t>จัดสรรแล้ว -</t>
  </si>
  <si>
    <t>การแปลงค่างบการเงิน</t>
  </si>
  <si>
    <t>จากการตีราคา</t>
  </si>
  <si>
    <t>องค์ประกอบอื่น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</si>
  <si>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</si>
  <si>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</si>
  <si>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</si>
  <si>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</si>
  <si>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ที่เป็นเงินตราต่างประเทศ</t>
  </si>
  <si>
    <t>ที่ดิน</t>
  </si>
  <si>
    <t>ของส่วนของผู้ถือหุ้น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</si>
  <si>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</si>
  <si>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</si>
  <si>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</si>
  <si>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</si>
  <si>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บริษัท เจริญอุตสาหกรรม จำกัด และบริษัทย่อย</t>
  </si>
  <si>
    <t>งบการเปลี่ยนแปลงส่วนของผู้ถือหุ้น (ต่อ)</t>
  </si>
  <si>
    <t>กำไรขาดทุน</t>
  </si>
  <si>
    <t>เบ็ดเสร็จอื่น</t>
  </si>
  <si>
    <t>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</si>
  <si>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</si>
  <si>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</si>
  <si>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</si>
  <si>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</si>
  <si>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</si>
  <si>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</si>
  <si>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</si>
  <si>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ค่าเสื่อมราคาของสินทรัพย์สิทธิการใช้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</si>
  <si>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</si>
  <si>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</t>
  </si>
  <si>
    <t xml:space="preserve">   ขาดทุนจากการจำหน่ายเครื่องจักรและอุปกรณ์</t>
  </si>
  <si>
    <t xml:space="preserve">   กำไรจากการวัดมูลค่ายุติธรรมตราสารอนุพันธ์</t>
  </si>
  <si>
    <t xml:space="preserve">   กำไรจากอัตราแลกเปลี่ยนที่ยังไม่เกิดขึ้นจริง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</si>
  <si>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</si>
  <si>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</si>
  <si>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</si>
  <si>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</si>
  <si>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</si>
  <si>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</si>
  <si>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</si>
  <si>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</si>
  <si>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</si>
  <si>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</si>
  <si>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เงินรับล่วงหน้าค่าสินค้า</t>
  </si>
  <si>
    <t xml:space="preserve">   หนี้สินหมุนเวียนอื่น</t>
  </si>
  <si>
    <t>เงินสดใช้ไปในกิจกรรมดำเนินงาน</t>
  </si>
  <si>
    <t xml:space="preserve">   จ่ายผลประโยชน์พนักงาน</t>
  </si>
  <si>
    <t xml:space="preserve">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</si>
  <si>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</si>
  <si>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</si>
  <si>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</si>
  <si>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เงินลงทุนชั่วคราวเพิ่มขึ้น</t>
  </si>
  <si>
    <t>เงินให้กู้ยืมระยะยาวแก่บริษัทย่อยเพิ่มขึ้น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</si>
  <si>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</si>
  <si>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</si>
  <si>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ดอกเบี้ยรับ</t>
  </si>
  <si>
    <t>เงินสดรับจากการจำหน่ายเครื่องจักรและอุปกรณ์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</si>
  <si>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</si>
  <si>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</si>
  <si>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เงินกู้ยืมระยะสั้นจากธนาคารเพิ่มขึ้น </t>
  </si>
  <si>
    <t>เงินสดจ่ายคืนเงินกู้ยืมกรรมการ</t>
  </si>
  <si>
    <t>ชำระคืนหนี้สินตามสัญญาเช่า</t>
  </si>
  <si>
    <t>จ่ายดอกเบี้ย</t>
  </si>
  <si>
    <t>เงินปันผลจ่าย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</si>
  <si>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</si>
  <si>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</si>
  <si>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</si>
  <si>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</si>
  <si>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</si>
  <si>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ข้อมูลประกอบกระแสเงินสดเพิ่มเติม</t>
  </si>
  <si>
    <t>รายการที่มิใช่เงินสด</t>
  </si>
  <si>
    <t xml:space="preserve">   รายการซื้อทรัพย์สินโดยยังมิได้จ่ายชำระเงิน</t>
  </si>
  <si>
    <t xml:space="preserve">   หนี้สินตามสัญญาเช่าเพิ่มขึ้น</t>
  </si>
  <si>
    <t xml:space="preserve">   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</si>
</sst>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[$-409]d\-mmm\-yy;@"/>
    <numFmt numFmtId="165" formatCode="_(* #,##0_);_(* \(#,##0\);_(* &quot;-&quot;??_);_(@_)"/>
    <numFmt numFmtId="166" formatCode="_(* #,##0.0000_);_(* \(#,##0.0000\);_(* &quot;-&quot;??_);_(@_)"/>
  </numFmts>
  <fonts count="8" x14ac:knownFonts="1"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1" fillId="0" borderId="0"/>
  </cellStyleXfs>
  <cellXfs count="92">
    <xf numFmtId="0" fontId="0" fillId="0" borderId="0" xfId="0"/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horizontal="centerContinuous" vertical="center"/>
    </xf>
    <xf numFmtId="37" fontId="3" fillId="0" borderId="0" xfId="3" applyNumberFormat="1" applyFont="1" applyAlignment="1">
      <alignment horizontal="centerContinuous" vertical="center"/>
    </xf>
    <xf numFmtId="38" fontId="3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right" vertical="center"/>
    </xf>
    <xf numFmtId="38" fontId="3" fillId="0" borderId="0" xfId="3" applyNumberFormat="1" applyFont="1" applyAlignment="1">
      <alignment vertical="center"/>
    </xf>
    <xf numFmtId="38" fontId="3" fillId="0" borderId="1" xfId="3" applyNumberFormat="1" applyFont="1" applyBorder="1" applyAlignment="1">
      <alignment horizontal="center" vertical="center"/>
    </xf>
    <xf numFmtId="15" fontId="3" fillId="0" borderId="1" xfId="3" quotePrefix="1" applyNumberFormat="1" applyFont="1" applyBorder="1" applyAlignment="1">
      <alignment horizontal="center" vertical="center"/>
    </xf>
    <xf numFmtId="38" fontId="4" fillId="0" borderId="0" xfId="3" applyNumberFormat="1" applyFont="1" applyAlignment="1">
      <alignment horizontal="center" vertical="center"/>
    </xf>
    <xf numFmtId="15" fontId="3" fillId="0" borderId="0" xfId="3" quotePrefix="1" applyNumberFormat="1" applyFont="1" applyAlignment="1">
      <alignment horizontal="center" vertical="center"/>
    </xf>
    <xf numFmtId="164" fontId="4" fillId="0" borderId="0" xfId="3" applyNumberFormat="1" applyFont="1" applyAlignment="1">
      <alignment vertical="center"/>
    </xf>
    <xf numFmtId="38" fontId="2" fillId="0" borderId="0" xfId="3" applyNumberFormat="1" applyFont="1" applyAlignment="1">
      <alignment vertical="center"/>
    </xf>
    <xf numFmtId="43" fontId="3" fillId="0" borderId="0" xfId="3" applyNumberFormat="1" applyFont="1" applyAlignment="1">
      <alignment vertical="center"/>
    </xf>
    <xf numFmtId="38" fontId="5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center" vertical="center"/>
    </xf>
    <xf numFmtId="165" fontId="3" fillId="2" borderId="1" xfId="3" applyNumberFormat="1" applyFont="1" applyFill="1" applyBorder="1" applyAlignment="1">
      <alignment vertical="center"/>
    </xf>
    <xf numFmtId="165" fontId="3" fillId="0" borderId="1" xfId="3" applyNumberFormat="1" applyFont="1" applyBorder="1" applyAlignment="1">
      <alignment vertical="center"/>
    </xf>
    <xf numFmtId="165" fontId="3" fillId="0" borderId="2" xfId="3" applyNumberFormat="1" applyFont="1" applyBorder="1" applyAlignment="1">
      <alignment vertical="center"/>
    </xf>
    <xf numFmtId="165" fontId="3" fillId="2" borderId="0" xfId="3" applyNumberFormat="1" applyFont="1" applyFill="1" applyAlignment="1">
      <alignment vertical="center"/>
    </xf>
    <xf numFmtId="165" fontId="3" fillId="0" borderId="3" xfId="3" applyNumberFormat="1" applyFont="1" applyBorder="1" applyAlignment="1">
      <alignment vertical="center"/>
    </xf>
    <xf numFmtId="37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center" vertical="center"/>
    </xf>
    <xf numFmtId="38" fontId="3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164" fontId="3" fillId="0" borderId="0" xfId="3" quotePrefix="1" applyNumberFormat="1" applyFont="1" applyAlignment="1">
      <alignment horizontal="left" vertical="center"/>
    </xf>
    <xf numFmtId="164" fontId="3" fillId="0" borderId="0" xfId="3" applyNumberFormat="1" applyFont="1" applyAlignment="1">
      <alignment vertical="center"/>
    </xf>
    <xf numFmtId="165" fontId="3" fillId="2" borderId="1" xfId="3" applyNumberFormat="1" applyFont="1" applyFill="1" applyBorder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4" fontId="3" fillId="0" borderId="0" xfId="3" quotePrefix="1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38" fontId="3" fillId="0" borderId="0" xfId="3" quotePrefix="1" applyNumberFormat="1" applyFont="1" applyAlignment="1">
      <alignment vertical="center"/>
    </xf>
    <xf numFmtId="165" fontId="3" fillId="0" borderId="2" xfId="3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horizontal="left" vertical="center"/>
    </xf>
    <xf numFmtId="38" fontId="3" fillId="0" borderId="4" xfId="3" applyNumberFormat="1" applyFont="1" applyBorder="1" applyAlignment="1">
      <alignment vertical="center"/>
    </xf>
    <xf numFmtId="15" fontId="4" fillId="0" borderId="0" xfId="3" quotePrefix="1" applyNumberFormat="1" applyFont="1" applyAlignment="1">
      <alignment horizontal="center" vertical="center"/>
    </xf>
    <xf numFmtId="15" fontId="3" fillId="0" borderId="0" xfId="3" applyNumberFormat="1" applyFont="1" applyAlignment="1">
      <alignment horizontal="center" vertical="center"/>
    </xf>
    <xf numFmtId="10" fontId="3" fillId="0" borderId="0" xfId="2" applyNumberFormat="1" applyFont="1" applyAlignment="1">
      <alignment vertical="center"/>
    </xf>
    <xf numFmtId="1" fontId="5" fillId="0" borderId="0" xfId="3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1" fontId="3" fillId="0" borderId="5" xfId="3" applyNumberFormat="1" applyFont="1" applyBorder="1" applyAlignment="1">
      <alignment vertical="center"/>
    </xf>
    <xf numFmtId="166" fontId="3" fillId="0" borderId="3" xfId="3" applyNumberFormat="1" applyFont="1" applyBorder="1" applyAlignment="1">
      <alignment vertical="center"/>
    </xf>
    <xf numFmtId="41" fontId="3" fillId="0" borderId="1" xfId="3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41" fontId="3" fillId="0" borderId="1" xfId="3" applyNumberFormat="1" applyFont="1" applyBorder="1" applyAlignment="1">
      <alignment horizontal="center" vertical="center"/>
    </xf>
    <xf numFmtId="41" fontId="3" fillId="0" borderId="5" xfId="3" applyNumberFormat="1" applyFont="1" applyBorder="1" applyAlignment="1">
      <alignment horizontal="center" vertical="center"/>
    </xf>
    <xf numFmtId="38" fontId="3" fillId="0" borderId="0" xfId="3" applyNumberFormat="1" applyFont="1" applyAlignment="1">
      <alignment horizontal="right" vertical="center"/>
    </xf>
    <xf numFmtId="1" fontId="3" fillId="0" borderId="0" xfId="3" applyFont="1" applyAlignment="1">
      <alignment horizontal="center" vertical="center"/>
    </xf>
    <xf numFmtId="1" fontId="3" fillId="0" borderId="1" xfId="3" applyFont="1" applyBorder="1" applyAlignment="1">
      <alignment horizontal="center" vertical="center"/>
    </xf>
    <xf numFmtId="1" fontId="3" fillId="0" borderId="0" xfId="3" applyFont="1" applyAlignment="1">
      <alignment vertical="center"/>
    </xf>
    <xf numFmtId="1" fontId="2" fillId="0" borderId="0" xfId="3" applyFont="1" applyAlignment="1">
      <alignment vertical="center"/>
    </xf>
    <xf numFmtId="37" fontId="3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0" xfId="0" quotePrefix="1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40" fontId="3" fillId="0" borderId="0" xfId="3" applyNumberFormat="1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41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left" vertical="center"/>
    </xf>
    <xf numFmtId="165" fontId="3" fillId="2" borderId="0" xfId="0" applyNumberFormat="1" applyFont="1" applyFill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41" fontId="3" fillId="2" borderId="0" xfId="0" applyNumberFormat="1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38" fontId="2" fillId="0" borderId="1" xfId="3" applyNumberFormat="1" applyFont="1" applyBorder="1" applyAlignment="1">
      <alignment horizontal="center" vertical="center"/>
    </xf>
    <xf numFmtId="1" fontId="3" fillId="0" borderId="1" xfId="3" applyFont="1" applyBorder="1" applyAlignment="1">
      <alignment horizontal="center" vertical="center"/>
    </xf>
    <xf numFmtId="1" fontId="2" fillId="0" borderId="0" xfId="3" applyFont="1" applyAlignment="1">
      <alignment horizontal="left" vertical="center"/>
    </xf>
    <xf numFmtId="37" fontId="3" fillId="0" borderId="2" xfId="3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8" xfId="3" xr:uid="{98A59633-1EE6-4010-89FE-89DB37DA849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6EEDADB-F331-417F-B71D-EDB430B4106D}"/>
            </a:ext>
          </a:extLst>
        </xdr:cNvPr>
        <xdr:cNvSpPr>
          <a:spLocks noChangeShapeType="1"/>
        </xdr:cNvSpPr>
      </xdr:nvSpPr>
      <xdr:spPr bwMode="auto">
        <a:xfrm>
          <a:off x="1905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6CFC6F21-28B8-4CF5-8C66-59E280E41F13}"/>
            </a:ext>
          </a:extLst>
        </xdr:cNvPr>
        <xdr:cNvSpPr>
          <a:spLocks noChangeShapeType="1"/>
        </xdr:cNvSpPr>
      </xdr:nvSpPr>
      <xdr:spPr bwMode="auto">
        <a:xfrm>
          <a:off x="1905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1823DA4B-EFC7-4A3B-94B4-20353BE898F7}"/>
            </a:ext>
          </a:extLst>
        </xdr:cNvPr>
        <xdr:cNvSpPr>
          <a:spLocks noChangeShapeType="1"/>
        </xdr:cNvSpPr>
      </xdr:nvSpPr>
      <xdr:spPr bwMode="auto">
        <a:xfrm>
          <a:off x="2146300" y="27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5DB245F-CA6A-40AB-8108-98AF030A8A47}"/>
            </a:ext>
          </a:extLst>
        </xdr:cNvPr>
        <xdr:cNvSpPr>
          <a:spLocks noChangeShapeType="1"/>
        </xdr:cNvSpPr>
      </xdr:nvSpPr>
      <xdr:spPr bwMode="auto">
        <a:xfrm>
          <a:off x="2146300" y="27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21F3080-37DE-4CC6-848A-45807B09B1B2}"/>
            </a:ext>
          </a:extLst>
        </xdr:cNvPr>
        <xdr:cNvSpPr>
          <a:spLocks noChangeShapeType="1"/>
        </xdr:cNvSpPr>
      </xdr:nvSpPr>
      <xdr:spPr bwMode="auto">
        <a:xfrm>
          <a:off x="2425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DADC3CA-5F7B-4153-99D5-FD39FE6CD432}"/>
            </a:ext>
          </a:extLst>
        </xdr:cNvPr>
        <xdr:cNvSpPr>
          <a:spLocks noChangeShapeType="1"/>
        </xdr:cNvSpPr>
      </xdr:nvSpPr>
      <xdr:spPr bwMode="auto">
        <a:xfrm>
          <a:off x="2425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pm/My%20Documents/My%20Job/BOL/BOL%20Q3'04/30.9.04/BOL%20by%20ppm%2031.10.03/JOB/ASIMAR/Quarter/Q3'2002/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khanitta/LOCALS~1/Temp/FS_NO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Temporary%20Directory%201%20for%20Nichiyu.zip/Nichiyu/CSC%202005/C230_2005_Act10/C230_2005_Act10_Section%20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%2002/1%20CMC-&#3648;&#3592;&#3657;&#3634;&#3614;&#3619;&#3632;&#3618;&#3634;&#3617;&#3627;&#3634;&#3609;&#3588;&#3619;/CMC%202549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wcw/My%20Documents/My%20Jobs/Distri%20Thai/YE%202003_DTL_03/section%20E/Documents%20and%20Settings/bkwcw/My%20Documents/My%20Jobs/SCBP%202003/Documents%20and%20Settings/bkkon/My%20Documents/Job/MFEC/AP.XLS?DDDE9CA7" TargetMode="External"/><Relationship Id="rId1" Type="http://schemas.openxmlformats.org/officeDocument/2006/relationships/externalLinkPath" Target="file:///\\DDDE9CA7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pns/My%20Documents/My%20jobs/DMG/ARAC/DETAILA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Example%20Working%20Paper/Example%20Working%20Paper_Under%20develop/Liabilities/N_Accounts%20Payable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MCI/2008/Z002_1MMHMT_MHM(FY08FQ-PKG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syagi/Desktop/081026%20forecast%20G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Documents%20and%20Settings/bkklo/Desktop/working/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hp/My%20Documents/My%20Jobs@ey.com/NPC/Working%20Paper/YE'03/WINNT/Profiles/a-twarya/Personal/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pr/Desktop/Major%20DevelopmentQ1'04/working%20paper%20Q1'04/WINDOWS/Desktop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ADMINI~1/LOCALS~1/Temp/FS_NOT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Autoliv/AUTOLIV%20hard%20close%2024.9.04/Lead%2024.9.04/WINDOWS/Desktop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roduction%20planning/production%20plan/2008/Plan-Nov'08/DOCUME~1/wuthiw/LOCALS~1/Temp/notes6030C8/Delivery%20schedule%20in%20Febuary'08%20Rev.12%20B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wuthiw/LOCALS~1/Temp/notes6030C8/Delivery%20schedule%20in%20Febuary'08%20Rev.12%20B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Mida/Mida%20leasing%2030.6.04/JOB/ASIMAR/Year-ended/YE_2002/WPK/OTHER/LeadYE2002_&#3648;&#3614;&#3636;&#3656;&#3617;&#3594;&#3656;&#3629;&#3591;%20Q3'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unchanok.hirunstit/Desktop/San%20Siri_YE2006/Section%20U/Conso/lead/Rojnaruemit_2006_Q1_PM%20&amp;%20T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lp/Desktop/Documents%20and%20Settings/bkklc/My%20Documents/Job/TPC/TPC%202003/TPC%20Q3'03/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rh/Conso05/Aw/LRHSUM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nattaya.saptaweewat/Desktop/LH%20Group%20Q1'06/10.LHM/My%20Job/Thai%20Plastic%20Chemical/TPC%20YE2005/K/TPC%20Section%20K%2031.12.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mmon/MKT/Item%20Master/Item%20Master%20List_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ลูกหนี้(เก่า)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Pd01 vsl sked"/>
      <sheetName val="AM_COST"/>
      <sheetName val="Newspaper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LOOSECHKLIST"/>
      <sheetName val="PRɉCE_LIST4"/>
      <sheetName val="411and431sum"/>
      <sheetName val="K110_NFS"/>
      <sheetName val="RA-Grouping"/>
      <sheetName val="Bill No. 2 - Carpark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InvPlan_NI and WIN 2017"/>
      <sheetName val="MISC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'ต่าย"/>
      <sheetName val="Estimation - 2018"/>
      <sheetName val="B131 "/>
      <sheetName val="[BANK.XLS뉮׾_x005f_x0003_㌏Joint"/>
      <sheetName val="F9 Parameters "/>
      <sheetName val="_BANK_XLS뉮׾㌏Joint"/>
      <sheetName val="DPLA"/>
      <sheetName val="M_Maincomp"/>
      <sheetName val="StandingData"/>
      <sheetName val="gl"/>
      <sheetName val="BSI"/>
      <sheetName val="db"/>
      <sheetName val="REPORT"/>
      <sheetName val="PL"/>
      <sheetName val="CA Sheet"/>
      <sheetName val="Bill_No__2_-_Carpark"/>
      <sheetName val="SAN_REDUCED_1"/>
      <sheetName val="B1"/>
      <sheetName val="Trial Balance"/>
      <sheetName val="dongia (2)"/>
      <sheetName val="Balance Sheet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YSS31"/>
      <sheetName val="EAS"/>
      <sheetName val="Pd01_vsl_sked"/>
      <sheetName val="tb Q3'08"/>
      <sheetName val="JV Entry"/>
      <sheetName val="Nature of Expense"/>
      <sheetName val="mapping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RECEFECBAILEYS"/>
      <sheetName val="CON_infrai"/>
      <sheetName val="SFFee"/>
      <sheetName val="dBase"/>
      <sheetName val="F8.1 Slw mving stck"/>
      <sheetName val="F 5.7 Value red"/>
      <sheetName val="F6.4 Slow Moving SP 2004"/>
      <sheetName val="名簿データ"/>
      <sheetName val="PL12M"/>
      <sheetName val="alamat"/>
      <sheetName val="_BANK.XLS뉮׾_x005f_x005f_x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ลูกค้า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品情"/>
      <sheetName val="免驗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Life &amp; Health"/>
      <sheetName val="CA_Sheet"/>
      <sheetName val="_IBPL0001"/>
      <sheetName val="_IB-PL-YTD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By  Customer"/>
      <sheetName val="SCB_2_-_Curren2็"/>
      <sheetName val="KPI F1.3 พรทิพย์ 2559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Manual"/>
      <sheetName val="DATABASE -sumifTB"/>
      <sheetName val="สมุดรายวัน"/>
      <sheetName val="OthCode"/>
      <sheetName val="Summary Adjustment"/>
      <sheetName val="Drop Down"/>
      <sheetName val="original"/>
      <sheetName val="UA120"/>
      <sheetName val="PL_16"/>
      <sheetName val="PL_15"/>
      <sheetName val="WM"/>
      <sheetName val="_BANK_XLS뉮׾_x0003_㌏Joint"/>
      <sheetName val="_BANK_XLS뉮׾_x0003_㌏Joint1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BudgetInput"/>
      <sheetName val="BMCT2003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PR4"/>
      <sheetName val="Reckitt"/>
      <sheetName val="GLTRIAL0704"/>
      <sheetName val="GLTRIAL0708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N-4.4"/>
      <sheetName val="group"/>
      <sheetName val="Office Improve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U120_Asset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  <sheetName val="Review"/>
      <sheetName val="KPI Score"/>
      <sheetName val="RW6"/>
      <sheetName val="Work sheet FB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Graph"/>
      <sheetName val="Key"/>
      <sheetName val="เงินกู้MGC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pl.cps "/>
      <sheetName val="detail bs"/>
      <sheetName val="Combine"/>
      <sheetName val="Parameter"/>
      <sheetName val="PL-D"/>
      <sheetName val="Actual"/>
      <sheetName val="PROCESS"/>
      <sheetName val="FS-YTD"/>
      <sheetName val="Overview"/>
      <sheetName val="ต้นฉบับ"/>
      <sheetName val="06X02-5001"/>
      <sheetName val="06X02-1300"/>
      <sheetName val="TW_銷售分析_200909"/>
      <sheetName val="MS_Box"/>
      <sheetName val="LC___TR_Listing"/>
      <sheetName val="Gain_Loss_Calculation"/>
      <sheetName val="PortSTDSave"/>
      <sheetName val="LE1(act3mth)"/>
      <sheetName val="11922"/>
      <sheetName val="PL _ACCT-MBK"/>
      <sheetName val="FOR PL_ACCT-MBK"/>
      <sheetName val="dec'04"/>
      <sheetName val="P'Tai(ห้ามลบ)"/>
      <sheetName val="งบการเงิน"/>
      <sheetName val="cash flow 1"/>
      <sheetName val="cash flow 2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งบบริหาร_PL-report"/>
      <sheetName val="Int_"/>
      <sheetName val="2_Conso"/>
      <sheetName val="8_1|Invest_in_Equity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GXLHIDDENSHEET"/>
      <sheetName val="2003 Forecast"/>
      <sheetName val="2004 Risk Adjusted AOP"/>
      <sheetName val="FR"/>
      <sheetName val="9109"/>
      <sheetName val="ESO"/>
      <sheetName val="ESL"/>
      <sheetName val="Sheet1 (2)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ountry"/>
      <sheetName val="Sheet1_(2)"/>
      <sheetName val="Order_Oct_w40"/>
      <sheetName val="Order_Oct_w41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ashflow(Scenario)"/>
      <sheetName val="TB1112"/>
      <sheetName val="安全服务"/>
      <sheetName val="ENGG_VAL"/>
      <sheetName val="BF2003"/>
      <sheetName val="マクロバランス表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STO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SFP"/>
      <sheetName val="SCI"/>
      <sheetName val="PL_TB as of Dec-2015"/>
      <sheetName val="Budget_2013|14 MEE. B.Centers"/>
      <sheetName val="Accounts"/>
      <sheetName val="manreq"/>
      <sheetName val="smfix"/>
      <sheetName val="extra"/>
      <sheetName val="prf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入力"/>
      <sheetName val="_Bal Int Acp"/>
      <sheetName val="AILC004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[BANK.XLS][BANK.XLS]10_1_Medi_6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รายงาน_Promotion5"/>
      <sheetName val="KPI_Score5"/>
      <sheetName val="N-4_45"/>
      <sheetName val="Work_sheet_FB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_Bal_Int_Acp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Prft&amp;Loss"/>
      <sheetName val="FIN TB_SI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Boq(1)"/>
      <sheetName val="Account Code_E"/>
      <sheetName val="OTC market"/>
      <sheetName val="NPV"/>
      <sheetName val="AD output"/>
      <sheetName val="Boots OTC"/>
      <sheetName val="pro forma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Basics"/>
      <sheetName val="INCTAX"/>
      <sheetName val=" APS  APS-DI ING"/>
      <sheetName val="BEplan-Paper"/>
      <sheetName val="14 Graphs"/>
      <sheetName val="stat local"/>
      <sheetName val="Entity 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 refreshError="1"/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 refreshError="1"/>
      <sheetData sheetId="1030" refreshError="1"/>
      <sheetData sheetId="1031" refreshError="1"/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4">
          <cell r="B4">
            <v>111874</v>
          </cell>
        </row>
      </sheetData>
      <sheetData sheetId="1046">
        <row r="4">
          <cell r="B4">
            <v>111874</v>
          </cell>
        </row>
      </sheetData>
      <sheetData sheetId="1047">
        <row r="4">
          <cell r="B4">
            <v>111874</v>
          </cell>
        </row>
      </sheetData>
      <sheetData sheetId="1048">
        <row r="4">
          <cell r="B4">
            <v>111874</v>
          </cell>
        </row>
      </sheetData>
      <sheetData sheetId="1049">
        <row r="4">
          <cell r="B4">
            <v>111874</v>
          </cell>
        </row>
      </sheetData>
      <sheetData sheetId="1050">
        <row r="4">
          <cell r="B4">
            <v>111874</v>
          </cell>
        </row>
      </sheetData>
      <sheetData sheetId="1051">
        <row r="4">
          <cell r="B4">
            <v>111874</v>
          </cell>
        </row>
      </sheetData>
      <sheetData sheetId="1052">
        <row r="4">
          <cell r="B4">
            <v>111874</v>
          </cell>
        </row>
      </sheetData>
      <sheetData sheetId="1053">
        <row r="4">
          <cell r="B4">
            <v>111874</v>
          </cell>
        </row>
      </sheetData>
      <sheetData sheetId="1054">
        <row r="4">
          <cell r="B4">
            <v>111874</v>
          </cell>
        </row>
      </sheetData>
      <sheetData sheetId="1055">
        <row r="4">
          <cell r="B4">
            <v>111874</v>
          </cell>
        </row>
      </sheetData>
      <sheetData sheetId="1056" refreshError="1"/>
      <sheetData sheetId="1057" refreshError="1"/>
      <sheetData sheetId="1058" refreshError="1"/>
      <sheetData sheetId="1059">
        <row r="4">
          <cell r="B4">
            <v>111874</v>
          </cell>
        </row>
      </sheetData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 refreshError="1"/>
      <sheetData sheetId="1119">
        <row r="4">
          <cell r="B4">
            <v>111874</v>
          </cell>
        </row>
      </sheetData>
      <sheetData sheetId="1120">
        <row r="4">
          <cell r="B4">
            <v>111874</v>
          </cell>
        </row>
      </sheetData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 refreshError="1"/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 refreshError="1"/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10">
          <cell r="F10">
            <v>1746.43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>
        <row r="4">
          <cell r="B4">
            <v>111874</v>
          </cell>
        </row>
      </sheetData>
      <sheetData sheetId="2516">
        <row r="10">
          <cell r="F10">
            <v>1746.43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10">
          <cell r="F10">
            <v>1746.43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>
        <row r="4">
          <cell r="B4">
            <v>111874</v>
          </cell>
        </row>
      </sheetData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>
        <row r="10">
          <cell r="F10">
            <v>1746.43</v>
          </cell>
        </row>
      </sheetData>
      <sheetData sheetId="2674" refreshError="1"/>
      <sheetData sheetId="2675" refreshError="1"/>
      <sheetData sheetId="2676" refreshError="1"/>
      <sheetData sheetId="2677" refreshError="1"/>
      <sheetData sheetId="2678">
        <row r="10">
          <cell r="F10">
            <v>1746.43</v>
          </cell>
        </row>
      </sheetData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4">
          <cell r="B4">
            <v>111874</v>
          </cell>
        </row>
      </sheetData>
      <sheetData sheetId="2749">
        <row r="10">
          <cell r="F10">
            <v>1746.43</v>
          </cell>
        </row>
      </sheetData>
      <sheetData sheetId="2750">
        <row r="4">
          <cell r="B4">
            <v>111874</v>
          </cell>
        </row>
      </sheetData>
      <sheetData sheetId="2751">
        <row r="4">
          <cell r="B4">
            <v>111874</v>
          </cell>
        </row>
      </sheetData>
      <sheetData sheetId="2752">
        <row r="10">
          <cell r="F10">
            <v>1746.43</v>
          </cell>
        </row>
      </sheetData>
      <sheetData sheetId="2753">
        <row r="4">
          <cell r="B4">
            <v>111874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>
        <row r="4">
          <cell r="B4">
            <v>111874</v>
          </cell>
        </row>
      </sheetData>
      <sheetData sheetId="2760">
        <row r="10">
          <cell r="F10">
            <v>1746.43</v>
          </cell>
        </row>
      </sheetData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>
        <row r="10">
          <cell r="F10">
            <v>1746.43</v>
          </cell>
        </row>
      </sheetData>
      <sheetData sheetId="2896">
        <row r="4">
          <cell r="B4">
            <v>111874</v>
          </cell>
        </row>
      </sheetData>
      <sheetData sheetId="2897"/>
      <sheetData sheetId="2898"/>
      <sheetData sheetId="2899" refreshError="1"/>
      <sheetData sheetId="2900">
        <row r="10">
          <cell r="F10">
            <v>1746.43</v>
          </cell>
        </row>
      </sheetData>
      <sheetData sheetId="2901">
        <row r="10">
          <cell r="F10">
            <v>1746.43</v>
          </cell>
        </row>
      </sheetData>
      <sheetData sheetId="2902">
        <row r="10">
          <cell r="F10">
            <v>1746.43</v>
          </cell>
        </row>
      </sheetData>
      <sheetData sheetId="2903">
        <row r="10">
          <cell r="F10">
            <v>1746.43</v>
          </cell>
        </row>
      </sheetData>
      <sheetData sheetId="2904"/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/>
      <sheetData sheetId="2912"/>
      <sheetData sheetId="2913"/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6.3812059999999997</v>
          </cell>
        </row>
      </sheetData>
      <sheetData sheetId="2922">
        <row r="10">
          <cell r="F10">
            <v>1746.43</v>
          </cell>
        </row>
      </sheetData>
      <sheetData sheetId="2923">
        <row r="10">
          <cell r="F10">
            <v>1746.43</v>
          </cell>
        </row>
      </sheetData>
      <sheetData sheetId="2924">
        <row r="10">
          <cell r="F10">
            <v>1746.43</v>
          </cell>
        </row>
      </sheetData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>
        <row r="4">
          <cell r="B4">
            <v>111874</v>
          </cell>
        </row>
      </sheetData>
      <sheetData sheetId="2941">
        <row r="10">
          <cell r="F10">
            <v>1746.43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10">
          <cell r="F10">
            <v>1746.43</v>
          </cell>
        </row>
      </sheetData>
      <sheetData sheetId="2950">
        <row r="4">
          <cell r="B4">
            <v>111874</v>
          </cell>
        </row>
      </sheetData>
      <sheetData sheetId="2951">
        <row r="10">
          <cell r="F10">
            <v>1746.43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10">
          <cell r="F10">
            <v>1746.43</v>
          </cell>
        </row>
      </sheetData>
      <sheetData sheetId="2960">
        <row r="4">
          <cell r="B4">
            <v>111874</v>
          </cell>
        </row>
      </sheetData>
      <sheetData sheetId="2961">
        <row r="10">
          <cell r="F10">
            <v>1746.43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>
        <row r="4">
          <cell r="B4">
            <v>111874</v>
          </cell>
        </row>
      </sheetData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>
        <row r="10">
          <cell r="F10">
            <v>1746.43</v>
          </cell>
        </row>
      </sheetData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6.3812059999999997</v>
          </cell>
        </row>
      </sheetData>
      <sheetData sheetId="2988" refreshError="1"/>
      <sheetData sheetId="2989" refreshError="1"/>
      <sheetData sheetId="2990">
        <row r="4">
          <cell r="B4">
            <v>111874</v>
          </cell>
        </row>
      </sheetData>
      <sheetData sheetId="2991">
        <row r="10">
          <cell r="F10">
            <v>1746.43</v>
          </cell>
        </row>
      </sheetData>
      <sheetData sheetId="2992">
        <row r="4">
          <cell r="B4">
            <v>111874</v>
          </cell>
        </row>
      </sheetData>
      <sheetData sheetId="2993">
        <row r="10">
          <cell r="F10">
            <v>1746.43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4">
          <cell r="B4">
            <v>111874</v>
          </cell>
        </row>
      </sheetData>
      <sheetData sheetId="3015">
        <row r="10">
          <cell r="F10">
            <v>1746.43</v>
          </cell>
        </row>
      </sheetData>
      <sheetData sheetId="3016">
        <row r="4">
          <cell r="B4">
            <v>111874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10">
          <cell r="F10">
            <v>1746.43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4">
          <cell r="B4">
            <v>111874</v>
          </cell>
        </row>
      </sheetData>
      <sheetData sheetId="3035">
        <row r="10">
          <cell r="F10">
            <v>1746.43</v>
          </cell>
        </row>
      </sheetData>
      <sheetData sheetId="3036">
        <row r="4">
          <cell r="B4">
            <v>111874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4">
          <cell r="B4">
            <v>111874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 refreshError="1"/>
      <sheetData sheetId="3055" refreshError="1"/>
      <sheetData sheetId="3056" refreshError="1"/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>
        <row r="4">
          <cell r="B4">
            <v>111874</v>
          </cell>
        </row>
      </sheetData>
      <sheetData sheetId="3090" refreshError="1"/>
      <sheetData sheetId="3091" refreshError="1"/>
      <sheetData sheetId="3092" refreshError="1"/>
      <sheetData sheetId="3093"/>
      <sheetData sheetId="3094">
        <row r="4">
          <cell r="B4">
            <v>111874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10">
          <cell r="F10">
            <v>1746.43</v>
          </cell>
        </row>
      </sheetData>
      <sheetData sheetId="3100">
        <row r="10">
          <cell r="F10">
            <v>1746.43</v>
          </cell>
        </row>
      </sheetData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 refreshError="1"/>
      <sheetData sheetId="3133" refreshError="1"/>
      <sheetData sheetId="3134" refreshError="1"/>
      <sheetData sheetId="3135" refreshError="1"/>
      <sheetData sheetId="3136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>
        <row r="4">
          <cell r="B4">
            <v>111874</v>
          </cell>
        </row>
      </sheetData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4">
          <cell r="B4">
            <v>111874</v>
          </cell>
        </row>
      </sheetData>
      <sheetData sheetId="3176"/>
      <sheetData sheetId="3177"/>
      <sheetData sheetId="3178"/>
      <sheetData sheetId="3179"/>
      <sheetData sheetId="3180">
        <row r="4">
          <cell r="B4">
            <v>111874</v>
          </cell>
        </row>
      </sheetData>
      <sheetData sheetId="3181">
        <row r="4">
          <cell r="B4">
            <v>111874</v>
          </cell>
        </row>
      </sheetData>
      <sheetData sheetId="3182"/>
      <sheetData sheetId="3183"/>
      <sheetData sheetId="3184"/>
      <sheetData sheetId="3185"/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>
        <row r="10">
          <cell r="F10">
            <v>1746.43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/>
      <sheetData sheetId="3226">
        <row r="10">
          <cell r="F10">
            <v>1746.43</v>
          </cell>
        </row>
      </sheetData>
      <sheetData sheetId="3227"/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/>
      <sheetData sheetId="3231"/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/>
      <sheetData sheetId="3235"/>
      <sheetData sheetId="3236"/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/>
      <sheetData sheetId="3241"/>
      <sheetData sheetId="3242"/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10">
          <cell r="F10">
            <v>1746.43</v>
          </cell>
        </row>
      </sheetData>
      <sheetData sheetId="3246"/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/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1746.43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/>
      <sheetData sheetId="3256">
        <row r="10">
          <cell r="F10">
            <v>1746.43</v>
          </cell>
        </row>
      </sheetData>
      <sheetData sheetId="3257"/>
      <sheetData sheetId="3258">
        <row r="10">
          <cell r="F10">
            <v>1746.43</v>
          </cell>
        </row>
      </sheetData>
      <sheetData sheetId="3259">
        <row r="10">
          <cell r="F10">
            <v>1746.43</v>
          </cell>
        </row>
      </sheetData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>
        <row r="10">
          <cell r="F10">
            <v>1746.43</v>
          </cell>
        </row>
      </sheetData>
      <sheetData sheetId="3293">
        <row r="10">
          <cell r="F10">
            <v>1746.43</v>
          </cell>
        </row>
      </sheetData>
      <sheetData sheetId="3294">
        <row r="10">
          <cell r="F10">
            <v>1746.43</v>
          </cell>
        </row>
      </sheetData>
      <sheetData sheetId="3295">
        <row r="10">
          <cell r="F10">
            <v>1746.43</v>
          </cell>
        </row>
      </sheetData>
      <sheetData sheetId="3296">
        <row r="10">
          <cell r="F10">
            <v>1746.43</v>
          </cell>
        </row>
      </sheetData>
      <sheetData sheetId="3297">
        <row r="10">
          <cell r="F10">
            <v>1746.43</v>
          </cell>
        </row>
      </sheetData>
      <sheetData sheetId="3298"/>
      <sheetData sheetId="3299"/>
      <sheetData sheetId="3300"/>
      <sheetData sheetId="3301"/>
      <sheetData sheetId="3302"/>
      <sheetData sheetId="3303"/>
      <sheetData sheetId="3304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>
        <row r="10">
          <cell r="F10">
            <v>1746.43</v>
          </cell>
        </row>
      </sheetData>
      <sheetData sheetId="3312">
        <row r="4">
          <cell r="B4">
            <v>111874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10">
          <cell r="F10">
            <v>1746.43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10">
          <cell r="F10">
            <v>1746.43</v>
          </cell>
        </row>
      </sheetData>
      <sheetData sheetId="3510">
        <row r="10">
          <cell r="F10">
            <v>1746.43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>
        <row r="10">
          <cell r="F10">
            <v>1746.43</v>
          </cell>
        </row>
      </sheetData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>
        <row r="10">
          <cell r="F10">
            <v>1746.43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>
        <row r="4">
          <cell r="B4">
            <v>111874</v>
          </cell>
        </row>
      </sheetData>
      <sheetData sheetId="3582"/>
      <sheetData sheetId="3583">
        <row r="4">
          <cell r="B4">
            <v>111874</v>
          </cell>
        </row>
      </sheetData>
      <sheetData sheetId="3584"/>
      <sheetData sheetId="3585"/>
      <sheetData sheetId="3586"/>
      <sheetData sheetId="3587"/>
      <sheetData sheetId="3588"/>
      <sheetData sheetId="3589">
        <row r="4">
          <cell r="B4">
            <v>111874</v>
          </cell>
        </row>
      </sheetData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>
        <row r="4">
          <cell r="B4">
            <v>111874</v>
          </cell>
        </row>
      </sheetData>
      <sheetData sheetId="3599"/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/>
      <sheetData sheetId="3633"/>
      <sheetData sheetId="3634"/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/>
      <sheetData sheetId="3640"/>
      <sheetData sheetId="3641"/>
      <sheetData sheetId="3642"/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/>
      <sheetData sheetId="3646"/>
      <sheetData sheetId="3647"/>
      <sheetData sheetId="3648"/>
      <sheetData sheetId="3649">
        <row r="10">
          <cell r="F10">
            <v>1746.43</v>
          </cell>
        </row>
      </sheetData>
      <sheetData sheetId="3650"/>
      <sheetData sheetId="3651">
        <row r="10">
          <cell r="F10">
            <v>1746.43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10">
          <cell r="F10">
            <v>1746.43</v>
          </cell>
        </row>
      </sheetData>
      <sheetData sheetId="3655"/>
      <sheetData sheetId="3656"/>
      <sheetData sheetId="3657">
        <row r="10">
          <cell r="F10">
            <v>1746.43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10">
          <cell r="F10">
            <v>1746.43</v>
          </cell>
        </row>
      </sheetData>
      <sheetData sheetId="3661"/>
      <sheetData sheetId="3662"/>
      <sheetData sheetId="3663"/>
      <sheetData sheetId="3664"/>
      <sheetData sheetId="3665"/>
      <sheetData sheetId="3666">
        <row r="10">
          <cell r="F10">
            <v>1746.43</v>
          </cell>
        </row>
      </sheetData>
      <sheetData sheetId="3667"/>
      <sheetData sheetId="3668">
        <row r="10">
          <cell r="F10">
            <v>1746.43</v>
          </cell>
        </row>
      </sheetData>
      <sheetData sheetId="3669">
        <row r="10">
          <cell r="F10">
            <v>1746.43</v>
          </cell>
        </row>
      </sheetData>
      <sheetData sheetId="3670"/>
      <sheetData sheetId="3671"/>
      <sheetData sheetId="3672">
        <row r="10">
          <cell r="F10">
            <v>1746.43</v>
          </cell>
        </row>
      </sheetData>
      <sheetData sheetId="3673"/>
      <sheetData sheetId="3674">
        <row r="10">
          <cell r="F10">
            <v>1746.43</v>
          </cell>
        </row>
      </sheetData>
      <sheetData sheetId="3675">
        <row r="10">
          <cell r="F10">
            <v>1746.43</v>
          </cell>
        </row>
      </sheetData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>
        <row r="10">
          <cell r="F10">
            <v>1746.43</v>
          </cell>
        </row>
      </sheetData>
      <sheetData sheetId="3793">
        <row r="10">
          <cell r="F10">
            <v>1746.43</v>
          </cell>
        </row>
      </sheetData>
      <sheetData sheetId="3794">
        <row r="10">
          <cell r="F10">
            <v>1746.43</v>
          </cell>
        </row>
      </sheetData>
      <sheetData sheetId="3795">
        <row r="10">
          <cell r="F10">
            <v>1746.43</v>
          </cell>
        </row>
      </sheetData>
      <sheetData sheetId="3796">
        <row r="4">
          <cell r="B4">
            <v>111874</v>
          </cell>
        </row>
      </sheetData>
      <sheetData sheetId="3797">
        <row r="4">
          <cell r="B4">
            <v>111874</v>
          </cell>
        </row>
      </sheetData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>
        <row r="4">
          <cell r="B4">
            <v>111874</v>
          </cell>
        </row>
      </sheetData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>
        <row r="4">
          <cell r="B4">
            <v>111874</v>
          </cell>
        </row>
      </sheetData>
      <sheetData sheetId="3870">
        <row r="4">
          <cell r="B4">
            <v>111874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/>
      <sheetData sheetId="3874">
        <row r="4">
          <cell r="B4">
            <v>111874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/>
      <sheetData sheetId="3926"/>
      <sheetData sheetId="3927"/>
      <sheetData sheetId="3928"/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/>
      <sheetData sheetId="4031"/>
      <sheetData sheetId="4032"/>
      <sheetData sheetId="4033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>
        <row r="10">
          <cell r="F10">
            <v>1746.43</v>
          </cell>
        </row>
      </sheetData>
      <sheetData sheetId="4112">
        <row r="10">
          <cell r="F10">
            <v>1746.43</v>
          </cell>
        </row>
      </sheetData>
      <sheetData sheetId="4113">
        <row r="10">
          <cell r="F10">
            <v>1746.43</v>
          </cell>
        </row>
      </sheetData>
      <sheetData sheetId="4114">
        <row r="10">
          <cell r="F10">
            <v>1746.43</v>
          </cell>
        </row>
      </sheetData>
      <sheetData sheetId="4115">
        <row r="4">
          <cell r="B4">
            <v>111874</v>
          </cell>
        </row>
      </sheetData>
      <sheetData sheetId="4116">
        <row r="4">
          <cell r="B4">
            <v>111874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>
        <row r="4">
          <cell r="B4">
            <v>111874</v>
          </cell>
        </row>
      </sheetData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>
        <row r="4">
          <cell r="B4">
            <v>111874</v>
          </cell>
        </row>
      </sheetData>
      <sheetData sheetId="4213">
        <row r="4">
          <cell r="B4">
            <v>111874</v>
          </cell>
        </row>
      </sheetData>
      <sheetData sheetId="4214">
        <row r="4">
          <cell r="B4">
            <v>111874</v>
          </cell>
        </row>
      </sheetData>
      <sheetData sheetId="4215">
        <row r="4">
          <cell r="B4">
            <v>111874</v>
          </cell>
        </row>
      </sheetData>
      <sheetData sheetId="4216">
        <row r="4">
          <cell r="B4">
            <v>111874</v>
          </cell>
        </row>
      </sheetData>
      <sheetData sheetId="4217">
        <row r="4">
          <cell r="B4">
            <v>111874</v>
          </cell>
        </row>
      </sheetData>
      <sheetData sheetId="4218">
        <row r="4">
          <cell r="B4">
            <v>111874</v>
          </cell>
        </row>
      </sheetData>
      <sheetData sheetId="4219">
        <row r="4">
          <cell r="B4">
            <v>111874</v>
          </cell>
        </row>
      </sheetData>
      <sheetData sheetId="4220">
        <row r="4">
          <cell r="B4">
            <v>111874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 refreshError="1"/>
      <sheetData sheetId="4368" refreshError="1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/>
      <sheetData sheetId="4387" refreshError="1"/>
      <sheetData sheetId="4388"/>
      <sheetData sheetId="4389"/>
      <sheetData sheetId="4390">
        <row r="10">
          <cell r="F10">
            <v>1746.43</v>
          </cell>
        </row>
      </sheetData>
      <sheetData sheetId="4391">
        <row r="10">
          <cell r="F10">
            <v>1746.43</v>
          </cell>
        </row>
      </sheetData>
      <sheetData sheetId="4392">
        <row r="10">
          <cell r="F10">
            <v>1746.43</v>
          </cell>
        </row>
      </sheetData>
      <sheetData sheetId="4393">
        <row r="10">
          <cell r="F10">
            <v>1746.43</v>
          </cell>
        </row>
      </sheetData>
      <sheetData sheetId="4394">
        <row r="10">
          <cell r="F10">
            <v>1746.43</v>
          </cell>
        </row>
      </sheetData>
      <sheetData sheetId="4395"/>
      <sheetData sheetId="4396">
        <row r="10">
          <cell r="F10">
            <v>1746.43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  <sheetData sheetId="4501" refreshError="1"/>
      <sheetData sheetId="4502" refreshError="1"/>
      <sheetData sheetId="4503" refreshError="1"/>
      <sheetData sheetId="4504"/>
      <sheetData sheetId="4505" refreshError="1"/>
      <sheetData sheetId="4506"/>
      <sheetData sheetId="4507" refreshError="1"/>
      <sheetData sheetId="4508"/>
      <sheetData sheetId="4509" refreshError="1"/>
      <sheetData sheetId="4510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detail(sum)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ชื่อหุ้น"/>
      <sheetName val="B&amp;S 1999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Cost Center"/>
      <sheetName val="BMCT2003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Orders"/>
      <sheetName val="BS-Review"/>
      <sheetName val="PL-Review"/>
      <sheetName val="B&amp;S_1999"/>
      <sheetName val="B&amp;S_19991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>
        <row r="2">
          <cell r="G2">
            <v>36525</v>
          </cell>
        </row>
      </sheetData>
      <sheetData sheetId="76">
        <row r="2">
          <cell r="G2">
            <v>36525</v>
          </cell>
        </row>
      </sheetData>
      <sheetData sheetId="77">
        <row r="2">
          <cell r="G2">
            <v>36525</v>
          </cell>
        </row>
      </sheetData>
      <sheetData sheetId="78">
        <row r="2">
          <cell r="G2">
            <v>36525</v>
          </cell>
        </row>
      </sheetData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G2">
            <v>36525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  <sheetName val="desc"/>
      <sheetName val="type"/>
      <sheetName val="K-3A"/>
      <sheetName val="p***"/>
      <sheetName val="เงินกู้ MGC"/>
      <sheetName val="Detail-Sep"/>
      <sheetName val="ELEC45-01"/>
      <sheetName val="03中"/>
      <sheetName val="SCB 1 - Current"/>
      <sheetName val="SCB 2 - Current"/>
    </sheetNames>
    <sheetDataSet>
      <sheetData sheetId="0">
        <row r="1">
          <cell r="A1" t="str">
            <v>e</v>
          </cell>
        </row>
      </sheetData>
      <sheetData sheetId="1">
        <row r="1">
          <cell r="A1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  <sheetName val="Submission Form"/>
      <sheetName val="Investment Database"/>
      <sheetName val="ตั๋วเงินรับ"/>
      <sheetName val="Exp"/>
      <sheetName val="detail_profit&amp;loss"/>
      <sheetName val="Detail-Sep"/>
      <sheetName val="คชจ.ดำเนินงาน6-43"/>
      <sheetName val="_2_ส่งข้อมูลต้นทุนฉีดให้บัญชี"/>
      <sheetName val="TB Data base"/>
      <sheetName val="ELEC45-01"/>
      <sheetName val="LBOSHEL5"/>
      <sheetName val="Master"/>
      <sheetName val="DISK歯型面圧"/>
      <sheetName val="INTEREST"/>
      <sheetName val="CODE,NAME"/>
      <sheetName val="2002"/>
      <sheetName val="dec'04"/>
      <sheetName val="TB"/>
      <sheetName val="LeadQ3_2002"/>
      <sheetName val="01"/>
      <sheetName val="GEFin"/>
      <sheetName val="P001 Lead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Submission_Form"/>
      <sheetName val="เงินกู้_MGC"/>
      <sheetName val="Investment_Database"/>
      <sheetName val="Trial_Balance"/>
      <sheetName val="คชจ_ดำเนินงาน6-43"/>
      <sheetName val="TB_Data_base"/>
      <sheetName val="ยานพาหนะ"/>
      <sheetName val="Invoice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Hidden"/>
      <sheetName val="FIXED ASSET"/>
      <sheetName val="2-asi-00"/>
      <sheetName val="SCB_1_-_Current"/>
      <sheetName val="SCB_2_-_Current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ALL"/>
      <sheetName val="Currencies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CODE"/>
      <sheetName val="New DYNA"/>
      <sheetName val="Sales"/>
      <sheetName val="Dep"/>
      <sheetName val="revenue"/>
      <sheetName val="OT"/>
      <sheetName val="CRITERIA2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งบทดลองปภพ 4-47"/>
      <sheetName val="Petty Cash+Cash on hand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">
          <cell r="A1" t="str">
            <v>รหัสบัญชี</v>
          </cell>
        </row>
      </sheetData>
      <sheetData sheetId="58"/>
      <sheetData sheetId="59">
        <row r="1">
          <cell r="A1" t="str">
            <v>รหัสบัญชี</v>
          </cell>
        </row>
      </sheetData>
      <sheetData sheetId="60"/>
      <sheetData sheetId="61">
        <row r="1">
          <cell r="A1" t="str">
            <v>รหัสบัญชี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Trial Balance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5/1/2009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รหัสบัญชี</v>
          </cell>
        </row>
      </sheetData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  <sheetName val="K-5"/>
      <sheetName val="ADJ - RATE"/>
      <sheetName val="K-1A"/>
      <sheetName val="Addition_AUC"/>
      <sheetName val="เงินกู้ MGC"/>
      <sheetName val="เงินกู้ธนชาติ"/>
      <sheetName val="N-11_31"/>
      <sheetName val="TrialBalance_Q3-20021"/>
      <sheetName val="N-11_3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  <sheetName val="N-1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 t="str">
            <v/>
          </cell>
          <cell r="E2" t="str">
            <v>DZ</v>
          </cell>
          <cell r="F2" t="str">
            <v>40</v>
          </cell>
          <cell r="G2" t="str">
            <v/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 t="str">
            <v/>
          </cell>
          <cell r="E3" t="str">
            <v>DZ</v>
          </cell>
          <cell r="F3" t="str">
            <v>40</v>
          </cell>
          <cell r="G3" t="str">
            <v/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 t="str">
            <v/>
          </cell>
          <cell r="E4" t="str">
            <v>SZ</v>
          </cell>
          <cell r="F4" t="str">
            <v>40</v>
          </cell>
          <cell r="G4" t="str">
            <v/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 t="str">
            <v/>
          </cell>
          <cell r="E5" t="str">
            <v>DZ</v>
          </cell>
          <cell r="F5" t="str">
            <v>40</v>
          </cell>
          <cell r="G5" t="str">
            <v/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 t="str">
            <v/>
          </cell>
          <cell r="E6" t="str">
            <v>SZ</v>
          </cell>
          <cell r="F6" t="str">
            <v>40</v>
          </cell>
          <cell r="G6" t="str">
            <v/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 t="str">
            <v/>
          </cell>
          <cell r="E7" t="str">
            <v>SZ</v>
          </cell>
          <cell r="F7" t="str">
            <v>40</v>
          </cell>
          <cell r="G7" t="str">
            <v/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 t="str">
            <v/>
          </cell>
          <cell r="E8" t="str">
            <v>DZ</v>
          </cell>
          <cell r="F8" t="str">
            <v>40</v>
          </cell>
          <cell r="G8" t="str">
            <v/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 t="str">
            <v/>
          </cell>
          <cell r="E9" t="str">
            <v>SZ</v>
          </cell>
          <cell r="F9" t="str">
            <v>40</v>
          </cell>
          <cell r="G9" t="str">
            <v/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 t="str">
            <v/>
          </cell>
          <cell r="E10" t="str">
            <v>SZ</v>
          </cell>
          <cell r="F10" t="str">
            <v>40</v>
          </cell>
          <cell r="G10" t="str">
            <v/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 t="str">
            <v/>
          </cell>
          <cell r="E11" t="str">
            <v>SZ</v>
          </cell>
          <cell r="F11" t="str">
            <v>40</v>
          </cell>
          <cell r="G11" t="str">
            <v/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 t="str">
            <v/>
          </cell>
          <cell r="E12" t="str">
            <v>SZ</v>
          </cell>
          <cell r="F12" t="str">
            <v>40</v>
          </cell>
          <cell r="G12" t="str">
            <v/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 t="str">
            <v/>
          </cell>
          <cell r="E13" t="str">
            <v>DZ</v>
          </cell>
          <cell r="F13" t="str">
            <v>40</v>
          </cell>
          <cell r="G13" t="str">
            <v/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 t="str">
            <v/>
          </cell>
          <cell r="E14" t="str">
            <v>DZ</v>
          </cell>
          <cell r="F14" t="str">
            <v>40</v>
          </cell>
          <cell r="G14" t="str">
            <v/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 t="str">
            <v/>
          </cell>
          <cell r="E15" t="str">
            <v>DZ</v>
          </cell>
          <cell r="F15" t="str">
            <v>40</v>
          </cell>
          <cell r="G15" t="str">
            <v/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 t="str">
            <v/>
          </cell>
          <cell r="E16" t="str">
            <v>DZ</v>
          </cell>
          <cell r="F16" t="str">
            <v>40</v>
          </cell>
          <cell r="G16" t="str">
            <v/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 t="str">
            <v/>
          </cell>
          <cell r="E17" t="str">
            <v>DZ</v>
          </cell>
          <cell r="F17" t="str">
            <v>40</v>
          </cell>
          <cell r="G17" t="str">
            <v/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 t="str">
            <v/>
          </cell>
          <cell r="E18" t="str">
            <v>SZ</v>
          </cell>
          <cell r="F18" t="str">
            <v>40</v>
          </cell>
          <cell r="G18" t="str">
            <v/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 t="str">
            <v/>
          </cell>
          <cell r="E19" t="str">
            <v>DA</v>
          </cell>
          <cell r="F19" t="str">
            <v>40</v>
          </cell>
          <cell r="G19" t="str">
            <v/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 t="str">
            <v/>
          </cell>
          <cell r="E20" t="str">
            <v>DZ</v>
          </cell>
          <cell r="F20" t="str">
            <v>40</v>
          </cell>
          <cell r="G20" t="str">
            <v/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 t="str">
            <v/>
          </cell>
          <cell r="E21" t="str">
            <v>SZ</v>
          </cell>
          <cell r="F21" t="str">
            <v>40</v>
          </cell>
          <cell r="G21" t="str">
            <v/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 t="str">
            <v/>
          </cell>
          <cell r="E22" t="str">
            <v>DZ</v>
          </cell>
          <cell r="F22" t="str">
            <v>40</v>
          </cell>
          <cell r="G22" t="str">
            <v/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 t="str">
            <v/>
          </cell>
          <cell r="E23" t="str">
            <v>SZ</v>
          </cell>
          <cell r="F23" t="str">
            <v>40</v>
          </cell>
          <cell r="G23" t="str">
            <v/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 t="str">
            <v/>
          </cell>
          <cell r="E24" t="str">
            <v>SZ</v>
          </cell>
          <cell r="F24" t="str">
            <v>40</v>
          </cell>
          <cell r="G24" t="str">
            <v/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 t="str">
            <v/>
          </cell>
          <cell r="E25" t="str">
            <v>SZ</v>
          </cell>
          <cell r="F25" t="str">
            <v>40</v>
          </cell>
          <cell r="G25" t="str">
            <v/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 t="str">
            <v/>
          </cell>
          <cell r="E26" t="str">
            <v>DZ</v>
          </cell>
          <cell r="F26" t="str">
            <v>40</v>
          </cell>
          <cell r="G26" t="str">
            <v/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 t="str">
            <v/>
          </cell>
          <cell r="E27" t="str">
            <v>DZ</v>
          </cell>
          <cell r="F27" t="str">
            <v>40</v>
          </cell>
          <cell r="G27" t="str">
            <v/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 t="str">
            <v/>
          </cell>
          <cell r="E28" t="str">
            <v>SZ</v>
          </cell>
          <cell r="F28" t="str">
            <v>40</v>
          </cell>
          <cell r="G28" t="str">
            <v/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 t="str">
            <v/>
          </cell>
          <cell r="E29" t="str">
            <v>SZ</v>
          </cell>
          <cell r="F29" t="str">
            <v>50</v>
          </cell>
          <cell r="G29" t="str">
            <v/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 t="str">
            <v/>
          </cell>
          <cell r="E30" t="str">
            <v>DZ</v>
          </cell>
          <cell r="F30" t="str">
            <v>40</v>
          </cell>
          <cell r="G30" t="str">
            <v/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 t="str">
            <v/>
          </cell>
          <cell r="E31" t="str">
            <v>SZ</v>
          </cell>
          <cell r="F31" t="str">
            <v>40</v>
          </cell>
          <cell r="G31" t="str">
            <v/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 t="str">
            <v/>
          </cell>
          <cell r="E32" t="str">
            <v>SZ</v>
          </cell>
          <cell r="F32" t="str">
            <v>40</v>
          </cell>
          <cell r="G32" t="str">
            <v/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 t="str">
            <v/>
          </cell>
          <cell r="E33" t="str">
            <v>TZ</v>
          </cell>
          <cell r="F33" t="str">
            <v>40</v>
          </cell>
          <cell r="G33" t="str">
            <v/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 t="str">
            <v/>
          </cell>
          <cell r="E34" t="str">
            <v>SZ</v>
          </cell>
          <cell r="F34" t="str">
            <v>40</v>
          </cell>
          <cell r="G34" t="str">
            <v/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 t="str">
            <v/>
          </cell>
          <cell r="E35" t="str">
            <v>SZ</v>
          </cell>
          <cell r="F35" t="str">
            <v>40</v>
          </cell>
          <cell r="G35" t="str">
            <v/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 t="str">
            <v/>
          </cell>
          <cell r="E36" t="str">
            <v>KZ</v>
          </cell>
          <cell r="F36" t="str">
            <v>40</v>
          </cell>
          <cell r="G36" t="str">
            <v/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 t="str">
            <v/>
          </cell>
          <cell r="E37" t="str">
            <v>DZ</v>
          </cell>
          <cell r="F37" t="str">
            <v>40</v>
          </cell>
          <cell r="G37" t="str">
            <v/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 t="str">
            <v/>
          </cell>
          <cell r="E38" t="str">
            <v>DZ</v>
          </cell>
          <cell r="F38" t="str">
            <v>40</v>
          </cell>
          <cell r="G38" t="str">
            <v/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 t="str">
            <v/>
          </cell>
          <cell r="E39" t="str">
            <v>DZ</v>
          </cell>
          <cell r="F39" t="str">
            <v>40</v>
          </cell>
          <cell r="G39" t="str">
            <v/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 t="str">
            <v/>
          </cell>
          <cell r="E40" t="str">
            <v>DZ</v>
          </cell>
          <cell r="F40" t="str">
            <v>40</v>
          </cell>
          <cell r="G40" t="str">
            <v/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 t="str">
            <v/>
          </cell>
          <cell r="E41" t="str">
            <v>DZ</v>
          </cell>
          <cell r="F41" t="str">
            <v>40</v>
          </cell>
          <cell r="G41" t="str">
            <v/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 t="str">
            <v/>
          </cell>
          <cell r="E42" t="str">
            <v>DZ</v>
          </cell>
          <cell r="F42" t="str">
            <v>40</v>
          </cell>
          <cell r="G42" t="str">
            <v/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 t="str">
            <v/>
          </cell>
          <cell r="E43" t="str">
            <v>DZ</v>
          </cell>
          <cell r="F43" t="str">
            <v>40</v>
          </cell>
          <cell r="G43" t="str">
            <v/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 t="str">
            <v/>
          </cell>
          <cell r="E44" t="str">
            <v>SZ</v>
          </cell>
          <cell r="F44" t="str">
            <v>40</v>
          </cell>
          <cell r="G44" t="str">
            <v/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 t="str">
            <v/>
          </cell>
          <cell r="E45" t="str">
            <v>DZ</v>
          </cell>
          <cell r="F45" t="str">
            <v>40</v>
          </cell>
          <cell r="G45" t="str">
            <v/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 t="str">
            <v/>
          </cell>
          <cell r="E46" t="str">
            <v>DZ</v>
          </cell>
          <cell r="F46" t="str">
            <v>40</v>
          </cell>
          <cell r="G46" t="str">
            <v/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 t="str">
            <v/>
          </cell>
          <cell r="E47" t="str">
            <v>SZ</v>
          </cell>
          <cell r="F47" t="str">
            <v>40</v>
          </cell>
          <cell r="G47" t="str">
            <v/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 t="str">
            <v/>
          </cell>
          <cell r="E48" t="str">
            <v>SZ</v>
          </cell>
          <cell r="F48" t="str">
            <v>40</v>
          </cell>
          <cell r="G48" t="str">
            <v/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 t="str">
            <v/>
          </cell>
          <cell r="E49" t="str">
            <v>DZ</v>
          </cell>
          <cell r="F49" t="str">
            <v>40</v>
          </cell>
          <cell r="G49" t="str">
            <v/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 t="str">
            <v/>
          </cell>
          <cell r="E50" t="str">
            <v>DZ</v>
          </cell>
          <cell r="F50" t="str">
            <v>40</v>
          </cell>
          <cell r="G50" t="str">
            <v/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 t="str">
            <v/>
          </cell>
          <cell r="E51" t="str">
            <v>DZ</v>
          </cell>
          <cell r="F51" t="str">
            <v>40</v>
          </cell>
          <cell r="G51" t="str">
            <v/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 t="str">
            <v/>
          </cell>
          <cell r="E52" t="str">
            <v>SZ</v>
          </cell>
          <cell r="F52" t="str">
            <v>40</v>
          </cell>
          <cell r="G52" t="str">
            <v/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 t="str">
            <v/>
          </cell>
          <cell r="E53" t="str">
            <v>SZ</v>
          </cell>
          <cell r="F53" t="str">
            <v>40</v>
          </cell>
          <cell r="G53" t="str">
            <v/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 t="str">
            <v/>
          </cell>
          <cell r="E54" t="str">
            <v>SZ</v>
          </cell>
          <cell r="F54" t="str">
            <v>40</v>
          </cell>
          <cell r="G54" t="str">
            <v/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 t="str">
            <v/>
          </cell>
          <cell r="E55" t="str">
            <v>DZ</v>
          </cell>
          <cell r="F55" t="str">
            <v>40</v>
          </cell>
          <cell r="G55" t="str">
            <v/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 t="str">
            <v/>
          </cell>
          <cell r="E56" t="str">
            <v>DZ</v>
          </cell>
          <cell r="F56" t="str">
            <v>40</v>
          </cell>
          <cell r="G56" t="str">
            <v/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 t="str">
            <v/>
          </cell>
          <cell r="E57" t="str">
            <v>KZ</v>
          </cell>
          <cell r="F57" t="str">
            <v>50</v>
          </cell>
          <cell r="G57" t="str">
            <v/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 t="str">
            <v/>
          </cell>
          <cell r="E58" t="str">
            <v>KV</v>
          </cell>
          <cell r="F58" t="str">
            <v>40</v>
          </cell>
          <cell r="G58" t="str">
            <v/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 t="str">
            <v/>
          </cell>
          <cell r="E59" t="str">
            <v>SZ</v>
          </cell>
          <cell r="F59" t="str">
            <v>40</v>
          </cell>
          <cell r="G59" t="str">
            <v/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 t="str">
            <v/>
          </cell>
          <cell r="E60" t="str">
            <v>DZ</v>
          </cell>
          <cell r="F60" t="str">
            <v>40</v>
          </cell>
          <cell r="G60" t="str">
            <v/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 t="str">
            <v/>
          </cell>
          <cell r="E61" t="str">
            <v>SZ</v>
          </cell>
          <cell r="F61" t="str">
            <v>40</v>
          </cell>
          <cell r="G61" t="str">
            <v/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 t="str">
            <v/>
          </cell>
          <cell r="E62" t="str">
            <v>SZ</v>
          </cell>
          <cell r="F62" t="str">
            <v>40</v>
          </cell>
          <cell r="G62" t="str">
            <v/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 t="str">
            <v/>
          </cell>
          <cell r="E63" t="str">
            <v>SZ</v>
          </cell>
          <cell r="F63" t="str">
            <v>40</v>
          </cell>
          <cell r="G63" t="str">
            <v/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 t="str">
            <v/>
          </cell>
          <cell r="E64" t="str">
            <v>SZ</v>
          </cell>
          <cell r="F64" t="str">
            <v>50</v>
          </cell>
          <cell r="G64" t="str">
            <v/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 t="str">
            <v/>
          </cell>
          <cell r="E65" t="str">
            <v>DZ</v>
          </cell>
          <cell r="F65" t="str">
            <v>40</v>
          </cell>
          <cell r="G65" t="str">
            <v/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 t="str">
            <v/>
          </cell>
          <cell r="E66" t="str">
            <v>DZ</v>
          </cell>
          <cell r="F66" t="str">
            <v>40</v>
          </cell>
          <cell r="G66" t="str">
            <v/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 t="str">
            <v/>
          </cell>
          <cell r="E67" t="str">
            <v>DZ</v>
          </cell>
          <cell r="F67" t="str">
            <v>40</v>
          </cell>
          <cell r="G67" t="str">
            <v/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 t="str">
            <v/>
          </cell>
          <cell r="E68" t="str">
            <v>DZ</v>
          </cell>
          <cell r="F68" t="str">
            <v>40</v>
          </cell>
          <cell r="G68" t="str">
            <v/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 t="str">
            <v/>
          </cell>
          <cell r="E69" t="str">
            <v>SZ</v>
          </cell>
          <cell r="F69" t="str">
            <v>40</v>
          </cell>
          <cell r="G69" t="str">
            <v/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 t="str">
            <v/>
          </cell>
          <cell r="E70" t="str">
            <v>SZ</v>
          </cell>
          <cell r="F70" t="str">
            <v>40</v>
          </cell>
          <cell r="G70" t="str">
            <v/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 t="str">
            <v/>
          </cell>
          <cell r="E71" t="str">
            <v>DZ</v>
          </cell>
          <cell r="F71" t="str">
            <v>40</v>
          </cell>
          <cell r="G71" t="str">
            <v/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 t="str">
            <v/>
          </cell>
          <cell r="E72" t="str">
            <v>SZ</v>
          </cell>
          <cell r="F72" t="str">
            <v>40</v>
          </cell>
          <cell r="G72" t="str">
            <v/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 t="str">
            <v/>
          </cell>
          <cell r="E73" t="str">
            <v>DZ</v>
          </cell>
          <cell r="F73" t="str">
            <v>40</v>
          </cell>
          <cell r="G73" t="str">
            <v/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 t="str">
            <v/>
          </cell>
          <cell r="E74" t="str">
            <v>SZ</v>
          </cell>
          <cell r="F74" t="str">
            <v>40</v>
          </cell>
          <cell r="G74" t="str">
            <v/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 t="str">
            <v/>
          </cell>
          <cell r="E75" t="str">
            <v>SZ</v>
          </cell>
          <cell r="F75" t="str">
            <v>40</v>
          </cell>
          <cell r="G75" t="str">
            <v/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 t="str">
            <v/>
          </cell>
          <cell r="E76" t="str">
            <v>SZ</v>
          </cell>
          <cell r="F76" t="str">
            <v>40</v>
          </cell>
          <cell r="G76" t="str">
            <v/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 t="str">
            <v/>
          </cell>
          <cell r="E77" t="str">
            <v>SZ</v>
          </cell>
          <cell r="F77" t="str">
            <v>40</v>
          </cell>
          <cell r="G77" t="str">
            <v/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 t="str">
            <v/>
          </cell>
          <cell r="E78" t="str">
            <v>SZ</v>
          </cell>
          <cell r="F78" t="str">
            <v>40</v>
          </cell>
          <cell r="G78" t="str">
            <v/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 t="str">
            <v/>
          </cell>
          <cell r="E79" t="str">
            <v>SZ</v>
          </cell>
          <cell r="F79" t="str">
            <v>40</v>
          </cell>
          <cell r="G79" t="str">
            <v/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 t="str">
            <v/>
          </cell>
          <cell r="E80" t="str">
            <v>SZ</v>
          </cell>
          <cell r="F80" t="str">
            <v>40</v>
          </cell>
          <cell r="G80" t="str">
            <v/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 t="str">
            <v/>
          </cell>
          <cell r="E81" t="str">
            <v>SZ</v>
          </cell>
          <cell r="F81" t="str">
            <v>40</v>
          </cell>
          <cell r="G81" t="str">
            <v/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 t="str">
            <v/>
          </cell>
          <cell r="E82" t="str">
            <v>SZ</v>
          </cell>
          <cell r="F82" t="str">
            <v>40</v>
          </cell>
          <cell r="G82" t="str">
            <v/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 t="str">
            <v/>
          </cell>
          <cell r="E83" t="str">
            <v>SZ</v>
          </cell>
          <cell r="F83" t="str">
            <v>40</v>
          </cell>
          <cell r="G83" t="str">
            <v/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 t="str">
            <v/>
          </cell>
          <cell r="E84" t="str">
            <v>SZ</v>
          </cell>
          <cell r="F84" t="str">
            <v>40</v>
          </cell>
          <cell r="G84" t="str">
            <v/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 t="str">
            <v/>
          </cell>
          <cell r="E85" t="str">
            <v>SZ</v>
          </cell>
          <cell r="F85" t="str">
            <v>40</v>
          </cell>
          <cell r="G85" t="str">
            <v/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 t="str">
            <v/>
          </cell>
          <cell r="E86" t="str">
            <v>DZ</v>
          </cell>
          <cell r="F86" t="str">
            <v>40</v>
          </cell>
          <cell r="G86" t="str">
            <v/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 t="str">
            <v/>
          </cell>
          <cell r="E87" t="str">
            <v>SZ</v>
          </cell>
          <cell r="F87" t="str">
            <v>40</v>
          </cell>
          <cell r="G87" t="str">
            <v/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 t="str">
            <v/>
          </cell>
          <cell r="E88" t="str">
            <v>SZ</v>
          </cell>
          <cell r="F88" t="str">
            <v>40</v>
          </cell>
          <cell r="G88" t="str">
            <v/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 t="str">
            <v/>
          </cell>
          <cell r="E89" t="str">
            <v>SZ</v>
          </cell>
          <cell r="F89" t="str">
            <v>40</v>
          </cell>
          <cell r="G89" t="str">
            <v/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 t="str">
            <v/>
          </cell>
          <cell r="E90" t="str">
            <v>DZ</v>
          </cell>
          <cell r="F90" t="str">
            <v>40</v>
          </cell>
          <cell r="G90" t="str">
            <v/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 t="str">
            <v/>
          </cell>
          <cell r="E91" t="str">
            <v>DZ</v>
          </cell>
          <cell r="F91" t="str">
            <v>40</v>
          </cell>
          <cell r="G91" t="str">
            <v/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 t="str">
            <v/>
          </cell>
          <cell r="E92" t="str">
            <v>SZ</v>
          </cell>
          <cell r="F92" t="str">
            <v>40</v>
          </cell>
          <cell r="G92" t="str">
            <v/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 t="str">
            <v/>
          </cell>
          <cell r="E93" t="str">
            <v>DZ</v>
          </cell>
          <cell r="F93" t="str">
            <v>40</v>
          </cell>
          <cell r="G93" t="str">
            <v/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 t="str">
            <v/>
          </cell>
          <cell r="E94" t="str">
            <v>DZ</v>
          </cell>
          <cell r="F94" t="str">
            <v>40</v>
          </cell>
          <cell r="G94" t="str">
            <v/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 t="str">
            <v/>
          </cell>
          <cell r="E95" t="str">
            <v>DZ</v>
          </cell>
          <cell r="F95" t="str">
            <v>40</v>
          </cell>
          <cell r="G95" t="str">
            <v/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 t="str">
            <v/>
          </cell>
          <cell r="E96" t="str">
            <v>DZ</v>
          </cell>
          <cell r="F96" t="str">
            <v>40</v>
          </cell>
          <cell r="G96" t="str">
            <v/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 t="str">
            <v/>
          </cell>
          <cell r="E97" t="str">
            <v>DA</v>
          </cell>
          <cell r="F97" t="str">
            <v>40</v>
          </cell>
          <cell r="G97" t="str">
            <v/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 t="str">
            <v/>
          </cell>
          <cell r="E98" t="str">
            <v>SZ</v>
          </cell>
          <cell r="F98" t="str">
            <v>40</v>
          </cell>
          <cell r="G98" t="str">
            <v/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 t="str">
            <v/>
          </cell>
          <cell r="E99" t="str">
            <v>SZ</v>
          </cell>
          <cell r="F99" t="str">
            <v>40</v>
          </cell>
          <cell r="G99" t="str">
            <v/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 t="str">
            <v/>
          </cell>
          <cell r="E100" t="str">
            <v>SZ</v>
          </cell>
          <cell r="F100" t="str">
            <v>40</v>
          </cell>
          <cell r="G100" t="str">
            <v/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 t="str">
            <v/>
          </cell>
          <cell r="E101" t="str">
            <v>SZ</v>
          </cell>
          <cell r="F101" t="str">
            <v>40</v>
          </cell>
          <cell r="G101" t="str">
            <v/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 t="str">
            <v/>
          </cell>
          <cell r="E102" t="str">
            <v>SZ</v>
          </cell>
          <cell r="F102" t="str">
            <v>40</v>
          </cell>
          <cell r="G102" t="str">
            <v/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 t="str">
            <v/>
          </cell>
          <cell r="E103" t="str">
            <v>DZ</v>
          </cell>
          <cell r="F103" t="str">
            <v>40</v>
          </cell>
          <cell r="G103" t="str">
            <v/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 t="str">
            <v/>
          </cell>
          <cell r="E104" t="str">
            <v>DZ</v>
          </cell>
          <cell r="F104" t="str">
            <v>40</v>
          </cell>
          <cell r="G104" t="str">
            <v/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 t="str">
            <v/>
          </cell>
          <cell r="E105" t="str">
            <v>DZ</v>
          </cell>
          <cell r="F105" t="str">
            <v>40</v>
          </cell>
          <cell r="G105" t="str">
            <v/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 t="str">
            <v/>
          </cell>
          <cell r="E106" t="str">
            <v>DZ</v>
          </cell>
          <cell r="F106" t="str">
            <v>40</v>
          </cell>
          <cell r="G106" t="str">
            <v/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 t="str">
            <v/>
          </cell>
          <cell r="E107" t="str">
            <v>DZ</v>
          </cell>
          <cell r="F107" t="str">
            <v>40</v>
          </cell>
          <cell r="G107" t="str">
            <v/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 t="str">
            <v/>
          </cell>
          <cell r="E108" t="str">
            <v>DZ</v>
          </cell>
          <cell r="F108" t="str">
            <v>40</v>
          </cell>
          <cell r="G108" t="str">
            <v/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 t="str">
            <v/>
          </cell>
          <cell r="E109" t="str">
            <v>SZ</v>
          </cell>
          <cell r="F109" t="str">
            <v>40</v>
          </cell>
          <cell r="G109" t="str">
            <v/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 t="str">
            <v/>
          </cell>
          <cell r="E110" t="str">
            <v>DZ</v>
          </cell>
          <cell r="F110" t="str">
            <v>40</v>
          </cell>
          <cell r="G110" t="str">
            <v/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 t="str">
            <v/>
          </cell>
          <cell r="E111" t="str">
            <v>DZ</v>
          </cell>
          <cell r="F111" t="str">
            <v>40</v>
          </cell>
          <cell r="G111" t="str">
            <v/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 t="str">
            <v/>
          </cell>
          <cell r="E112" t="str">
            <v>DZ</v>
          </cell>
          <cell r="F112" t="str">
            <v>40</v>
          </cell>
          <cell r="G112" t="str">
            <v/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 t="str">
            <v/>
          </cell>
          <cell r="E113" t="str">
            <v>DZ</v>
          </cell>
          <cell r="F113" t="str">
            <v>40</v>
          </cell>
          <cell r="G113" t="str">
            <v/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 t="str">
            <v/>
          </cell>
          <cell r="E114" t="str">
            <v>SZ</v>
          </cell>
          <cell r="F114" t="str">
            <v>40</v>
          </cell>
          <cell r="G114" t="str">
            <v/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 t="str">
            <v/>
          </cell>
          <cell r="E115" t="str">
            <v>SZ</v>
          </cell>
          <cell r="F115" t="str">
            <v>40</v>
          </cell>
          <cell r="G115" t="str">
            <v/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 t="str">
            <v/>
          </cell>
          <cell r="E116" t="str">
            <v>SZ</v>
          </cell>
          <cell r="F116" t="str">
            <v>50</v>
          </cell>
          <cell r="G116" t="str">
            <v/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 t="str">
            <v/>
          </cell>
          <cell r="E117" t="str">
            <v>DZ</v>
          </cell>
          <cell r="F117" t="str">
            <v>40</v>
          </cell>
          <cell r="G117" t="str">
            <v/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 t="str">
            <v/>
          </cell>
          <cell r="E118" t="str">
            <v>DZ</v>
          </cell>
          <cell r="F118" t="str">
            <v>40</v>
          </cell>
          <cell r="G118" t="str">
            <v/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 t="str">
            <v/>
          </cell>
          <cell r="E119" t="str">
            <v>SZ</v>
          </cell>
          <cell r="F119" t="str">
            <v>40</v>
          </cell>
          <cell r="G119" t="str">
            <v/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 t="str">
            <v/>
          </cell>
          <cell r="E120" t="str">
            <v>DZ</v>
          </cell>
          <cell r="F120" t="str">
            <v>40</v>
          </cell>
          <cell r="G120" t="str">
            <v/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 t="str">
            <v/>
          </cell>
          <cell r="E121" t="str">
            <v>DA</v>
          </cell>
          <cell r="F121" t="str">
            <v>40</v>
          </cell>
          <cell r="G121" t="str">
            <v/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 t="str">
            <v/>
          </cell>
          <cell r="E122" t="str">
            <v>DA</v>
          </cell>
          <cell r="F122" t="str">
            <v>50</v>
          </cell>
          <cell r="G122" t="str">
            <v/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 t="str">
            <v/>
          </cell>
          <cell r="E123" t="str">
            <v>DA</v>
          </cell>
          <cell r="F123" t="str">
            <v>40</v>
          </cell>
          <cell r="G123" t="str">
            <v/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 t="str">
            <v/>
          </cell>
          <cell r="E124" t="str">
            <v>DA</v>
          </cell>
          <cell r="F124" t="str">
            <v>40</v>
          </cell>
          <cell r="G124" t="str">
            <v/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 t="str">
            <v/>
          </cell>
          <cell r="E125" t="str">
            <v>DA</v>
          </cell>
          <cell r="F125" t="str">
            <v>50</v>
          </cell>
          <cell r="G125" t="str">
            <v/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 t="str">
            <v/>
          </cell>
          <cell r="E126" t="str">
            <v>DA</v>
          </cell>
          <cell r="F126" t="str">
            <v>50</v>
          </cell>
          <cell r="G126" t="str">
            <v/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 t="str">
            <v/>
          </cell>
          <cell r="E127" t="str">
            <v>DZ</v>
          </cell>
          <cell r="F127" t="str">
            <v>40</v>
          </cell>
          <cell r="G127" t="str">
            <v/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 t="str">
            <v/>
          </cell>
          <cell r="E128" t="str">
            <v>SZ</v>
          </cell>
          <cell r="F128" t="str">
            <v>40</v>
          </cell>
          <cell r="G128" t="str">
            <v/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 t="str">
            <v/>
          </cell>
          <cell r="E129" t="str">
            <v>DZ</v>
          </cell>
          <cell r="F129" t="str">
            <v>40</v>
          </cell>
          <cell r="G129" t="str">
            <v/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 t="str">
            <v/>
          </cell>
          <cell r="E130" t="str">
            <v>DZ</v>
          </cell>
          <cell r="F130" t="str">
            <v>40</v>
          </cell>
          <cell r="G130" t="str">
            <v/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 t="str">
            <v/>
          </cell>
          <cell r="E131" t="str">
            <v>SZ</v>
          </cell>
          <cell r="F131" t="str">
            <v>40</v>
          </cell>
          <cell r="G131" t="str">
            <v/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 t="str">
            <v/>
          </cell>
          <cell r="E132" t="str">
            <v>SZ</v>
          </cell>
          <cell r="F132" t="str">
            <v>40</v>
          </cell>
          <cell r="G132" t="str">
            <v/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 t="str">
            <v/>
          </cell>
          <cell r="E133" t="str">
            <v>SZ</v>
          </cell>
          <cell r="F133" t="str">
            <v>40</v>
          </cell>
          <cell r="G133" t="str">
            <v/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 t="str">
            <v/>
          </cell>
          <cell r="E134" t="str">
            <v>SZ</v>
          </cell>
          <cell r="F134" t="str">
            <v>40</v>
          </cell>
          <cell r="G134" t="str">
            <v/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 t="str">
            <v/>
          </cell>
          <cell r="E135" t="str">
            <v>SZ</v>
          </cell>
          <cell r="F135" t="str">
            <v>40</v>
          </cell>
          <cell r="G135" t="str">
            <v/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 t="str">
            <v/>
          </cell>
          <cell r="E136" t="str">
            <v>SZ</v>
          </cell>
          <cell r="F136" t="str">
            <v>40</v>
          </cell>
          <cell r="G136" t="str">
            <v/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 t="str">
            <v/>
          </cell>
          <cell r="E137" t="str">
            <v>SZ</v>
          </cell>
          <cell r="F137" t="str">
            <v>40</v>
          </cell>
          <cell r="G137" t="str">
            <v/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 t="str">
            <v/>
          </cell>
          <cell r="E138" t="str">
            <v>DZ</v>
          </cell>
          <cell r="F138" t="str">
            <v>40</v>
          </cell>
          <cell r="G138" t="str">
            <v/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 t="str">
            <v/>
          </cell>
          <cell r="E139" t="str">
            <v>DZ</v>
          </cell>
          <cell r="F139" t="str">
            <v>40</v>
          </cell>
          <cell r="G139" t="str">
            <v/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 t="str">
            <v/>
          </cell>
          <cell r="E140" t="str">
            <v>DZ</v>
          </cell>
          <cell r="F140" t="str">
            <v>40</v>
          </cell>
          <cell r="G140" t="str">
            <v/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 t="str">
            <v/>
          </cell>
          <cell r="E141" t="str">
            <v>DZ</v>
          </cell>
          <cell r="F141" t="str">
            <v>40</v>
          </cell>
          <cell r="G141" t="str">
            <v/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 t="str">
            <v/>
          </cell>
          <cell r="E142" t="str">
            <v>DA</v>
          </cell>
          <cell r="F142" t="str">
            <v>40</v>
          </cell>
          <cell r="G142" t="str">
            <v/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 t="str">
            <v/>
          </cell>
          <cell r="E143" t="str">
            <v>DZ</v>
          </cell>
          <cell r="F143" t="str">
            <v>40</v>
          </cell>
          <cell r="G143" t="str">
            <v/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 t="str">
            <v/>
          </cell>
          <cell r="E144" t="str">
            <v>SZ</v>
          </cell>
          <cell r="F144" t="str">
            <v>40</v>
          </cell>
          <cell r="G144" t="str">
            <v/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 t="str">
            <v/>
          </cell>
          <cell r="E145" t="str">
            <v>DZ</v>
          </cell>
          <cell r="F145" t="str">
            <v>40</v>
          </cell>
          <cell r="G145" t="str">
            <v/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 t="str">
            <v/>
          </cell>
          <cell r="E146" t="str">
            <v>DZ</v>
          </cell>
          <cell r="F146" t="str">
            <v>40</v>
          </cell>
          <cell r="G146" t="str">
            <v/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 t="str">
            <v/>
          </cell>
          <cell r="E147" t="str">
            <v>DZ</v>
          </cell>
          <cell r="F147" t="str">
            <v>40</v>
          </cell>
          <cell r="G147" t="str">
            <v/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 t="str">
            <v/>
          </cell>
          <cell r="E148" t="str">
            <v>DZ</v>
          </cell>
          <cell r="F148" t="str">
            <v>40</v>
          </cell>
          <cell r="G148" t="str">
            <v/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 t="str">
            <v/>
          </cell>
          <cell r="E149" t="str">
            <v>DZ</v>
          </cell>
          <cell r="F149" t="str">
            <v>40</v>
          </cell>
          <cell r="G149" t="str">
            <v/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 t="str">
            <v/>
          </cell>
          <cell r="E150" t="str">
            <v>SB</v>
          </cell>
          <cell r="F150" t="str">
            <v>50</v>
          </cell>
          <cell r="G150" t="str">
            <v/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 t="str">
            <v/>
          </cell>
          <cell r="E151" t="str">
            <v>DZ</v>
          </cell>
          <cell r="F151" t="str">
            <v>40</v>
          </cell>
          <cell r="G151" t="str">
            <v/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 t="str">
            <v/>
          </cell>
          <cell r="E152" t="str">
            <v>SZ</v>
          </cell>
          <cell r="F152" t="str">
            <v>40</v>
          </cell>
          <cell r="G152" t="str">
            <v/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 t="str">
            <v/>
          </cell>
          <cell r="E153" t="str">
            <v>DZ</v>
          </cell>
          <cell r="F153" t="str">
            <v>40</v>
          </cell>
          <cell r="G153" t="str">
            <v/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 t="str">
            <v/>
          </cell>
          <cell r="E154" t="str">
            <v>SZ</v>
          </cell>
          <cell r="F154" t="str">
            <v>40</v>
          </cell>
          <cell r="G154" t="str">
            <v/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 t="str">
            <v/>
          </cell>
          <cell r="E155" t="str">
            <v>SZ</v>
          </cell>
          <cell r="F155" t="str">
            <v>40</v>
          </cell>
          <cell r="G155" t="str">
            <v/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 t="str">
            <v/>
          </cell>
          <cell r="E156" t="str">
            <v>SZ</v>
          </cell>
          <cell r="F156" t="str">
            <v>40</v>
          </cell>
          <cell r="G156" t="str">
            <v/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 t="str">
            <v/>
          </cell>
          <cell r="E157" t="str">
            <v>SZ</v>
          </cell>
          <cell r="F157" t="str">
            <v>40</v>
          </cell>
          <cell r="G157" t="str">
            <v/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 t="str">
            <v/>
          </cell>
          <cell r="E158" t="str">
            <v>SZ</v>
          </cell>
          <cell r="F158" t="str">
            <v>40</v>
          </cell>
          <cell r="G158" t="str">
            <v/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 t="str">
            <v/>
          </cell>
          <cell r="E159" t="str">
            <v>SZ</v>
          </cell>
          <cell r="F159" t="str">
            <v>40</v>
          </cell>
          <cell r="G159" t="str">
            <v/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 t="str">
            <v/>
          </cell>
          <cell r="E160" t="str">
            <v>DZ</v>
          </cell>
          <cell r="F160" t="str">
            <v>40</v>
          </cell>
          <cell r="G160" t="str">
            <v/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 t="str">
            <v/>
          </cell>
          <cell r="E161" t="str">
            <v>SZ</v>
          </cell>
          <cell r="F161" t="str">
            <v>40</v>
          </cell>
          <cell r="G161" t="str">
            <v/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 t="str">
            <v/>
          </cell>
          <cell r="E162" t="str">
            <v>SZ</v>
          </cell>
          <cell r="F162" t="str">
            <v>40</v>
          </cell>
          <cell r="G162" t="str">
            <v/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 t="str">
            <v/>
          </cell>
          <cell r="E163" t="str">
            <v>DZ</v>
          </cell>
          <cell r="F163" t="str">
            <v>40</v>
          </cell>
          <cell r="G163" t="str">
            <v/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 t="str">
            <v/>
          </cell>
          <cell r="E164" t="str">
            <v>DZ</v>
          </cell>
          <cell r="F164" t="str">
            <v>40</v>
          </cell>
          <cell r="G164" t="str">
            <v/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 t="str">
            <v/>
          </cell>
          <cell r="E165" t="str">
            <v>DZ</v>
          </cell>
          <cell r="F165" t="str">
            <v>40</v>
          </cell>
          <cell r="G165" t="str">
            <v/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 t="str">
            <v/>
          </cell>
          <cell r="E166" t="str">
            <v>DZ</v>
          </cell>
          <cell r="F166" t="str">
            <v>40</v>
          </cell>
          <cell r="G166" t="str">
            <v/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 t="str">
            <v/>
          </cell>
          <cell r="E167" t="str">
            <v>DZ</v>
          </cell>
          <cell r="F167" t="str">
            <v>40</v>
          </cell>
          <cell r="G167" t="str">
            <v/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 t="str">
            <v/>
          </cell>
          <cell r="E168" t="str">
            <v>DZ</v>
          </cell>
          <cell r="F168" t="str">
            <v>40</v>
          </cell>
          <cell r="G168" t="str">
            <v/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 t="str">
            <v/>
          </cell>
          <cell r="E169" t="str">
            <v>DZ</v>
          </cell>
          <cell r="F169" t="str">
            <v>40</v>
          </cell>
          <cell r="G169" t="str">
            <v/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 t="str">
            <v/>
          </cell>
          <cell r="E170" t="str">
            <v>DZ</v>
          </cell>
          <cell r="F170" t="str">
            <v>40</v>
          </cell>
          <cell r="G170" t="str">
            <v/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 t="str">
            <v/>
          </cell>
          <cell r="E171" t="str">
            <v>SZ</v>
          </cell>
          <cell r="F171" t="str">
            <v>40</v>
          </cell>
          <cell r="G171" t="str">
            <v/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 t="str">
            <v/>
          </cell>
          <cell r="E172" t="str">
            <v>SZ</v>
          </cell>
          <cell r="F172" t="str">
            <v>40</v>
          </cell>
          <cell r="G172" t="str">
            <v/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 t="str">
            <v/>
          </cell>
          <cell r="E173" t="str">
            <v>DZ</v>
          </cell>
          <cell r="F173" t="str">
            <v>40</v>
          </cell>
          <cell r="G173" t="str">
            <v/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 t="str">
            <v/>
          </cell>
          <cell r="E174" t="str">
            <v>DZ</v>
          </cell>
          <cell r="F174" t="str">
            <v>40</v>
          </cell>
          <cell r="G174" t="str">
            <v/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 t="str">
            <v/>
          </cell>
          <cell r="E175" t="str">
            <v>DZ</v>
          </cell>
          <cell r="F175" t="str">
            <v>40</v>
          </cell>
          <cell r="G175" t="str">
            <v/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 t="str">
            <v/>
          </cell>
          <cell r="E176" t="str">
            <v>DZ</v>
          </cell>
          <cell r="F176" t="str">
            <v>40</v>
          </cell>
          <cell r="G176" t="str">
            <v/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 t="str">
            <v/>
          </cell>
          <cell r="E177" t="str">
            <v>DZ</v>
          </cell>
          <cell r="F177" t="str">
            <v>40</v>
          </cell>
          <cell r="G177" t="str">
            <v/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 t="str">
            <v/>
          </cell>
          <cell r="E178" t="str">
            <v>DZ</v>
          </cell>
          <cell r="F178" t="str">
            <v>40</v>
          </cell>
          <cell r="G178" t="str">
            <v/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 t="str">
            <v/>
          </cell>
          <cell r="E179" t="str">
            <v>DZ</v>
          </cell>
          <cell r="F179" t="str">
            <v>40</v>
          </cell>
          <cell r="G179" t="str">
            <v/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 t="str">
            <v/>
          </cell>
          <cell r="E180" t="str">
            <v>SZ</v>
          </cell>
          <cell r="F180" t="str">
            <v>40</v>
          </cell>
          <cell r="G180" t="str">
            <v/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 t="str">
            <v/>
          </cell>
          <cell r="E181" t="str">
            <v>DZ</v>
          </cell>
          <cell r="F181" t="str">
            <v>40</v>
          </cell>
          <cell r="G181" t="str">
            <v/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 t="str">
            <v/>
          </cell>
          <cell r="E182" t="str">
            <v>DZ</v>
          </cell>
          <cell r="F182" t="str">
            <v>40</v>
          </cell>
          <cell r="G182" t="str">
            <v/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 t="str">
            <v/>
          </cell>
          <cell r="E183" t="str">
            <v>SZ</v>
          </cell>
          <cell r="F183" t="str">
            <v>40</v>
          </cell>
          <cell r="G183" t="str">
            <v/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 t="str">
            <v/>
          </cell>
          <cell r="E184" t="str">
            <v>DZ</v>
          </cell>
          <cell r="F184" t="str">
            <v>40</v>
          </cell>
          <cell r="G184" t="str">
            <v/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 t="str">
            <v/>
          </cell>
          <cell r="E185" t="str">
            <v>DZ</v>
          </cell>
          <cell r="F185" t="str">
            <v>40</v>
          </cell>
          <cell r="G185" t="str">
            <v/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 t="str">
            <v/>
          </cell>
          <cell r="E186" t="str">
            <v>DZ</v>
          </cell>
          <cell r="F186" t="str">
            <v>40</v>
          </cell>
          <cell r="G186" t="str">
            <v/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  <sheetName val="TrialBalance Q3-2002"/>
      <sheetName val="Exp"/>
      <sheetName val="b&amp;s 1999"/>
      <sheetName val="ชื่อหุ้น"/>
      <sheetName val="elec45-01"/>
      <sheetName val="Accts by Division"/>
      <sheetName val="Detailed BS"/>
      <sheetName val="Equity Rec."/>
      <sheetName val="REVENUE"/>
      <sheetName val="ACCODE"/>
      <sheetName val="Account_Code_E"/>
      <sheetName val="Trial_Balanc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STRUCTURE"/>
      <sheetName val="oh0006"/>
      <sheetName val="ELF"/>
      <sheetName val="SSO Office"/>
      <sheetName val="HOD"/>
      <sheetName val="slip (Banking)"/>
      <sheetName val="Scoping"/>
      <sheetName val="Land 28101"/>
      <sheetName val="เขตการค้าย่อย"/>
      <sheetName val="Account_Code_E2"/>
      <sheetName val="Trial_Balance2"/>
      <sheetName val="Account_List2"/>
      <sheetName val="Stock_Aging2"/>
      <sheetName val="Company_codes2"/>
      <sheetName val="IA_Data2"/>
      <sheetName val="Account_Code_E3"/>
      <sheetName val="Trial_Balance3"/>
      <sheetName val="สรุป"/>
      <sheetName val="ภูมิทัศน์"/>
      <sheetName val="Asset41_42"/>
      <sheetName val="Unit rate Architecture"/>
      <sheetName val="Data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เง_นก__ธนชาต_"/>
      <sheetName val=" IB-PL-00-01 SUMMARY"/>
      <sheetName val="ADJ - RATE"/>
      <sheetName val="1"/>
      <sheetName val="table"/>
      <sheetName val="7251-06540"/>
      <sheetName val="AP"/>
      <sheetName val="PA"/>
      <sheetName val="Freight"/>
      <sheetName val="Input Price"/>
      <sheetName val="?????????????"/>
      <sheetName val="Config"/>
      <sheetName val="fxrates"/>
      <sheetName val="ตั๋วเงินรับ"/>
      <sheetName val="เงินกู้_MGC"/>
      <sheetName val="Trial_Balance"/>
      <sheetName val="_IB-PL-00-01_SUMMARY"/>
      <sheetName val="ADJ_-_RATE"/>
      <sheetName val="TrialBalance_Q3-2002"/>
      <sheetName val="Input_Price"/>
      <sheetName val="2002"/>
      <sheetName val="CODE,NAME"/>
      <sheetName val="Fremont Asian with Grey"/>
      <sheetName val="fx"/>
      <sheetName val="Sheet2"/>
      <sheetName val="Graph"/>
      <sheetName val="% C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>
        <row r="4">
          <cell r="B4">
            <v>8500000</v>
          </cell>
        </row>
      </sheetData>
      <sheetData sheetId="20"/>
      <sheetData sheetId="21"/>
      <sheetData sheetId="22"/>
      <sheetData sheetId="23">
        <row r="4">
          <cell r="B4">
            <v>8500000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finance64k.u"/>
      <sheetName val="6013"/>
      <sheetName val="Asset41_42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WIP"/>
      <sheetName val="???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IS"/>
      <sheetName val="SC1.XLS"/>
      <sheetName val="BARS"/>
      <sheetName val="PAN M4*25 FE CM3 P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rates"/>
      <sheetName val="141010"/>
      <sheetName val="PM"/>
      <sheetName val="ลูกค้า"/>
      <sheetName val="SP09TP"/>
      <sheetName val="CONTROL_BASE"/>
      <sheetName val="Required"/>
      <sheetName val="Budget_ปี_2560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Defer_ร่วม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C-PL4"/>
      <sheetName val="PRM"/>
      <sheetName val="ORI"/>
      <sheetName val="TB YEST ON JUN'19"/>
      <sheetName val="CIPA"/>
      <sheetName val="E.PRECIOS"/>
      <sheetName val="iGrouping"/>
      <sheetName val="Group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List"/>
      <sheetName val="Terms and Escrow"/>
      <sheetName val="PAN M4_25 FE CM3 P2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130530"/>
      <sheetName val="USAGE FOO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?????"/>
      <sheetName val="ชื่อหุ้น"/>
      <sheetName val="B&amp;S 1999"/>
      <sheetName val="ALL"/>
      <sheetName val="N-4.4"/>
      <sheetName val="STRUCTURE"/>
      <sheetName val="Basic Info."/>
      <sheetName val="BUDGET10702"/>
      <sheetName val="Sale0403"/>
      <sheetName val="Cost Assumption"/>
      <sheetName val="文書情報"/>
      <sheetName val="Sdos."/>
      <sheetName val="BRP&amp;L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SAD"/>
      <sheetName val="AIL-GL_2-9z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ctmst"/>
      <sheetName val="GIVTR00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盈A030617使用格式"/>
      <sheetName val="EXPORT ( US$)"/>
      <sheetName val="HK-HKD"/>
      <sheetName val="Exp"/>
      <sheetName val="data list"/>
      <sheetName val="LOCABB"/>
      <sheetName val="LOCAPPO"/>
      <sheetName val="修正存貨"/>
      <sheetName val="Line item details"/>
      <sheetName val="2002"/>
      <sheetName val="COST09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BalG"/>
      <sheetName val="BalP"/>
      <sheetName val="Sale 0411"/>
      <sheetName val="Sale 0407"/>
      <sheetName val="LTX"/>
      <sheetName val="Assm"/>
      <sheetName val="EXRPT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Unit Trust Movement"/>
      <sheetName val="parameter"/>
      <sheetName val="BIC"/>
      <sheetName val="ANALYSE DE VENTES"/>
      <sheetName val="MTP"/>
      <sheetName val="MTP1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bus"/>
      <sheetName val="Machine2,3'04"/>
      <sheetName val="Aging"/>
      <sheetName val="PREPAID LEAD"/>
      <sheetName val="Aging-ARSum"/>
      <sheetName val="CAPM"/>
      <sheetName val="EU1"/>
      <sheetName val="TB98,oct99&amp;sap99-WPL"/>
      <sheetName val="Data Input"/>
      <sheetName val="Calculation of end rates"/>
      <sheetName val="EQ4NTV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Senario Manager"/>
      <sheetName val="MainComp"/>
      <sheetName val="FF-2 (1)"/>
      <sheetName val="Account Code_E"/>
      <sheetName val="E 4 - Long Out. Analysis"/>
      <sheetName val="M_CT_OUT"/>
      <sheetName val="H-110"/>
      <sheetName val="H-120"/>
      <sheetName val="Mant.Fiberline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PJ Cost Progress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[38]BARS"/>
      <sheetName val="BS Dec'15"/>
      <sheetName val="Asset"/>
      <sheetName val="FDREPORT"/>
      <sheetName val="個品ﾘｽﾄ"/>
      <sheetName val="Sale0309"/>
      <sheetName val="HP"/>
      <sheetName val="cal (2)"/>
      <sheetName val="HH"/>
      <sheetName val="QUANTITY COMPARISON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Face to Face"/>
      <sheetName val="Nov.'02"/>
      <sheetName val="1-7-00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Net Realisable Price"/>
      <sheetName val="sapactivexlhiddensheet"/>
      <sheetName val="PGS"/>
      <sheetName val="DB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co"/>
      <sheetName val="Vat7% ภายในเดือน_Junต้นฉบับ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>
        <row r="2">
          <cell r="V2">
            <v>2317</v>
          </cell>
        </row>
      </sheetData>
      <sheetData sheetId="211">
        <row r="2">
          <cell r="V2">
            <v>2317</v>
          </cell>
        </row>
      </sheetData>
      <sheetData sheetId="212">
        <row r="2">
          <cell r="V2">
            <v>2317</v>
          </cell>
        </row>
      </sheetData>
      <sheetData sheetId="213">
        <row r="2">
          <cell r="V2">
            <v>2317</v>
          </cell>
        </row>
      </sheetData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/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/>
      <sheetData sheetId="521"/>
      <sheetData sheetId="522"/>
      <sheetData sheetId="523">
        <row r="2">
          <cell r="B2" t="str">
            <v>Pers.no.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2">
          <cell r="B2" t="str">
            <v>Pers.no.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>
        <row r="2">
          <cell r="B2" t="str">
            <v>Pers.no.</v>
          </cell>
        </row>
      </sheetData>
      <sheetData sheetId="600"/>
      <sheetData sheetId="601"/>
      <sheetData sheetId="602"/>
      <sheetData sheetId="603">
        <row r="2">
          <cell r="B2" t="str">
            <v>Pers.no.</v>
          </cell>
        </row>
      </sheetData>
      <sheetData sheetId="604"/>
      <sheetData sheetId="605"/>
      <sheetData sheetId="606"/>
      <sheetData sheetId="607">
        <row r="2">
          <cell r="B2" t="str">
            <v>Pers.no.</v>
          </cell>
        </row>
      </sheetData>
      <sheetData sheetId="608"/>
      <sheetData sheetId="609">
        <row r="2">
          <cell r="B2" t="str">
            <v>Pers.no.</v>
          </cell>
        </row>
      </sheetData>
      <sheetData sheetId="610"/>
      <sheetData sheetId="611"/>
      <sheetData sheetId="612"/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/>
      <sheetData sheetId="616"/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/>
      <sheetData sheetId="621"/>
      <sheetData sheetId="622"/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/>
      <sheetData sheetId="626"/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/>
      <sheetData sheetId="631">
        <row r="2">
          <cell r="B2" t="str">
            <v>Pers.no.</v>
          </cell>
        </row>
      </sheetData>
      <sheetData sheetId="632"/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/>
      <sheetData sheetId="636"/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/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/>
      <sheetData sheetId="655">
        <row r="2">
          <cell r="B2" t="str">
            <v>Pers.no.</v>
          </cell>
        </row>
      </sheetData>
      <sheetData sheetId="656"/>
      <sheetData sheetId="657">
        <row r="2">
          <cell r="B2" t="str">
            <v>Pers.no.</v>
          </cell>
        </row>
      </sheetData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2">
          <cell r="B2" t="str">
            <v>Pers.no.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>
        <row r="2">
          <cell r="B2" t="str">
            <v>Pers.no.</v>
          </cell>
        </row>
      </sheetData>
      <sheetData sheetId="694">
        <row r="2">
          <cell r="B2" t="str">
            <v>Pers.no.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2">
          <cell r="B2" t="str">
            <v>Pers.no.</v>
          </cell>
        </row>
      </sheetData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B2" t="str">
            <v>Pers.no.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>
        <row r="2">
          <cell r="B2" t="str">
            <v>Pers.no.</v>
          </cell>
        </row>
      </sheetData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>
        <row r="2">
          <cell r="B2" t="str">
            <v>Pers.no.</v>
          </cell>
        </row>
      </sheetData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/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/>
      <sheetData sheetId="1657"/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/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>
        <row r="6">
          <cell r="A6">
            <v>999</v>
          </cell>
        </row>
      </sheetData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/>
      <sheetData sheetId="1911">
        <row r="2">
          <cell r="B2" t="str">
            <v>Pers.no.</v>
          </cell>
        </row>
      </sheetData>
      <sheetData sheetId="1912"/>
      <sheetData sheetId="1913">
        <row r="2">
          <cell r="B2" t="str">
            <v>Pers.no.</v>
          </cell>
        </row>
      </sheetData>
      <sheetData sheetId="1914"/>
      <sheetData sheetId="1915">
        <row r="2">
          <cell r="B2" t="str">
            <v>Pers.no.</v>
          </cell>
        </row>
      </sheetData>
      <sheetData sheetId="1916"/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/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/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/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/>
      <sheetData sheetId="2160"/>
      <sheetData sheetId="2161"/>
      <sheetData sheetId="2162"/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/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2">
          <cell r="B2" t="str">
            <v>Pers.no.</v>
          </cell>
        </row>
      </sheetData>
      <sheetData sheetId="2191"/>
      <sheetData sheetId="2192">
        <row r="2">
          <cell r="B2" t="str">
            <v>Pers.no.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2">
          <cell r="B2" t="str">
            <v>Pers.no.</v>
          </cell>
        </row>
      </sheetData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>
        <row r="2">
          <cell r="B2" t="str">
            <v>Pers.no.</v>
          </cell>
        </row>
      </sheetData>
      <sheetData sheetId="2656"/>
      <sheetData sheetId="2657"/>
      <sheetData sheetId="2658"/>
      <sheetData sheetId="2659"/>
      <sheetData sheetId="2660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>
        <row r="2">
          <cell r="V2">
            <v>2317</v>
          </cell>
        </row>
      </sheetData>
      <sheetData sheetId="2690">
        <row r="2">
          <cell r="V2">
            <v>2317</v>
          </cell>
        </row>
      </sheetData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>
        <row r="2">
          <cell r="B2" t="str">
            <v>Pers.no.</v>
          </cell>
        </row>
      </sheetData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>
        <row r="2">
          <cell r="B2" t="str">
            <v>Pers.no.</v>
          </cell>
        </row>
      </sheetData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/>
      <sheetData sheetId="2887">
        <row r="2">
          <cell r="V2">
            <v>2317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>
        <row r="2">
          <cell r="B2" t="str">
            <v>Pers.no.</v>
          </cell>
        </row>
      </sheetData>
      <sheetData sheetId="3106"/>
      <sheetData sheetId="3107"/>
      <sheetData sheetId="3108">
        <row r="2">
          <cell r="B2" t="str">
            <v>Pers.no.</v>
          </cell>
        </row>
      </sheetData>
      <sheetData sheetId="3109"/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>
        <row r="2">
          <cell r="B2" t="str">
            <v>Pers.no.</v>
          </cell>
        </row>
      </sheetData>
      <sheetData sheetId="3314"/>
      <sheetData sheetId="3315"/>
      <sheetData sheetId="3316"/>
      <sheetData sheetId="3317"/>
      <sheetData sheetId="3318">
        <row r="2">
          <cell r="V2">
            <v>2317</v>
          </cell>
        </row>
      </sheetData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>
        <row r="2">
          <cell r="B2" t="str">
            <v>Pers.no.</v>
          </cell>
        </row>
      </sheetData>
      <sheetData sheetId="3331"/>
      <sheetData sheetId="3332"/>
      <sheetData sheetId="3333">
        <row r="2">
          <cell r="B2" t="str">
            <v>Pers.no.</v>
          </cell>
        </row>
      </sheetData>
      <sheetData sheetId="3334"/>
      <sheetData sheetId="3335">
        <row r="2">
          <cell r="V2">
            <v>2317</v>
          </cell>
        </row>
      </sheetData>
      <sheetData sheetId="3336"/>
      <sheetData sheetId="3337"/>
      <sheetData sheetId="3338">
        <row r="2">
          <cell r="V2">
            <v>2317</v>
          </cell>
        </row>
      </sheetData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>
        <row r="2">
          <cell r="B2" t="str">
            <v>Pers.no.</v>
          </cell>
        </row>
      </sheetData>
      <sheetData sheetId="3582">
        <row r="2">
          <cell r="B2" t="str">
            <v>Pers.no.</v>
          </cell>
        </row>
      </sheetData>
      <sheetData sheetId="3583"/>
      <sheetData sheetId="3584">
        <row r="2">
          <cell r="V2">
            <v>2317</v>
          </cell>
        </row>
      </sheetData>
      <sheetData sheetId="3585">
        <row r="2">
          <cell r="V2">
            <v>2317</v>
          </cell>
        </row>
      </sheetData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 refreshError="1"/>
      <sheetData sheetId="64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>
        <row r="10">
          <cell r="G10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เงินกู้ธนชาติ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BS Last Period"/>
      <sheetName val="InvoiceList"/>
      <sheetName val="Cover"/>
      <sheetName val="C1-working"/>
      <sheetName val="LookupTable"/>
      <sheetName val="MCS_P&amp;L_By_Sub_ USD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USTOMER"/>
      <sheetName val="K-5"/>
      <sheetName val="Trial Balance"/>
      <sheetName val="ต__วเง_นร_บ"/>
      <sheetName val="เงินกู้ธนชาติ"/>
      <sheetName val="???????????"/>
      <sheetName val="Code"/>
      <sheetName val="Account List"/>
      <sheetName val="Company codes"/>
      <sheetName val="OceMenuSheet"/>
      <sheetName val="Stock Aging"/>
      <sheetName val="OUTLK%"/>
      <sheetName val="RANGES"/>
      <sheetName val="S-5"/>
      <sheetName val="NEW ZEALAND"/>
      <sheetName val="Product Return Detail"/>
      <sheetName val="PM-TE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Thailand"/>
      <sheetName val="N-4 Patent right"/>
      <sheetName val="Purchases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  <sheetName val="ｸﾞﾗﾌﾃﾞｰﾀ"/>
      <sheetName val="VERIFICATION PAYE"/>
      <sheetName val="AFM"/>
      <sheetName val="NSC"/>
      <sheetName val="Menu"/>
      <sheetName val="DETAILAC"/>
      <sheetName val="CIPA"/>
      <sheetName val="Month v YTD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SH_A"/>
      <sheetName val="CST1198"/>
      <sheetName val="Ocnis"/>
      <sheetName val="Inv."/>
      <sheetName val="TB 2006"/>
      <sheetName val="detail"/>
      <sheetName val="Unit Price 97"/>
      <sheetName val="Amp_Tum_List"/>
      <sheetName val="2动力设备"/>
      <sheetName val="0506合并附注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TrialBalance Q3-2002"/>
      <sheetName val="ตั๋วเงินรับ"/>
      <sheetName val="Seg-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FP Friends Other"/>
      <sheetName val="SBM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Header"/>
      <sheetName val="FF-3"/>
      <sheetName val="Disposal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Energy(update)"/>
      <sheetName val="Customize Your Loan Manager"/>
      <sheetName val="Data Entry"/>
      <sheetName val="Depr"/>
      <sheetName val="LC"/>
      <sheetName val="MD&amp;A"/>
      <sheetName val="input data"/>
      <sheetName val="Valo DCF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Demand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YSS31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g 12"/>
      <sheetName val="Sheet5"/>
      <sheetName val="Note"/>
      <sheetName val="Record CR"/>
      <sheetName val="LOOSECHKLIST"/>
      <sheetName val="BUDGET"/>
      <sheetName val="NOV"/>
      <sheetName val="Parameter"/>
      <sheetName val="Bloomberg"/>
      <sheetName val="Asset41_42"/>
      <sheetName val="Co. Code"/>
      <sheetName val="Incident  NP 2017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ELEC45-01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___________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liste"/>
      <sheetName val="P&amp;L"/>
      <sheetName val="Delta"/>
      <sheetName val="Manpower"/>
      <sheetName val="Tabelas"/>
      <sheetName val="Balance Sheet"/>
      <sheetName val="งบดุล"/>
      <sheetName val="Lead"/>
      <sheetName val="Links"/>
      <sheetName val="Database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A"/>
      <sheetName val="PG7"/>
      <sheetName val="PG8"/>
      <sheetName val="Setup"/>
      <sheetName val="DAY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Y"/>
      <sheetName val="total"/>
      <sheetName val="Shee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ref"/>
      <sheetName val="unitcostรวม"/>
      <sheetName val="ค่าขนส่ง"/>
      <sheetName val="CAN_DOI_-_KET_QUA"/>
      <sheetName val="Wellhrs"/>
      <sheetName val="forecast-sgd"/>
      <sheetName val="MJFT"/>
      <sheetName val="Ass"/>
      <sheetName val="DISCOUNT (2)"/>
      <sheetName val="fs-ytd"/>
      <sheetName val="BudgetInpu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10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OthCode"/>
      <sheetName val="Datasheet"/>
      <sheetName val="detailitems_159"/>
      <sheetName val="Instruction"/>
      <sheetName val="Table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Month_v_YTD"/>
      <sheetName val="_IB-PL-YTD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frptolocal"/>
      <sheetName val="Disposition"/>
      <sheetName val="ENG_SUM_SBM3_2007"/>
      <sheetName val="REV2_ENG-SUM_SBM2_FOR_AGM_CO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9109"/>
      <sheetName val="Jul.02"/>
      <sheetName val="Run"/>
      <sheetName val="2.Conso"/>
      <sheetName val="bod"/>
      <sheetName val="Summary by Machine Type MAR"/>
      <sheetName val="AccpacTB"/>
      <sheetName val="stat local"/>
      <sheetName val="Customer(Farm)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etails 2002"/>
      <sheetName val="Sale Expectation (2)"/>
      <sheetName val="Lenders_Ratios juneseptnov"/>
      <sheetName val="disc rate"/>
      <sheetName val="AG"/>
      <sheetName val="BI"/>
      <sheetName val="BT"/>
      <sheetName val="OT"/>
      <sheetName val="TA"/>
      <sheetName val="TM"/>
      <sheetName val="WS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Capital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JB"/>
      <sheetName val="COA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AV Base"/>
      <sheetName val="AC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A5 Code"/>
      <sheetName val="ซื้อขาย"/>
      <sheetName val="Rateil Pages"/>
      <sheetName val="BUILD95"/>
      <sheetName val="master_plan_"/>
      <sheetName val="ValuationInput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Details_2002"/>
      <sheetName val="Sale_Expectation_(2)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DR15-03-54"/>
      <sheetName val="PA"/>
      <sheetName val="COM-HARDWARE"/>
      <sheetName val="EQUIPMENT"/>
      <sheetName val="เงินกู้MGC"/>
      <sheetName val="Indices"/>
      <sheetName val="master_plan_1"/>
      <sheetName val="AssetStatus"/>
      <sheetName val="AssetType"/>
      <sheetName val="License BOI"/>
      <sheetName val="Depre. Key"/>
      <sheetName val="Asset Class"/>
      <sheetName val="Location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February Export"/>
      <sheetName val="Intercom"/>
      <sheetName val="Intercom _2_"/>
      <sheetName val="Export Sale"/>
      <sheetName val="BASE"/>
      <sheetName val="DEMANDA"/>
      <sheetName val="中行汇率表"/>
      <sheetName val="sen"/>
      <sheetName val="IRR Sensitivities"/>
      <sheetName val="PL_A05 APA Input"/>
      <sheetName val="Wht cur"/>
      <sheetName val="emp benefit-S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53061"/>
      <sheetName val="53062"/>
      <sheetName val="CONSTRUCTION"/>
      <sheetName val="PM-TE"/>
      <sheetName val="NEW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Data Sheet"/>
      <sheetName val="Division"/>
      <sheetName val="Binderies"/>
      <sheetName val="DMD Office"/>
      <sheetName val="ADMIN OFFICE (2)"/>
      <sheetName val="DropDown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SALES RECEIPTS"/>
      <sheetName val="Office Improv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Account List"/>
      <sheetName val="UNI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ctual-ＹＴＤ"/>
      <sheetName val="Budget-Monthly"/>
      <sheetName val="Budget-YTD"/>
      <sheetName val="Actual-Monthly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New Std. "/>
      <sheetName val="Old Cost Report"/>
      <sheetName val="ELEC"/>
      <sheetName val="DAILY_REPORT"/>
      <sheetName val="Sch5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ADJ_-_RATE63"/>
      <sheetName val="ADJ___RATE63"/>
      <sheetName val="SCB_1_-_Current63"/>
      <sheetName val="SCB_2_-_Current63"/>
      <sheetName val="เงินกู้_MGC62"/>
      <sheetName val="BALANCE_SHEET_63"/>
      <sheetName val="BS_ATTACH63"/>
      <sheetName val="LC___TR_Listing62"/>
      <sheetName val="Customize_Your_Invoice62"/>
      <sheetName val="VariableII__period62"/>
      <sheetName val="Stock_Aging62"/>
      <sheetName val="Dec_200162"/>
      <sheetName val="Sheet1_(2)63"/>
      <sheetName val="CF_RECONCILE_-_162"/>
      <sheetName val="Cost_Centers60"/>
      <sheetName val="_IB-PL-00-01_SUMMARY60"/>
      <sheetName val="Customize_Your_Purchase_Order60"/>
      <sheetName val="10-1_Media60"/>
      <sheetName val="ALL_KSFC_RIGS_EXCEPT_R-560"/>
      <sheetName val="FP_Friends_Other60"/>
      <sheetName val="163040_LC_TR60"/>
      <sheetName val="Trial_Balance59"/>
      <sheetName val="_IBPL000159"/>
      <sheetName val="CA_Sheet60"/>
      <sheetName val="TrialBalance_Q3-200259"/>
      <sheetName val="Workbook_Inputs59"/>
      <sheetName val="163040_LC-TR59"/>
      <sheetName val="F9_Parameters58"/>
      <sheetName val="Total_Inventory59"/>
      <sheetName val="Semi_FG&amp;FG59"/>
      <sheetName val="Provision_NRV59"/>
      <sheetName val="Customize_Your_Loan_Manager58"/>
      <sheetName val="Data_Entry56"/>
      <sheetName val="D190_258"/>
      <sheetName val="Bang_chiet_tinh_TBA58"/>
      <sheetName val="input_data56"/>
      <sheetName val="Valo_DCF56"/>
      <sheetName val="head_Jan56"/>
      <sheetName val="List_info56"/>
      <sheetName val="By_Person56"/>
      <sheetName val="DB_PPC_PSF56"/>
      <sheetName val="ng_1254"/>
      <sheetName val="Record_CR54"/>
      <sheetName val="Co__Code54"/>
      <sheetName val="Incident__NP_201754"/>
      <sheetName val="Cost_center51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Balance_Sheet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All_employee48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แบบฟอร์มที่_7_original48"/>
      <sheetName val="แบบฟอร์มที่_7_Project_Base48"/>
      <sheetName val="n-4_448"/>
      <sheetName val="Register_Cal_Mar_04_July_05_20"/>
      <sheetName val="QR_4_120"/>
      <sheetName val="คชจ_ดำเนินงาน6-4320"/>
      <sheetName val="Norms_SP20"/>
      <sheetName val="Seagate__share_in_units9"/>
      <sheetName val="3_P&amp;L_9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etire_2015-201720"/>
      <sheetName val="New_Item20"/>
      <sheetName val="B131_20"/>
      <sheetName val="Jul_0220"/>
      <sheetName val="2_Conso16"/>
      <sheetName val="Summary_by_Machine_Type_MAR16"/>
      <sheetName val="stat_local16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Non_Movement20"/>
      <sheetName val="PDR_PL__ACCT-MBK5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7"/>
      <sheetName val="NAV_Base5"/>
      <sheetName val="master_plan_6"/>
      <sheetName val="ytd_fty_(DG)_oh_12-20165"/>
      <sheetName val="Vat7%_ภายในเดือน_Junต้นฉบับ5"/>
      <sheetName val="Rateil_Pages5"/>
      <sheetName val="A5_Code5"/>
      <sheetName val="PPH_GB5"/>
      <sheetName val="Jan_055"/>
      <sheetName val="HR_Budget1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SALES_RECEIPTS"/>
      <sheetName val="Office_Improve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sale89"/>
      <sheetName val="AGING LOCAL"/>
      <sheetName val="TB Jun 07"/>
      <sheetName val="Master list"/>
      <sheetName val="INCOME STATEMENT"/>
      <sheetName val="MANPOWER REPORT"/>
      <sheetName val="GeneralInfo"/>
      <sheetName val="Account Code"/>
      <sheetName val="Blending"/>
      <sheetName val="Evol.Mensal - 1º sem."/>
      <sheetName val="HR_Budget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Opname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PGMMNG"/>
      <sheetName val="Mol_Interest"/>
      <sheetName val="43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Product List"/>
      <sheetName val="BPR-Bloom"/>
      <sheetName val="BS_Revise"/>
      <sheetName val="IS_Revise"/>
      <sheetName val="Financing"/>
      <sheetName val="Scenarii"/>
      <sheetName val="Sensitivities"/>
      <sheetName val="3월가격"/>
      <sheetName val="Purchase"/>
      <sheetName val="5110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 refreshError="1"/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0</v>
          </cell>
        </row>
      </sheetData>
      <sheetData sheetId="489">
        <row r="2">
          <cell r="B2">
            <v>0</v>
          </cell>
        </row>
      </sheetData>
      <sheetData sheetId="490" refreshError="1"/>
      <sheetData sheetId="491" refreshError="1"/>
      <sheetData sheetId="492" refreshError="1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0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0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0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 refreshError="1"/>
      <sheetData sheetId="764" refreshError="1"/>
      <sheetData sheetId="765" refreshError="1"/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 refreshError="1"/>
      <sheetData sheetId="833" refreshError="1"/>
      <sheetData sheetId="834" refreshError="1"/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 refreshError="1"/>
      <sheetData sheetId="920" refreshError="1"/>
      <sheetData sheetId="921" refreshError="1"/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2">
          <cell r="B2">
            <v>0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 refreshError="1"/>
      <sheetData sheetId="1079" refreshError="1"/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0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0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 refreshError="1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0</v>
          </cell>
        </row>
      </sheetData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>
        <row r="2">
          <cell r="B2">
            <v>0</v>
          </cell>
        </row>
      </sheetData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>
        <row r="2">
          <cell r="B2">
            <v>0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>
        <row r="2">
          <cell r="B2">
            <v>0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0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0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0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0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0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0</v>
          </cell>
        </row>
      </sheetData>
      <sheetData sheetId="2178">
        <row r="2">
          <cell r="B2">
            <v>0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0</v>
          </cell>
        </row>
      </sheetData>
      <sheetData sheetId="2202">
        <row r="2">
          <cell r="B2">
            <v>0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0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1.9678000000000001E-2</v>
          </cell>
        </row>
      </sheetData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>
        <row r="2">
          <cell r="B2">
            <v>1.9678000000000001E-2</v>
          </cell>
        </row>
      </sheetData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>
        <row r="2">
          <cell r="B2">
            <v>1.9678000000000001E-2</v>
          </cell>
        </row>
      </sheetData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0</v>
          </cell>
        </row>
      </sheetData>
      <sheetData sheetId="2774" refreshError="1"/>
      <sheetData sheetId="2775" refreshError="1"/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0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0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0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0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0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1.9677996635437012E-2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1.9677996635437012E-2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1.9677996635437012E-2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1.9677996635437012E-2</v>
          </cell>
        </row>
      </sheetData>
      <sheetData sheetId="5490">
        <row r="2">
          <cell r="B2">
            <v>1.9677996635437012E-2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1.9677996635437012E-2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1.9677996635437012E-2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0</v>
          </cell>
        </row>
      </sheetData>
      <sheetData sheetId="5508">
        <row r="2">
          <cell r="B2">
            <v>1.9677996635437012E-2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1.9677996635437012E-2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1.9677996635437012E-2</v>
          </cell>
        </row>
      </sheetData>
      <sheetData sheetId="5517">
        <row r="2">
          <cell r="B2">
            <v>1.9677996635437012E-2</v>
          </cell>
        </row>
      </sheetData>
      <sheetData sheetId="5518">
        <row r="2">
          <cell r="B2">
            <v>1.9677996635437012E-2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1.9677996635437012E-2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0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1.9677996635437012E-2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1.9677996635437012E-2</v>
          </cell>
        </row>
      </sheetData>
      <sheetData sheetId="5694">
        <row r="2">
          <cell r="B2">
            <v>1.9677996635437012E-2</v>
          </cell>
        </row>
      </sheetData>
      <sheetData sheetId="5695">
        <row r="2">
          <cell r="B2">
            <v>1.9677996635437012E-2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1.9677996635437012E-2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0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0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1.9677996635437012E-2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1.9677996635437012E-2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1.9677996635437012E-2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1.9677996635437012E-2</v>
          </cell>
        </row>
      </sheetData>
      <sheetData sheetId="5871">
        <row r="2">
          <cell r="B2">
            <v>1.9677996635437012E-2</v>
          </cell>
        </row>
      </sheetData>
      <sheetData sheetId="5872">
        <row r="2">
          <cell r="B2">
            <v>1.9677996635437012E-2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1.9677996635437012E-2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0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0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0</v>
          </cell>
        </row>
      </sheetData>
      <sheetData sheetId="5972">
        <row r="2">
          <cell r="B2">
            <v>0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0</v>
          </cell>
        </row>
      </sheetData>
      <sheetData sheetId="5975">
        <row r="2">
          <cell r="B2">
            <v>1.9677996635437012E-2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0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0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0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1.9677996635437012E-2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1.9677996635437012E-2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1.9677996635437012E-2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1.9677996635437012E-2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1.9677996635437012E-2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1.9677996635437012E-2</v>
          </cell>
        </row>
      </sheetData>
      <sheetData sheetId="6051">
        <row r="2">
          <cell r="B2">
            <v>1.9677996635437012E-2</v>
          </cell>
        </row>
      </sheetData>
      <sheetData sheetId="6052">
        <row r="2">
          <cell r="B2">
            <v>1.9677996635437012E-2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1.9677996635437012E-2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1.9677996635437012E-2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0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1.9677996635437012E-2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1.9677996635437012E-2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1.9677996635437012E-2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1.9677996635437012E-2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1.9677996635437012E-2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1.9677996635437012E-2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1.9677996635437012E-2</v>
          </cell>
        </row>
      </sheetData>
      <sheetData sheetId="6231">
        <row r="2">
          <cell r="B2">
            <v>1.9677996635437012E-2</v>
          </cell>
        </row>
      </sheetData>
      <sheetData sheetId="6232">
        <row r="2">
          <cell r="B2">
            <v>1.9677996635437012E-2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1.9677996635437012E-2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1.9677996635437012E-2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1.9677996635437012E-2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1.9677996635437012E-2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1.9677996635437012E-2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1.9677996635437012E-2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1.9677996635437012E-2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1.9677996635437012E-2</v>
          </cell>
        </row>
      </sheetData>
      <sheetData sheetId="6411">
        <row r="2">
          <cell r="B2">
            <v>1.9677996635437012E-2</v>
          </cell>
        </row>
      </sheetData>
      <sheetData sheetId="6412">
        <row r="2">
          <cell r="B2">
            <v>1.9677996635437012E-2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1.9677996635437012E-2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1.9677996635437012E-2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/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/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/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/>
      <sheetData sheetId="7023"/>
      <sheetData sheetId="7024">
        <row r="2">
          <cell r="B2">
            <v>0</v>
          </cell>
        </row>
      </sheetData>
      <sheetData sheetId="7025">
        <row r="2">
          <cell r="B2">
            <v>1.9678000000000001E-2</v>
          </cell>
        </row>
      </sheetData>
      <sheetData sheetId="7026"/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/>
      <sheetData sheetId="7030"/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/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/>
      <sheetData sheetId="7037"/>
      <sheetData sheetId="7038"/>
      <sheetData sheetId="7039"/>
      <sheetData sheetId="7040"/>
      <sheetData sheetId="7041"/>
      <sheetData sheetId="7042"/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/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/>
      <sheetData sheetId="7049">
        <row r="2">
          <cell r="B2">
            <v>1.9678000000000001E-2</v>
          </cell>
        </row>
      </sheetData>
      <sheetData sheetId="7050"/>
      <sheetData sheetId="7051"/>
      <sheetData sheetId="7052"/>
      <sheetData sheetId="7053"/>
      <sheetData sheetId="7054"/>
      <sheetData sheetId="7055">
        <row r="2">
          <cell r="B2">
            <v>1.9678000000000001E-2</v>
          </cell>
        </row>
      </sheetData>
      <sheetData sheetId="7056"/>
      <sheetData sheetId="7057"/>
      <sheetData sheetId="7058"/>
      <sheetData sheetId="7059"/>
      <sheetData sheetId="7060"/>
      <sheetData sheetId="7061">
        <row r="3">
          <cell r="B3" t="str">
            <v>Total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/>
      <sheetData sheetId="7069">
        <row r="2">
          <cell r="B2">
            <v>1.9678000000000001E-2</v>
          </cell>
        </row>
      </sheetData>
      <sheetData sheetId="7070">
        <row r="2">
          <cell r="B2">
            <v>0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0</v>
          </cell>
        </row>
      </sheetData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 refreshError="1"/>
      <sheetData sheetId="7300" refreshError="1"/>
      <sheetData sheetId="7301" refreshError="1"/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>
        <row r="2">
          <cell r="B2">
            <v>1.9678000000000001E-2</v>
          </cell>
        </row>
      </sheetData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>
        <row r="2">
          <cell r="B2">
            <v>1.9678000000000001E-2</v>
          </cell>
        </row>
      </sheetData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/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>
        <row r="2">
          <cell r="B2">
            <v>1.9678000000000001E-2</v>
          </cell>
        </row>
      </sheetData>
      <sheetData sheetId="7371">
        <row r="2">
          <cell r="B2">
            <v>1.9678000000000001E-2</v>
          </cell>
        </row>
      </sheetData>
      <sheetData sheetId="7372"/>
      <sheetData sheetId="7373">
        <row r="2">
          <cell r="B2">
            <v>1.9678000000000001E-2</v>
          </cell>
        </row>
      </sheetData>
      <sheetData sheetId="7374"/>
      <sheetData sheetId="7375"/>
      <sheetData sheetId="7376"/>
      <sheetData sheetId="7377"/>
      <sheetData sheetId="7378"/>
      <sheetData sheetId="7379">
        <row r="2">
          <cell r="B2">
            <v>1.9678000000000001E-2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1.9678000000000001E-2</v>
          </cell>
        </row>
      </sheetData>
      <sheetData sheetId="7382"/>
      <sheetData sheetId="7383"/>
      <sheetData sheetId="7384"/>
      <sheetData sheetId="7385"/>
      <sheetData sheetId="7386"/>
      <sheetData sheetId="7387"/>
      <sheetData sheetId="7388"/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0</v>
          </cell>
        </row>
      </sheetData>
      <sheetData sheetId="7424">
        <row r="2">
          <cell r="B2">
            <v>0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/>
      <sheetData sheetId="7555">
        <row r="2">
          <cell r="B2">
            <v>1.9678000000000001E-2</v>
          </cell>
        </row>
      </sheetData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/>
      <sheetData sheetId="7625"/>
      <sheetData sheetId="7626"/>
      <sheetData sheetId="7627"/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>
        <row r="2">
          <cell r="B2">
            <v>1.9678000000000001E-2</v>
          </cell>
        </row>
      </sheetData>
      <sheetData sheetId="7671">
        <row r="2">
          <cell r="B2">
            <v>1.9678000000000001E-2</v>
          </cell>
        </row>
      </sheetData>
      <sheetData sheetId="7672"/>
      <sheetData sheetId="7673"/>
      <sheetData sheetId="7674"/>
      <sheetData sheetId="7675"/>
      <sheetData sheetId="7676"/>
      <sheetData sheetId="7677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/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>
        <row r="2">
          <cell r="B2">
            <v>1.9678000000000001E-2</v>
          </cell>
        </row>
      </sheetData>
      <sheetData sheetId="7980"/>
      <sheetData sheetId="7981">
        <row r="2">
          <cell r="B2">
            <v>1.9678000000000001E-2</v>
          </cell>
        </row>
      </sheetData>
      <sheetData sheetId="7982"/>
      <sheetData sheetId="7983"/>
      <sheetData sheetId="7984">
        <row r="2">
          <cell r="B2">
            <v>1.9678000000000001E-2</v>
          </cell>
        </row>
      </sheetData>
      <sheetData sheetId="7985"/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/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/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/>
      <sheetData sheetId="8019"/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/>
      <sheetData sheetId="8064"/>
      <sheetData sheetId="8065"/>
      <sheetData sheetId="8066"/>
      <sheetData sheetId="8067"/>
      <sheetData sheetId="8068"/>
      <sheetData sheetId="8069"/>
      <sheetData sheetId="8070">
        <row r="2">
          <cell r="B2">
            <v>1.9678000000000001E-2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/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/>
      <sheetData sheetId="8110"/>
      <sheetData sheetId="8111"/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>
        <row r="2">
          <cell r="B2">
            <v>0</v>
          </cell>
        </row>
      </sheetData>
      <sheetData sheetId="8271"/>
      <sheetData sheetId="8272">
        <row r="2">
          <cell r="B2">
            <v>0</v>
          </cell>
        </row>
      </sheetData>
      <sheetData sheetId="8273"/>
      <sheetData sheetId="8274"/>
      <sheetData sheetId="8275"/>
      <sheetData sheetId="8276"/>
      <sheetData sheetId="8277">
        <row r="2">
          <cell r="B2">
            <v>0</v>
          </cell>
        </row>
      </sheetData>
      <sheetData sheetId="8278"/>
      <sheetData sheetId="8279">
        <row r="2">
          <cell r="B2">
            <v>0</v>
          </cell>
        </row>
      </sheetData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1.9678000000000001E-2</v>
          </cell>
        </row>
      </sheetData>
      <sheetData sheetId="8289"/>
      <sheetData sheetId="8290">
        <row r="2">
          <cell r="B2">
            <v>1.9678000000000001E-2</v>
          </cell>
        </row>
      </sheetData>
      <sheetData sheetId="8291"/>
      <sheetData sheetId="8292"/>
      <sheetData sheetId="8293"/>
      <sheetData sheetId="8294"/>
      <sheetData sheetId="8295">
        <row r="2">
          <cell r="B2">
            <v>1.9678000000000001E-2</v>
          </cell>
        </row>
      </sheetData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/>
      <sheetData sheetId="8384"/>
      <sheetData sheetId="8385"/>
      <sheetData sheetId="8386"/>
      <sheetData sheetId="8387"/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>
        <row r="2">
          <cell r="B2">
            <v>1.9678000000000001E-2</v>
          </cell>
        </row>
      </sheetData>
      <sheetData sheetId="8410">
        <row r="2">
          <cell r="B2">
            <v>1.9678000000000001E-2</v>
          </cell>
        </row>
      </sheetData>
      <sheetData sheetId="8411">
        <row r="2">
          <cell r="B2">
            <v>1.9678000000000001E-2</v>
          </cell>
        </row>
      </sheetData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>
        <row r="2">
          <cell r="B2">
            <v>1.9678000000000001E-2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/>
      <sheetData sheetId="8442"/>
      <sheetData sheetId="8443"/>
      <sheetData sheetId="8444"/>
      <sheetData sheetId="8445"/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/>
      <sheetData sheetId="8465"/>
      <sheetData sheetId="8466"/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/>
      <sheetData sheetId="8486"/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/>
      <sheetData sheetId="8534"/>
      <sheetData sheetId="8535"/>
      <sheetData sheetId="8536"/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>
        <row r="2">
          <cell r="B2">
            <v>1.9678000000000001E-2</v>
          </cell>
        </row>
      </sheetData>
      <sheetData sheetId="8568">
        <row r="2">
          <cell r="B2">
            <v>1.9678000000000001E-2</v>
          </cell>
        </row>
      </sheetData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>
        <row r="2">
          <cell r="B2">
            <v>1.9678000000000001E-2</v>
          </cell>
        </row>
      </sheetData>
      <sheetData sheetId="8619">
        <row r="2">
          <cell r="B2">
            <v>1.9678000000000001E-2</v>
          </cell>
        </row>
      </sheetData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>
        <row r="2">
          <cell r="B2">
            <v>1.9678000000000001E-2</v>
          </cell>
        </row>
      </sheetData>
      <sheetData sheetId="8640">
        <row r="2">
          <cell r="B2">
            <v>1.9678000000000001E-2</v>
          </cell>
        </row>
      </sheetData>
      <sheetData sheetId="8641"/>
      <sheetData sheetId="8642"/>
      <sheetData sheetId="8643"/>
      <sheetData sheetId="8644"/>
      <sheetData sheetId="8645"/>
      <sheetData sheetId="8646"/>
      <sheetData sheetId="8647"/>
      <sheetData sheetId="8648">
        <row r="2">
          <cell r="B2">
            <v>0</v>
          </cell>
        </row>
      </sheetData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>
        <row r="2">
          <cell r="B2">
            <v>0</v>
          </cell>
        </row>
      </sheetData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>
        <row r="2">
          <cell r="B2">
            <v>1.9678000000000001E-2</v>
          </cell>
        </row>
      </sheetData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>
        <row r="2">
          <cell r="B2">
            <v>1.9678000000000001E-2</v>
          </cell>
        </row>
      </sheetData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0</v>
          </cell>
        </row>
      </sheetData>
      <sheetData sheetId="8824">
        <row r="2">
          <cell r="B2">
            <v>0</v>
          </cell>
        </row>
      </sheetData>
      <sheetData sheetId="8825">
        <row r="2">
          <cell r="B2">
            <v>0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1.9678000000000001E-2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0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/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/>
      <sheetData sheetId="8890"/>
      <sheetData sheetId="8891"/>
      <sheetData sheetId="8892"/>
      <sheetData sheetId="8893"/>
      <sheetData sheetId="8894"/>
      <sheetData sheetId="8895"/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>
        <row r="2">
          <cell r="B2">
            <v>0</v>
          </cell>
        </row>
      </sheetData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>
        <row r="2">
          <cell r="B2">
            <v>1.9678000000000001E-2</v>
          </cell>
        </row>
      </sheetData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/>
      <sheetData sheetId="9133"/>
      <sheetData sheetId="9134">
        <row r="2">
          <cell r="B2">
            <v>1.9678000000000001E-2</v>
          </cell>
        </row>
      </sheetData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>
        <row r="2">
          <cell r="B2">
            <v>1.9678000000000001E-2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>
        <row r="2">
          <cell r="B2">
            <v>0</v>
          </cell>
        </row>
      </sheetData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>
        <row r="2">
          <cell r="B2">
            <v>1.9678000000000001E-2</v>
          </cell>
        </row>
      </sheetData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>
        <row r="2">
          <cell r="B2">
            <v>1.9678000000000001E-2</v>
          </cell>
        </row>
      </sheetData>
      <sheetData sheetId="9343">
        <row r="2">
          <cell r="B2">
            <v>1.9678000000000001E-2</v>
          </cell>
        </row>
      </sheetData>
      <sheetData sheetId="9344">
        <row r="2">
          <cell r="B2">
            <v>1.9678000000000001E-2</v>
          </cell>
        </row>
      </sheetData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>
        <row r="2">
          <cell r="B2">
            <v>0</v>
          </cell>
        </row>
      </sheetData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>
        <row r="2">
          <cell r="B2">
            <v>1.9678000000000001E-2</v>
          </cell>
        </row>
      </sheetData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>
        <row r="2">
          <cell r="B2">
            <v>0</v>
          </cell>
        </row>
      </sheetData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>
        <row r="2">
          <cell r="B2">
            <v>1.9678000000000001E-2</v>
          </cell>
        </row>
      </sheetData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>
        <row r="2">
          <cell r="B2">
            <v>1.9678000000000001E-2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1.9678000000000001E-2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/>
      <sheetData sheetId="9761"/>
      <sheetData sheetId="9762"/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0</v>
          </cell>
        </row>
      </sheetData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>
        <row r="2">
          <cell r="B2">
            <v>0</v>
          </cell>
        </row>
      </sheetData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>
        <row r="2">
          <cell r="B2">
            <v>1.9678000000000001E-2</v>
          </cell>
        </row>
      </sheetData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>
        <row r="2">
          <cell r="B2">
            <v>1.9678000000000001E-2</v>
          </cell>
        </row>
      </sheetData>
      <sheetData sheetId="9907">
        <row r="2">
          <cell r="B2">
            <v>0</v>
          </cell>
        </row>
      </sheetData>
      <sheetData sheetId="9908">
        <row r="2">
          <cell r="B2">
            <v>0</v>
          </cell>
        </row>
      </sheetData>
      <sheetData sheetId="9909">
        <row r="2">
          <cell r="B2">
            <v>0</v>
          </cell>
        </row>
      </sheetData>
      <sheetData sheetId="9910">
        <row r="2">
          <cell r="B2">
            <v>0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0</v>
          </cell>
        </row>
      </sheetData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/>
      <sheetData sheetId="9941"/>
      <sheetData sheetId="9942"/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>
        <row r="2">
          <cell r="B2">
            <v>0</v>
          </cell>
        </row>
      </sheetData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>
        <row r="2">
          <cell r="B2">
            <v>1.9678000000000001E-2</v>
          </cell>
        </row>
      </sheetData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>
        <row r="2">
          <cell r="B2">
            <v>0</v>
          </cell>
        </row>
      </sheetData>
      <sheetData sheetId="10124">
        <row r="2">
          <cell r="B2">
            <v>1.9678000000000001E-2</v>
          </cell>
        </row>
      </sheetData>
      <sheetData sheetId="10125"/>
      <sheetData sheetId="10126"/>
      <sheetData sheetId="10127"/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0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>
        <row r="2">
          <cell r="B2">
            <v>0</v>
          </cell>
        </row>
      </sheetData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>
        <row r="2">
          <cell r="B2">
            <v>1.9678000000000001E-2</v>
          </cell>
        </row>
      </sheetData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0</v>
          </cell>
        </row>
      </sheetData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>
        <row r="2">
          <cell r="B2">
            <v>0</v>
          </cell>
        </row>
      </sheetData>
      <sheetData sheetId="10304">
        <row r="2">
          <cell r="B2">
            <v>1.9678000000000001E-2</v>
          </cell>
        </row>
      </sheetData>
      <sheetData sheetId="10305"/>
      <sheetData sheetId="10306"/>
      <sheetData sheetId="10307"/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1.9678000000000001E-2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>
        <row r="2">
          <cell r="B2">
            <v>0</v>
          </cell>
        </row>
      </sheetData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>
        <row r="2">
          <cell r="B2">
            <v>1.9678000000000001E-2</v>
          </cell>
        </row>
      </sheetData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/>
      <sheetData sheetId="10486"/>
      <sheetData sheetId="10487"/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>
        <row r="2">
          <cell r="B2">
            <v>0</v>
          </cell>
        </row>
      </sheetData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>
        <row r="2">
          <cell r="B2">
            <v>1.9678000000000001E-2</v>
          </cell>
        </row>
      </sheetData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>
        <row r="2">
          <cell r="B2">
            <v>0</v>
          </cell>
        </row>
      </sheetData>
      <sheetData sheetId="10664">
        <row r="2">
          <cell r="B2">
            <v>1.9678000000000001E-2</v>
          </cell>
        </row>
      </sheetData>
      <sheetData sheetId="10665"/>
      <sheetData sheetId="10666"/>
      <sheetData sheetId="10667"/>
      <sheetData sheetId="10668">
        <row r="2">
          <cell r="B2">
            <v>1.9678000000000001E-2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>
        <row r="2">
          <cell r="B2">
            <v>0</v>
          </cell>
        </row>
      </sheetData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>
        <row r="2">
          <cell r="B2">
            <v>1.9678000000000001E-2</v>
          </cell>
        </row>
      </sheetData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>
        <row r="2">
          <cell r="B2">
            <v>1.9678000000000001E-2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0</v>
          </cell>
        </row>
      </sheetData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/>
      <sheetData sheetId="10846"/>
      <sheetData sheetId="10847"/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0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0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0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>
        <row r="2">
          <cell r="B2">
            <v>0</v>
          </cell>
        </row>
      </sheetData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>
        <row r="2">
          <cell r="B2">
            <v>1.9678000000000001E-2</v>
          </cell>
        </row>
      </sheetData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0</v>
          </cell>
        </row>
      </sheetData>
      <sheetData sheetId="11006">
        <row r="2">
          <cell r="B2">
            <v>0</v>
          </cell>
        </row>
      </sheetData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>
        <row r="2">
          <cell r="B2">
            <v>0</v>
          </cell>
        </row>
      </sheetData>
      <sheetData sheetId="11024">
        <row r="2">
          <cell r="B2">
            <v>1.9678000000000001E-2</v>
          </cell>
        </row>
      </sheetData>
      <sheetData sheetId="11025"/>
      <sheetData sheetId="11026"/>
      <sheetData sheetId="11027"/>
      <sheetData sheetId="11028">
        <row r="2">
          <cell r="B2">
            <v>1.9678000000000001E-2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1.9678000000000001E-2</v>
          </cell>
        </row>
      </sheetData>
      <sheetData sheetId="11032">
        <row r="2">
          <cell r="B2">
            <v>0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0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0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0</v>
          </cell>
        </row>
      </sheetData>
      <sheetData sheetId="11042">
        <row r="2">
          <cell r="B2">
            <v>0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0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0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1.9678000000000001E-2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1.9678000000000001E-2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>
        <row r="2">
          <cell r="B2">
            <v>0</v>
          </cell>
        </row>
      </sheetData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>
        <row r="2">
          <cell r="B2">
            <v>1.9678000000000001E-2</v>
          </cell>
        </row>
      </sheetData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1.9678000000000001E-2</v>
          </cell>
        </row>
      </sheetData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>
        <row r="2">
          <cell r="B2">
            <v>1.9678000000000001E-2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0</v>
          </cell>
        </row>
      </sheetData>
      <sheetData sheetId="11175">
        <row r="2">
          <cell r="B2">
            <v>0</v>
          </cell>
        </row>
      </sheetData>
      <sheetData sheetId="11176">
        <row r="2">
          <cell r="B2">
            <v>0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0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0</v>
          </cell>
        </row>
      </sheetData>
      <sheetData sheetId="11186">
        <row r="2">
          <cell r="B2">
            <v>0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>
        <row r="2">
          <cell r="B2">
            <v>0</v>
          </cell>
        </row>
      </sheetData>
      <sheetData sheetId="11204">
        <row r="2">
          <cell r="B2">
            <v>1.9678000000000001E-2</v>
          </cell>
        </row>
      </sheetData>
      <sheetData sheetId="11205"/>
      <sheetData sheetId="11206"/>
      <sheetData sheetId="11207"/>
      <sheetData sheetId="11208">
        <row r="2">
          <cell r="B2">
            <v>1.9678000000000001E-2</v>
          </cell>
        </row>
      </sheetData>
      <sheetData sheetId="11209">
        <row r="2">
          <cell r="B2">
            <v>1.9678000000000001E-2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0</v>
          </cell>
        </row>
      </sheetData>
      <sheetData sheetId="11213">
        <row r="2">
          <cell r="B2">
            <v>1.9678000000000001E-2</v>
          </cell>
        </row>
      </sheetData>
      <sheetData sheetId="11214">
        <row r="2">
          <cell r="B2">
            <v>0</v>
          </cell>
        </row>
      </sheetData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0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0</v>
          </cell>
        </row>
      </sheetData>
      <sheetData sheetId="11222">
        <row r="2">
          <cell r="B2">
            <v>0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0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0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1.9678000000000001E-2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1.9678000000000001E-2</v>
          </cell>
        </row>
      </sheetData>
      <sheetData sheetId="11238">
        <row r="2">
          <cell r="B2">
            <v>1.9678000000000001E-2</v>
          </cell>
        </row>
      </sheetData>
      <sheetData sheetId="11239">
        <row r="2">
          <cell r="B2">
            <v>1.9678000000000001E-2</v>
          </cell>
        </row>
      </sheetData>
      <sheetData sheetId="11240">
        <row r="2">
          <cell r="B2">
            <v>1.9678000000000001E-2</v>
          </cell>
        </row>
      </sheetData>
      <sheetData sheetId="11241">
        <row r="2">
          <cell r="B2">
            <v>1.9678000000000001E-2</v>
          </cell>
        </row>
      </sheetData>
      <sheetData sheetId="11242">
        <row r="2">
          <cell r="B2">
            <v>1.9678000000000001E-2</v>
          </cell>
        </row>
      </sheetData>
      <sheetData sheetId="11243">
        <row r="2">
          <cell r="B2">
            <v>1.9678000000000001E-2</v>
          </cell>
        </row>
      </sheetData>
      <sheetData sheetId="11244">
        <row r="2">
          <cell r="B2">
            <v>1.9678000000000001E-2</v>
          </cell>
        </row>
      </sheetData>
      <sheetData sheetId="11245">
        <row r="2">
          <cell r="B2">
            <v>1.9678000000000001E-2</v>
          </cell>
        </row>
      </sheetData>
      <sheetData sheetId="11246">
        <row r="2">
          <cell r="B2">
            <v>1.9678000000000001E-2</v>
          </cell>
        </row>
      </sheetData>
      <sheetData sheetId="11247">
        <row r="2">
          <cell r="B2">
            <v>0</v>
          </cell>
        </row>
      </sheetData>
      <sheetData sheetId="11248">
        <row r="2">
          <cell r="B2">
            <v>1.9678000000000001E-2</v>
          </cell>
        </row>
      </sheetData>
      <sheetData sheetId="11249">
        <row r="2">
          <cell r="B2">
            <v>0</v>
          </cell>
        </row>
      </sheetData>
      <sheetData sheetId="11250">
        <row r="2">
          <cell r="B2">
            <v>0</v>
          </cell>
        </row>
      </sheetData>
      <sheetData sheetId="11251">
        <row r="2">
          <cell r="B2">
            <v>0</v>
          </cell>
        </row>
      </sheetData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>
        <row r="2">
          <cell r="B2">
            <v>0</v>
          </cell>
        </row>
      </sheetData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>
        <row r="2">
          <cell r="B2">
            <v>1.9678000000000001E-2</v>
          </cell>
        </row>
      </sheetData>
      <sheetData sheetId="11391">
        <row r="2">
          <cell r="B2">
            <v>1.9678000000000001E-2</v>
          </cell>
        </row>
      </sheetData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 refreshError="1"/>
      <sheetData sheetId="11461"/>
      <sheetData sheetId="11462"/>
      <sheetData sheetId="11463"/>
      <sheetData sheetId="11464"/>
      <sheetData sheetId="11465"/>
      <sheetData sheetId="11466" refreshError="1"/>
      <sheetData sheetId="11467" refreshError="1"/>
      <sheetData sheetId="11468" refreshError="1"/>
      <sheetData sheetId="11469" refreshError="1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ADJ _ RATE"/>
      <sheetName val="Invoice"/>
      <sheetName val="????-??"/>
      <sheetName val="TrialBalance Q3-2002"/>
      <sheetName val="Output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K-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._x0000_9_x0000_D_x0000_O_x0000_Z_x0000_e_x0000_p_x0000_{_x0000__x0000__x000a_"/>
      <sheetName val="10-1 Media"/>
      <sheetName val="10-cut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TO - SP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Projection"/>
      <sheetName val="CUSTOM"/>
      <sheetName val="CustList"/>
      <sheetName val="Stock Aging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ntrol"/>
      <sheetName val="_x005f_x0000_"/>
      <sheetName val="_x005f_x0000_._x005f_x0000__x005f_x0000__x005f_x0000__x"/>
      <sheetName val=".?9?D?O?Z?e?p?{??_x005f_x000a_"/>
      <sheetName val="สัญญา A"/>
      <sheetName val="계정코드"/>
      <sheetName val="Front"/>
      <sheetName val="Original"/>
      <sheetName val="Pln Pdt"/>
      <sheetName val="SPCSheet"/>
      <sheetName val="DAY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LOOKUP_FY04"/>
      <sheetName val="Chlorination"/>
      <sheetName val="Compounding"/>
      <sheetName val="Forming"/>
      <sheetName val="Packaging"/>
      <sheetName val="AC"/>
      <sheetName val="INSTR"/>
      <sheetName val="Business Model"/>
      <sheetName val="Tariff"/>
      <sheetName val="page1"/>
      <sheetName val="Insurance"/>
      <sheetName val="CD-08"/>
      <sheetName val="U"/>
      <sheetName val="feature"/>
      <sheetName val="Corp. sheet - Stress"/>
      <sheetName val="PR"/>
      <sheetName val="Bonds"/>
      <sheetName val="___________9_D_____O_Z_e_p____2"/>
      <sheetName val="___________9_D_____O_Z_e_p____3"/>
      <sheetName val="0-Basics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.9DOZep{"/>
      <sheetName val=".9DOZep{_x000a_"/>
      <sheetName val="gia vt,nc,may"/>
      <sheetName val="Reserve calculation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DataAllocate"/>
      <sheetName val="Selection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sales3level"/>
      <sheetName val="A-General"/>
      <sheetName val="เวลาห้องชั่ง-ห้องชั่ง"/>
      <sheetName val="ลูกค้า"/>
      <sheetName val="___________9_D_____O_Z_e_p____6"/>
      <sheetName val="___________9_D_____O_Z_e_p____7"/>
      <sheetName val="GrphData"/>
      <sheetName val="PUMP"/>
      <sheetName val="XX98CALB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CA Comp"/>
      <sheetName val="Customize Your Loan Manager"/>
      <sheetName val="Loan Amortization Table"/>
      <sheetName val="TB_Baht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F001-Lead"/>
      <sheetName val="CONSTRUCTION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อัตราค่าบรรทุก"/>
      <sheetName val="LC-PURCHASE TFB"/>
      <sheetName val="CODE,NAME"/>
      <sheetName val="BS_FULL"/>
      <sheetName val="Group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เงินกู้_MGC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ADJ_-_RATE14"/>
      <sheetName val="Standing_Data14"/>
      <sheetName val="Asset_&amp;_Liability14"/>
      <sheetName val="Net_asset_value14"/>
      <sheetName val="Data_Sources13"/>
      <sheetName val="외상매출금현황-수정분_A2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Tooling_list_T_lite13"/>
      <sheetName val="10-1_Media13"/>
      <sheetName val="FY04_budget_vol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DEP_C200113"/>
      <sheetName val="Base_Rental13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B&amp;S_19999"/>
      <sheetName val="Trial_Balance10"/>
      <sheetName val="TrialBalance_Q3-200210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USAGE FOOD"/>
      <sheetName val="dloh10"/>
      <sheetName val="７４期 月度予実管理表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B4">
            <v>8500000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G2">
            <v>36525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2">
          <cell r="G2">
            <v>36525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2">
          <cell r="G2">
            <v>36525</v>
          </cell>
        </row>
      </sheetData>
      <sheetData sheetId="171">
        <row r="2">
          <cell r="G2">
            <v>36525</v>
          </cell>
        </row>
      </sheetData>
      <sheetData sheetId="172">
        <row r="4">
          <cell r="B4">
            <v>8500000</v>
          </cell>
        </row>
      </sheetData>
      <sheetData sheetId="173">
        <row r="2">
          <cell r="G2">
            <v>36525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/>
      <sheetData sheetId="180"/>
      <sheetData sheetId="181">
        <row r="4">
          <cell r="B4">
            <v>8500000</v>
          </cell>
        </row>
      </sheetData>
      <sheetData sheetId="182"/>
      <sheetData sheetId="183">
        <row r="4">
          <cell r="B4">
            <v>8500000</v>
          </cell>
        </row>
      </sheetData>
      <sheetData sheetId="184">
        <row r="4">
          <cell r="B4">
            <v>8500000</v>
          </cell>
        </row>
      </sheetData>
      <sheetData sheetId="185">
        <row r="4">
          <cell r="B4">
            <v>8500000</v>
          </cell>
        </row>
      </sheetData>
      <sheetData sheetId="186">
        <row r="4">
          <cell r="B4">
            <v>8500000</v>
          </cell>
        </row>
      </sheetData>
      <sheetData sheetId="187"/>
      <sheetData sheetId="188">
        <row r="4">
          <cell r="B4">
            <v>8500000</v>
          </cell>
        </row>
      </sheetData>
      <sheetData sheetId="189">
        <row r="4">
          <cell r="B4">
            <v>8500000</v>
          </cell>
        </row>
      </sheetData>
      <sheetData sheetId="190">
        <row r="4">
          <cell r="B4">
            <v>8500000</v>
          </cell>
        </row>
      </sheetData>
      <sheetData sheetId="191">
        <row r="2">
          <cell r="G2">
            <v>36525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2">
          <cell r="G2">
            <v>36525</v>
          </cell>
        </row>
      </sheetData>
      <sheetData sheetId="207">
        <row r="2">
          <cell r="G2">
            <v>36525</v>
          </cell>
        </row>
      </sheetData>
      <sheetData sheetId="208">
        <row r="2">
          <cell r="G2">
            <v>36525</v>
          </cell>
        </row>
      </sheetData>
      <sheetData sheetId="209">
        <row r="4">
          <cell r="B4">
            <v>8500000</v>
          </cell>
        </row>
      </sheetData>
      <sheetData sheetId="210">
        <row r="4">
          <cell r="B4">
            <v>8500000</v>
          </cell>
        </row>
      </sheetData>
      <sheetData sheetId="211">
        <row r="4">
          <cell r="B4">
            <v>8500000</v>
          </cell>
        </row>
      </sheetData>
      <sheetData sheetId="212">
        <row r="4">
          <cell r="B4">
            <v>8500000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/>
      <sheetData sheetId="527">
        <row r="2">
          <cell r="G2">
            <v>36525</v>
          </cell>
        </row>
      </sheetData>
      <sheetData sheetId="528"/>
      <sheetData sheetId="529">
        <row r="2">
          <cell r="G2">
            <v>36525</v>
          </cell>
        </row>
      </sheetData>
      <sheetData sheetId="530">
        <row r="2">
          <cell r="G2">
            <v>36525</v>
          </cell>
        </row>
      </sheetData>
      <sheetData sheetId="531">
        <row r="2">
          <cell r="G2">
            <v>36525</v>
          </cell>
        </row>
      </sheetData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>
        <row r="2">
          <cell r="G2">
            <v>36525</v>
          </cell>
        </row>
      </sheetData>
      <sheetData sheetId="535">
        <row r="2">
          <cell r="G2">
            <v>36525</v>
          </cell>
        </row>
      </sheetData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2">
          <cell r="G2">
            <v>36525</v>
          </cell>
        </row>
      </sheetData>
      <sheetData sheetId="653">
        <row r="4">
          <cell r="B4">
            <v>8500000</v>
          </cell>
        </row>
      </sheetData>
      <sheetData sheetId="654">
        <row r="2">
          <cell r="G2">
            <v>36525</v>
          </cell>
        </row>
      </sheetData>
      <sheetData sheetId="655">
        <row r="4">
          <cell r="B4">
            <v>8500000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>
        <row r="4">
          <cell r="B4">
            <v>8500000</v>
          </cell>
        </row>
      </sheetData>
      <sheetData sheetId="665">
        <row r="4">
          <cell r="B4">
            <v>8500000</v>
          </cell>
        </row>
      </sheetData>
      <sheetData sheetId="666">
        <row r="4">
          <cell r="B4">
            <v>8500000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>
        <row r="4">
          <cell r="B4">
            <v>8500000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>
        <row r="4">
          <cell r="B4">
            <v>8500000</v>
          </cell>
        </row>
      </sheetData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4">
          <cell r="B4">
            <v>8500000</v>
          </cell>
        </row>
      </sheetData>
      <sheetData sheetId="841"/>
      <sheetData sheetId="842"/>
      <sheetData sheetId="843"/>
      <sheetData sheetId="844">
        <row r="4">
          <cell r="B4" t="str">
            <v>กรุงเทพฯ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4">
          <cell r="B4">
            <v>8500000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4">
          <cell r="B4">
            <v>8500000</v>
          </cell>
        </row>
      </sheetData>
      <sheetData sheetId="930">
        <row r="4">
          <cell r="B4" t="str">
            <v>กรุงเทพฯ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4">
          <cell r="B4">
            <v>8500000</v>
          </cell>
        </row>
      </sheetData>
      <sheetData sheetId="940">
        <row r="4">
          <cell r="B4" t="str">
            <v>กรุงเทพฯ</v>
          </cell>
        </row>
      </sheetData>
      <sheetData sheetId="941"/>
      <sheetData sheetId="942"/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4">
          <cell r="B4">
            <v>8500000</v>
          </cell>
        </row>
      </sheetData>
      <sheetData sheetId="954"/>
      <sheetData sheetId="955"/>
      <sheetData sheetId="956"/>
      <sheetData sheetId="957">
        <row r="4">
          <cell r="B4">
            <v>8500000</v>
          </cell>
        </row>
      </sheetData>
      <sheetData sheetId="958"/>
      <sheetData sheetId="959"/>
      <sheetData sheetId="960"/>
      <sheetData sheetId="961"/>
      <sheetData sheetId="962"/>
      <sheetData sheetId="963">
        <row r="4">
          <cell r="B4">
            <v>8500000</v>
          </cell>
        </row>
      </sheetData>
      <sheetData sheetId="964">
        <row r="4">
          <cell r="B4" t="str">
            <v>กรุงเทพฯ</v>
          </cell>
        </row>
      </sheetData>
      <sheetData sheetId="965"/>
      <sheetData sheetId="966"/>
      <sheetData sheetId="967">
        <row r="2">
          <cell r="G2">
            <v>36525</v>
          </cell>
        </row>
      </sheetData>
      <sheetData sheetId="968">
        <row r="4">
          <cell r="B4" t="str">
            <v>กรุงเทพฯ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4">
          <cell r="B4">
            <v>8500000</v>
          </cell>
        </row>
      </sheetData>
      <sheetData sheetId="978"/>
      <sheetData sheetId="979"/>
      <sheetData sheetId="980"/>
      <sheetData sheetId="981">
        <row r="4">
          <cell r="B4">
            <v>8500000</v>
          </cell>
        </row>
      </sheetData>
      <sheetData sheetId="982">
        <row r="4">
          <cell r="B4" t="str">
            <v>กรุงเทพฯ</v>
          </cell>
        </row>
      </sheetData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4">
          <cell r="B4">
            <v>8500000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4">
          <cell r="B4" t="str">
            <v>กรุงเทพฯ</v>
          </cell>
        </row>
      </sheetData>
      <sheetData sheetId="1144"/>
      <sheetData sheetId="1145"/>
      <sheetData sheetId="1146"/>
      <sheetData sheetId="1147">
        <row r="4">
          <cell r="B4" t="str">
            <v>กรุงเทพฯ</v>
          </cell>
        </row>
      </sheetData>
      <sheetData sheetId="1148"/>
      <sheetData sheetId="1149">
        <row r="4">
          <cell r="B4" t="str">
            <v>กรุงเทพฯ</v>
          </cell>
        </row>
      </sheetData>
      <sheetData sheetId="1150"/>
      <sheetData sheetId="1151"/>
      <sheetData sheetId="1152"/>
      <sheetData sheetId="1153">
        <row r="4">
          <cell r="B4" t="str">
            <v>กรุงเทพฯ</v>
          </cell>
        </row>
      </sheetData>
      <sheetData sheetId="1154"/>
      <sheetData sheetId="1155">
        <row r="4">
          <cell r="B4">
            <v>8500000</v>
          </cell>
        </row>
      </sheetData>
      <sheetData sheetId="1156"/>
      <sheetData sheetId="1157"/>
      <sheetData sheetId="1158"/>
      <sheetData sheetId="1159">
        <row r="4">
          <cell r="B4">
            <v>8500000</v>
          </cell>
        </row>
      </sheetData>
      <sheetData sheetId="1160"/>
      <sheetData sheetId="1161">
        <row r="4">
          <cell r="B4">
            <v>8500000</v>
          </cell>
        </row>
      </sheetData>
      <sheetData sheetId="1162"/>
      <sheetData sheetId="1163"/>
      <sheetData sheetId="1164"/>
      <sheetData sheetId="1165">
        <row r="4">
          <cell r="B4">
            <v>8500000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>
        <row r="4">
          <cell r="B4">
            <v>8500000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4">
          <cell r="B4">
            <v>8500000</v>
          </cell>
        </row>
      </sheetData>
      <sheetData sheetId="1368"/>
      <sheetData sheetId="1369">
        <row r="4">
          <cell r="B4">
            <v>8500000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4">
          <cell r="B4">
            <v>8500000</v>
          </cell>
        </row>
      </sheetData>
      <sheetData sheetId="1537"/>
      <sheetData sheetId="1538"/>
      <sheetData sheetId="1539"/>
      <sheetData sheetId="1540"/>
      <sheetData sheetId="1541"/>
      <sheetData sheetId="1542">
        <row r="4">
          <cell r="B4">
            <v>8500000</v>
          </cell>
        </row>
      </sheetData>
      <sheetData sheetId="1543"/>
      <sheetData sheetId="1544">
        <row r="4">
          <cell r="B4">
            <v>8500000</v>
          </cell>
        </row>
      </sheetData>
      <sheetData sheetId="1545"/>
      <sheetData sheetId="1546"/>
      <sheetData sheetId="1547"/>
      <sheetData sheetId="1548">
        <row r="4">
          <cell r="B4">
            <v>8500000</v>
          </cell>
        </row>
      </sheetData>
      <sheetData sheetId="1549"/>
      <sheetData sheetId="1550">
        <row r="4">
          <cell r="B4">
            <v>8500000</v>
          </cell>
        </row>
      </sheetData>
      <sheetData sheetId="1551"/>
      <sheetData sheetId="1552"/>
      <sheetData sheetId="1553"/>
      <sheetData sheetId="1554">
        <row r="4">
          <cell r="B4">
            <v>8500000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4">
          <cell r="B4">
            <v>8500000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/>
      <sheetData sheetId="1751"/>
      <sheetData sheetId="1752"/>
      <sheetData sheetId="1753"/>
      <sheetData sheetId="1754"/>
      <sheetData sheetId="1755">
        <row r="15">
          <cell r="F15"/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G2">
            <v>36525</v>
          </cell>
        </row>
      </sheetData>
      <sheetData sheetId="1772"/>
      <sheetData sheetId="1773">
        <row r="4">
          <cell r="B4">
            <v>8500000</v>
          </cell>
        </row>
      </sheetData>
      <sheetData sheetId="1774">
        <row r="4">
          <cell r="B4" t="str">
            <v>กรุงเทพฯ</v>
          </cell>
        </row>
      </sheetData>
      <sheetData sheetId="1775">
        <row r="4">
          <cell r="B4" t="str">
            <v>กรุงเทพฯ</v>
          </cell>
        </row>
      </sheetData>
      <sheetData sheetId="1776">
        <row r="4">
          <cell r="B4" t="str">
            <v>กรุงเทพฯ</v>
          </cell>
        </row>
      </sheetData>
      <sheetData sheetId="1777">
        <row r="4">
          <cell r="B4">
            <v>8500000</v>
          </cell>
        </row>
      </sheetData>
      <sheetData sheetId="1778">
        <row r="4">
          <cell r="B4">
            <v>8500000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>
        <row r="4">
          <cell r="B4">
            <v>8500000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4">
          <cell r="B4">
            <v>8500000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2">
          <cell r="G2">
            <v>36525</v>
          </cell>
        </row>
      </sheetData>
      <sheetData sheetId="1814">
        <row r="2">
          <cell r="G2">
            <v>36525</v>
          </cell>
        </row>
      </sheetData>
      <sheetData sheetId="1815"/>
      <sheetData sheetId="1816">
        <row r="4">
          <cell r="B4">
            <v>8500000</v>
          </cell>
        </row>
      </sheetData>
      <sheetData sheetId="1817">
        <row r="4">
          <cell r="B4" t="str">
            <v>กรุงเทพฯ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4">
          <cell r="B4">
            <v>8500000</v>
          </cell>
        </row>
      </sheetData>
      <sheetData sheetId="1829">
        <row r="4">
          <cell r="B4">
            <v>8500000</v>
          </cell>
        </row>
      </sheetData>
      <sheetData sheetId="1830">
        <row r="4">
          <cell r="B4">
            <v>8500000</v>
          </cell>
        </row>
      </sheetData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>
        <row r="4">
          <cell r="B4">
            <v>8500000</v>
          </cell>
        </row>
      </sheetData>
      <sheetData sheetId="1855"/>
      <sheetData sheetId="1856">
        <row r="2">
          <cell r="G2">
            <v>36525</v>
          </cell>
        </row>
      </sheetData>
      <sheetData sheetId="1857">
        <row r="2">
          <cell r="G2">
            <v>36525</v>
          </cell>
        </row>
      </sheetData>
      <sheetData sheetId="1858"/>
      <sheetData sheetId="1859">
        <row r="4">
          <cell r="B4">
            <v>8500000</v>
          </cell>
        </row>
      </sheetData>
      <sheetData sheetId="1860">
        <row r="4">
          <cell r="B4" t="str">
            <v>กรุงเทพฯ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4">
          <cell r="B4">
            <v>8500000</v>
          </cell>
        </row>
      </sheetData>
      <sheetData sheetId="1872">
        <row r="4">
          <cell r="B4">
            <v>8500000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4">
          <cell r="B4">
            <v>8500000</v>
          </cell>
        </row>
      </sheetData>
      <sheetData sheetId="1901">
        <row r="4">
          <cell r="B4">
            <v>8500000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4">
          <cell r="B4">
            <v>8500000</v>
          </cell>
        </row>
      </sheetData>
      <sheetData sheetId="1916">
        <row r="4">
          <cell r="B4">
            <v>8500000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>
        <row r="4">
          <cell r="B4">
            <v>8500000</v>
          </cell>
        </row>
      </sheetData>
      <sheetData sheetId="1945">
        <row r="4">
          <cell r="B4">
            <v>8500000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>
        <row r="4">
          <cell r="B4">
            <v>8500000</v>
          </cell>
        </row>
      </sheetData>
      <sheetData sheetId="1960">
        <row r="4">
          <cell r="B4">
            <v>8500000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>
        <row r="4">
          <cell r="B4">
            <v>8500000</v>
          </cell>
        </row>
      </sheetData>
      <sheetData sheetId="2006">
        <row r="4">
          <cell r="B4">
            <v>8500000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>
        <row r="2">
          <cell r="G2">
            <v>36525</v>
          </cell>
        </row>
      </sheetData>
      <sheetData sheetId="2824">
        <row r="4">
          <cell r="B4" t="str">
            <v>กรุงเทพฯ</v>
          </cell>
        </row>
      </sheetData>
      <sheetData sheetId="2825"/>
      <sheetData sheetId="2826">
        <row r="4">
          <cell r="B4" t="str">
            <v>กรุงเทพฯ</v>
          </cell>
        </row>
      </sheetData>
      <sheetData sheetId="2827"/>
      <sheetData sheetId="2828"/>
      <sheetData sheetId="2829"/>
      <sheetData sheetId="2830"/>
      <sheetData sheetId="2831"/>
      <sheetData sheetId="2832"/>
      <sheetData sheetId="2833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>
        <row r="2">
          <cell r="G2">
            <v>36525</v>
          </cell>
        </row>
      </sheetData>
      <sheetData sheetId="3082">
        <row r="4">
          <cell r="B4" t="str">
            <v>กรุงเทพฯ</v>
          </cell>
        </row>
      </sheetData>
      <sheetData sheetId="3083"/>
      <sheetData sheetId="3084">
        <row r="4">
          <cell r="B4" t="str">
            <v>กรุงเทพฯ</v>
          </cell>
        </row>
      </sheetData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4">
          <cell r="B4">
            <v>8500000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15">
          <cell r="F15">
            <v>0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Exp"/>
      <sheetName val="LeadQ3_2002"/>
      <sheetName val="2002"/>
      <sheetName val="TB"/>
      <sheetName val="01"/>
      <sheetName val="ยานพาหนะ"/>
      <sheetName val="Hidden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GEFin"/>
      <sheetName val="P001 Lead"/>
      <sheetName val="Submission_Form"/>
      <sheetName val="เงินกู้_MGC"/>
      <sheetName val="Investment_Database"/>
      <sheetName val="Trial_Balance"/>
      <sheetName val="คชจ_ดำเนินงาน6-43"/>
      <sheetName val="TB_Data_base"/>
      <sheetName val="Invoice"/>
      <sheetName val="FIXED ASSET"/>
      <sheetName val="2-asi-00"/>
      <sheetName val="SCB_1_-_Current"/>
      <sheetName val="SCB_2_-_Current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Assumptions"/>
      <sheetName val="InvoiceList"/>
      <sheetName val="XREF"/>
      <sheetName val="DEP12"/>
      <sheetName val="Buyside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5/1/2009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5/1/2009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1">
          <cell r="A1" t="str">
            <v>รหัสบัญชี</v>
          </cell>
        </row>
      </sheetData>
      <sheetData sheetId="150"/>
      <sheetData sheetId="151">
        <row r="1">
          <cell r="A1" t="str">
            <v>รหัสบัญชี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>
        <row r="1">
          <cell r="A1" t="str">
            <v>รหัสบัญชี</v>
          </cell>
        </row>
      </sheetData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>
        <row r="1">
          <cell r="A1" t="str">
            <v>รหัสบัญชี</v>
          </cell>
        </row>
      </sheetData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Invoice"/>
      <sheetName val="n-4.4"/>
      <sheetName val="ADJ - RATE"/>
      <sheetName val="Asset41_42"/>
      <sheetName val="cost4-47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Title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 t="str">
            <v>กรุงเทพฯ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B4" t="str">
            <v>กรุงเทพฯ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8500000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>
        <row r="2">
          <cell r="G2">
            <v>36525</v>
          </cell>
        </row>
      </sheetData>
      <sheetData sheetId="438"/>
      <sheetData sheetId="439">
        <row r="2">
          <cell r="G2">
            <v>36525</v>
          </cell>
        </row>
      </sheetData>
      <sheetData sheetId="440"/>
      <sheetData sheetId="441">
        <row r="2">
          <cell r="G2">
            <v>36525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LeadYE2002_เพิ่มช่อง Q3'02"/>
      <sheetName val="detail_profit&amp;loss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TrialBalance Q3-2002"/>
      <sheetName val="Trial Balance"/>
      <sheetName val="Consolidated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DataLookups"/>
      <sheetName val="노무비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เงินกู้ MGC"/>
      <sheetName val="L7 ocl"/>
      <sheetName val="guarantee by mortgage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ตั๋วเงินรับ"/>
      <sheetName val="PA"/>
      <sheetName val="เงินกู้ MGC"/>
      <sheetName val="K-5"/>
      <sheetName val="P&amp;L"/>
      <sheetName val="LRHSUM01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TH00_12080000"/>
      <sheetName val="Parameter"/>
      <sheetName val="set_"/>
      <sheetName val="03中"/>
      <sheetName val="AP-FAsb"/>
      <sheetName val="AP"/>
      <sheetName val="Detail-Sep"/>
      <sheetName val="INV"/>
      <sheetName val="FA(NEW)"/>
      <sheetName val="BS-Q1'04"/>
      <sheetName val="TB"/>
      <sheetName val="97년추정손익계산서"/>
      <sheetName val="General"/>
      <sheetName val="設計通知"/>
      <sheetName val="U-3"/>
      <sheetName val="Bill No. 2 - Carpark"/>
      <sheetName val="GAAP Pru"/>
      <sheetName val="31.12.04"/>
      <sheetName val="FDR-Jan-99 "/>
      <sheetName val="10-1 Media"/>
      <sheetName val="10-cut"/>
      <sheetName val="ชื่อหุ้น"/>
      <sheetName val="B&amp;S 1999"/>
      <sheetName val="ตั๋วเงินรับ"/>
      <sheetName val="PL(U-1)"/>
      <sheetName val="ADJ - RATE"/>
      <sheetName val="เงินกู้_MGC"/>
      <sheetName val="ELEC45-01"/>
      <sheetName val="detail_profit&amp;loss"/>
      <sheetName val="TrialBalance_Q3-2002"/>
      <sheetName val="Trial_Balance"/>
      <sheetName val="31_12_04"/>
      <sheetName val="QUANTITY COMPARISON"/>
      <sheetName val="E001 Lead"/>
      <sheetName val="E100 Subledger with GL"/>
      <sheetName val="K-5"/>
      <sheetName val="E1"/>
    </sheetNames>
    <sheetDataSet>
      <sheetData sheetId="0">
        <row r="15">
          <cell r="F15">
            <v>2098135.8193465373</v>
          </cell>
        </row>
      </sheetData>
      <sheetData sheetId="1">
        <row r="15">
          <cell r="F15">
            <v>2098135.8193465373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7">
          <cell r="E17">
            <v>3000000</v>
          </cell>
        </row>
      </sheetData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งบบริหาร PL-report"/>
      <sheetName val="TrialBalance Q3-2002"/>
      <sheetName val="data"/>
      <sheetName val="P&amp;LFINAL - 44"/>
      <sheetName val="ตั๋วเงินรับ"/>
      <sheetName val="GL06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2002"/>
      <sheetName val="ELEC45-01"/>
      <sheetName val="BMCT2003"/>
      <sheetName val="2002 Intra-group CA"/>
      <sheetName val="Attach 2"/>
      <sheetName val="BS ATTACH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  <row r="3">
          <cell r="E3" t="str">
            <v>MF</v>
          </cell>
        </row>
        <row r="4">
          <cell r="E4" t="str">
            <v>Random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 t="str">
            <v/>
          </cell>
          <cell r="D2" t="str">
            <v>DZ</v>
          </cell>
          <cell r="E2" t="str">
            <v>40</v>
          </cell>
          <cell r="F2" t="str">
            <v/>
          </cell>
          <cell r="G2" t="str">
            <v/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 t="str">
            <v/>
          </cell>
          <cell r="D3" t="str">
            <v>DZ</v>
          </cell>
          <cell r="E3" t="str">
            <v>40</v>
          </cell>
          <cell r="F3" t="str">
            <v/>
          </cell>
          <cell r="G3" t="str">
            <v/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 t="str">
            <v/>
          </cell>
          <cell r="D4" t="str">
            <v>DZ</v>
          </cell>
          <cell r="E4" t="str">
            <v>40</v>
          </cell>
          <cell r="F4" t="str">
            <v/>
          </cell>
          <cell r="G4" t="str">
            <v/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 t="str">
            <v/>
          </cell>
          <cell r="D5" t="str">
            <v>DZ</v>
          </cell>
          <cell r="E5" t="str">
            <v>40</v>
          </cell>
          <cell r="F5" t="str">
            <v/>
          </cell>
          <cell r="G5" t="str">
            <v/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 t="str">
            <v/>
          </cell>
          <cell r="D6" t="str">
            <v>SZ</v>
          </cell>
          <cell r="E6" t="str">
            <v>40</v>
          </cell>
          <cell r="F6" t="str">
            <v/>
          </cell>
          <cell r="G6" t="str">
            <v/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 t="str">
            <v/>
          </cell>
          <cell r="D7" t="str">
            <v>SZ</v>
          </cell>
          <cell r="E7" t="str">
            <v>40</v>
          </cell>
          <cell r="F7" t="str">
            <v/>
          </cell>
          <cell r="G7" t="str">
            <v/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 t="str">
            <v/>
          </cell>
          <cell r="D8" t="str">
            <v>SZ</v>
          </cell>
          <cell r="E8" t="str">
            <v>40</v>
          </cell>
          <cell r="F8" t="str">
            <v/>
          </cell>
          <cell r="G8" t="str">
            <v/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 t="str">
            <v/>
          </cell>
          <cell r="D9" t="str">
            <v>SZ</v>
          </cell>
          <cell r="E9" t="str">
            <v>40</v>
          </cell>
          <cell r="F9" t="str">
            <v/>
          </cell>
          <cell r="G9" t="str">
            <v/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 t="str">
            <v/>
          </cell>
          <cell r="D10" t="str">
            <v>SZ</v>
          </cell>
          <cell r="E10" t="str">
            <v>40</v>
          </cell>
          <cell r="F10" t="str">
            <v/>
          </cell>
          <cell r="G10" t="str">
            <v/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 t="str">
            <v/>
          </cell>
          <cell r="D11" t="str">
            <v>SZ</v>
          </cell>
          <cell r="E11" t="str">
            <v>40</v>
          </cell>
          <cell r="F11" t="str">
            <v/>
          </cell>
          <cell r="G11" t="str">
            <v/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 t="str">
            <v/>
          </cell>
          <cell r="D12" t="str">
            <v>SZ</v>
          </cell>
          <cell r="E12" t="str">
            <v>40</v>
          </cell>
          <cell r="F12" t="str">
            <v/>
          </cell>
          <cell r="G12" t="str">
            <v/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 t="str">
            <v/>
          </cell>
          <cell r="D13" t="str">
            <v>SZ</v>
          </cell>
          <cell r="E13" t="str">
            <v>40</v>
          </cell>
          <cell r="F13" t="str">
            <v/>
          </cell>
          <cell r="G13" t="str">
            <v/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 t="str">
            <v/>
          </cell>
          <cell r="D14" t="str">
            <v>SZ</v>
          </cell>
          <cell r="E14" t="str">
            <v>40</v>
          </cell>
          <cell r="F14" t="str">
            <v/>
          </cell>
          <cell r="G14" t="str">
            <v/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 t="str">
            <v/>
          </cell>
          <cell r="D15" t="str">
            <v>SZ</v>
          </cell>
          <cell r="E15" t="str">
            <v>40</v>
          </cell>
          <cell r="F15" t="str">
            <v/>
          </cell>
          <cell r="G15" t="str">
            <v/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 t="str">
            <v/>
          </cell>
          <cell r="D16" t="str">
            <v>SZ</v>
          </cell>
          <cell r="E16" t="str">
            <v>40</v>
          </cell>
          <cell r="F16" t="str">
            <v/>
          </cell>
          <cell r="G16" t="str">
            <v/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 t="str">
            <v/>
          </cell>
          <cell r="D17" t="str">
            <v>SZ</v>
          </cell>
          <cell r="E17" t="str">
            <v>40</v>
          </cell>
          <cell r="F17" t="str">
            <v/>
          </cell>
          <cell r="G17" t="str">
            <v/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 t="str">
            <v/>
          </cell>
          <cell r="D18" t="str">
            <v>SZ</v>
          </cell>
          <cell r="E18" t="str">
            <v>40</v>
          </cell>
          <cell r="F18" t="str">
            <v/>
          </cell>
          <cell r="G18" t="str">
            <v/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 t="str">
            <v/>
          </cell>
          <cell r="D19" t="str">
            <v>SZ</v>
          </cell>
          <cell r="E19" t="str">
            <v>40</v>
          </cell>
          <cell r="F19" t="str">
            <v/>
          </cell>
          <cell r="G19" t="str">
            <v/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 t="str">
            <v/>
          </cell>
          <cell r="D20" t="str">
            <v>SZ</v>
          </cell>
          <cell r="E20" t="str">
            <v>40</v>
          </cell>
          <cell r="F20" t="str">
            <v/>
          </cell>
          <cell r="G20" t="str">
            <v/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 t="str">
            <v/>
          </cell>
          <cell r="D21" t="str">
            <v>SZ</v>
          </cell>
          <cell r="E21" t="str">
            <v>40</v>
          </cell>
          <cell r="F21" t="str">
            <v/>
          </cell>
          <cell r="G21" t="str">
            <v/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 t="str">
            <v/>
          </cell>
          <cell r="D22" t="str">
            <v>SZ</v>
          </cell>
          <cell r="E22" t="str">
            <v>40</v>
          </cell>
          <cell r="F22" t="str">
            <v/>
          </cell>
          <cell r="G22" t="str">
            <v/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 t="str">
            <v/>
          </cell>
          <cell r="D23" t="str">
            <v>SZ</v>
          </cell>
          <cell r="E23" t="str">
            <v>40</v>
          </cell>
          <cell r="F23" t="str">
            <v/>
          </cell>
          <cell r="G23" t="str">
            <v/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 t="str">
            <v/>
          </cell>
          <cell r="D25" t="str">
            <v>SZ</v>
          </cell>
          <cell r="E25" t="str">
            <v>40</v>
          </cell>
          <cell r="F25" t="str">
            <v/>
          </cell>
          <cell r="G25" t="str">
            <v/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 t="str">
            <v/>
          </cell>
          <cell r="D26" t="str">
            <v>SZ</v>
          </cell>
          <cell r="E26" t="str">
            <v>40</v>
          </cell>
          <cell r="F26" t="str">
            <v/>
          </cell>
          <cell r="G26" t="str">
            <v/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 t="str">
            <v/>
          </cell>
          <cell r="D27" t="str">
            <v>SZ</v>
          </cell>
          <cell r="E27" t="str">
            <v>40</v>
          </cell>
          <cell r="F27" t="str">
            <v/>
          </cell>
          <cell r="G27" t="str">
            <v/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 t="str">
            <v/>
          </cell>
          <cell r="D28" t="str">
            <v>SZ</v>
          </cell>
          <cell r="E28" t="str">
            <v>40</v>
          </cell>
          <cell r="F28" t="str">
            <v/>
          </cell>
          <cell r="G28" t="str">
            <v/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 t="str">
            <v/>
          </cell>
          <cell r="D29" t="str">
            <v>SZ</v>
          </cell>
          <cell r="E29" t="str">
            <v>40</v>
          </cell>
          <cell r="F29" t="str">
            <v/>
          </cell>
          <cell r="G29" t="str">
            <v/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 t="str">
            <v/>
          </cell>
          <cell r="D30" t="str">
            <v>SZ</v>
          </cell>
          <cell r="E30" t="str">
            <v>40</v>
          </cell>
          <cell r="F30" t="str">
            <v/>
          </cell>
          <cell r="G30" t="str">
            <v/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 t="str">
            <v/>
          </cell>
          <cell r="D31" t="str">
            <v>SZ</v>
          </cell>
          <cell r="E31" t="str">
            <v>40</v>
          </cell>
          <cell r="F31" t="str">
            <v/>
          </cell>
          <cell r="G31" t="str">
            <v/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 t="str">
            <v/>
          </cell>
          <cell r="D32" t="str">
            <v>SZ</v>
          </cell>
          <cell r="E32" t="str">
            <v>40</v>
          </cell>
          <cell r="F32" t="str">
            <v/>
          </cell>
          <cell r="G32" t="str">
            <v/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 t="str">
            <v/>
          </cell>
          <cell r="D33" t="str">
            <v>SZ</v>
          </cell>
          <cell r="E33" t="str">
            <v>40</v>
          </cell>
          <cell r="F33" t="str">
            <v/>
          </cell>
          <cell r="G33" t="str">
            <v/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 t="str">
            <v/>
          </cell>
          <cell r="D34" t="str">
            <v>SZ</v>
          </cell>
          <cell r="E34" t="str">
            <v>40</v>
          </cell>
          <cell r="F34" t="str">
            <v/>
          </cell>
          <cell r="G34" t="str">
            <v/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 t="str">
            <v/>
          </cell>
          <cell r="D35" t="str">
            <v>SZ</v>
          </cell>
          <cell r="E35" t="str">
            <v>40</v>
          </cell>
          <cell r="F35" t="str">
            <v/>
          </cell>
          <cell r="G35" t="str">
            <v/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 t="str">
            <v/>
          </cell>
          <cell r="D36" t="str">
            <v>SZ</v>
          </cell>
          <cell r="E36" t="str">
            <v>40</v>
          </cell>
          <cell r="F36" t="str">
            <v/>
          </cell>
          <cell r="G36" t="str">
            <v/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 t="str">
            <v/>
          </cell>
          <cell r="F2" t="str">
            <v>KR</v>
          </cell>
          <cell r="G2" t="str">
            <v>31</v>
          </cell>
          <cell r="H2" t="str">
            <v/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 t="str">
            <v/>
          </cell>
          <cell r="F3" t="str">
            <v>KR</v>
          </cell>
          <cell r="G3" t="str">
            <v>31</v>
          </cell>
          <cell r="H3" t="str">
            <v/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 t="str">
            <v/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 t="str">
            <v/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 t="str">
            <v/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 t="str">
            <v/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 t="str">
            <v/>
          </cell>
          <cell r="F9" t="str">
            <v>KR</v>
          </cell>
          <cell r="G9" t="str">
            <v>31</v>
          </cell>
          <cell r="H9" t="str">
            <v/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 t="str">
            <v/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 t="str">
            <v/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 t="str">
            <v/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 t="str">
            <v/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 t="str">
            <v/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 t="str">
            <v/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 t="str">
            <v/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 t="str">
            <v/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 t="str">
            <v/>
          </cell>
          <cell r="F18" t="str">
            <v>KR</v>
          </cell>
          <cell r="G18" t="str">
            <v>31</v>
          </cell>
          <cell r="H18" t="str">
            <v/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 t="str">
            <v/>
          </cell>
          <cell r="F19" t="str">
            <v>KR</v>
          </cell>
          <cell r="G19" t="str">
            <v>31</v>
          </cell>
          <cell r="H19" t="str">
            <v/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 t="str">
            <v/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 t="str">
            <v/>
          </cell>
          <cell r="F21" t="str">
            <v>KR</v>
          </cell>
          <cell r="G21" t="str">
            <v>31</v>
          </cell>
          <cell r="H21" t="str">
            <v/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 t="str">
            <v/>
          </cell>
          <cell r="F22" t="str">
            <v>KR</v>
          </cell>
          <cell r="G22" t="str">
            <v>31</v>
          </cell>
          <cell r="H22" t="str">
            <v/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 t="str">
            <v/>
          </cell>
          <cell r="F23" t="str">
            <v>KR</v>
          </cell>
          <cell r="G23" t="str">
            <v>31</v>
          </cell>
          <cell r="H23" t="str">
            <v/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 t="str">
            <v/>
          </cell>
          <cell r="F24" t="str">
            <v>KR</v>
          </cell>
          <cell r="G24" t="str">
            <v>31</v>
          </cell>
          <cell r="H24" t="str">
            <v/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 t="str">
            <v/>
          </cell>
          <cell r="F25" t="str">
            <v>KR</v>
          </cell>
          <cell r="G25" t="str">
            <v>31</v>
          </cell>
          <cell r="H25" t="str">
            <v/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 t="str">
            <v/>
          </cell>
          <cell r="F26" t="str">
            <v>KR</v>
          </cell>
          <cell r="G26" t="str">
            <v>31</v>
          </cell>
          <cell r="H26" t="str">
            <v/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 t="str">
            <v/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 t="str">
            <v/>
          </cell>
          <cell r="F28" t="str">
            <v>KR</v>
          </cell>
          <cell r="G28" t="str">
            <v>31</v>
          </cell>
          <cell r="H28" t="str">
            <v/>
          </cell>
          <cell r="I28" t="str">
            <v/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 t="str">
            <v/>
          </cell>
          <cell r="F29" t="str">
            <v>KR</v>
          </cell>
          <cell r="G29" t="str">
            <v>31</v>
          </cell>
          <cell r="H29" t="str">
            <v/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 t="str">
            <v/>
          </cell>
          <cell r="F30" t="str">
            <v>KR</v>
          </cell>
          <cell r="G30" t="str">
            <v>31</v>
          </cell>
          <cell r="H30" t="str">
            <v/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 t="str">
            <v/>
          </cell>
          <cell r="F31" t="str">
            <v>KR</v>
          </cell>
          <cell r="G31" t="str">
            <v>31</v>
          </cell>
          <cell r="H31" t="str">
            <v/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 t="str">
            <v/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 t="str">
            <v/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 t="str">
            <v/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 t="str">
            <v/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 t="str">
            <v/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 t="str">
            <v/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 t="str">
            <v/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 t="str">
            <v/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 t="str">
            <v/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 t="str">
            <v/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 t="str">
            <v/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 t="str">
            <v/>
          </cell>
          <cell r="F43" t="str">
            <v>KR</v>
          </cell>
          <cell r="G43" t="str">
            <v>21</v>
          </cell>
          <cell r="H43" t="str">
            <v/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 t="str">
            <v/>
          </cell>
          <cell r="F44" t="str">
            <v>KR</v>
          </cell>
          <cell r="G44" t="str">
            <v>31</v>
          </cell>
          <cell r="H44" t="str">
            <v/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 t="str">
            <v/>
          </cell>
          <cell r="F45" t="str">
            <v>KR</v>
          </cell>
          <cell r="G45" t="str">
            <v>31</v>
          </cell>
          <cell r="H45" t="str">
            <v/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 t="str">
            <v/>
          </cell>
          <cell r="F46" t="str">
            <v>KR</v>
          </cell>
          <cell r="G46" t="str">
            <v>31</v>
          </cell>
          <cell r="H46" t="str">
            <v/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 t="str">
            <v/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 t="str">
            <v/>
          </cell>
          <cell r="F48" t="str">
            <v>RE</v>
          </cell>
          <cell r="G48" t="str">
            <v>31</v>
          </cell>
          <cell r="H48" t="str">
            <v>D7</v>
          </cell>
          <cell r="I48" t="str">
            <v/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 t="str">
            <v/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 t="str">
            <v/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 t="str">
            <v/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 t="str">
            <v/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 t="str">
            <v/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 t="str">
            <v/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 t="str">
            <v/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 t="str">
            <v/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 t="str">
            <v/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 t="str">
            <v/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 t="str">
            <v/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 t="str">
            <v/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 t="str">
            <v/>
          </cell>
          <cell r="F62" t="str">
            <v>KR</v>
          </cell>
          <cell r="G62" t="str">
            <v>31</v>
          </cell>
          <cell r="H62" t="str">
            <v/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 t="str">
            <v/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 t="str">
            <v/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 t="str">
            <v/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 t="str">
            <v/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 t="str">
            <v/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 t="str">
            <v/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 t="str">
            <v/>
          </cell>
          <cell r="F70" t="str">
            <v>KR</v>
          </cell>
          <cell r="G70" t="str">
            <v>31</v>
          </cell>
          <cell r="H70" t="str">
            <v/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 t="str">
            <v/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 t="str">
            <v/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 t="str">
            <v/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 t="str">
            <v/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 t="str">
            <v/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 t="str">
            <v/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 t="str">
            <v/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 t="str">
            <v/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 t="str">
            <v/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 t="str">
            <v/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 t="str">
            <v/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 t="str">
            <v/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 t="str">
            <v/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 t="str">
            <v/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 t="str">
            <v/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 t="str">
            <v/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 t="str">
            <v/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 t="str">
            <v/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 t="str">
            <v/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 t="str">
            <v/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 t="str">
            <v/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 t="str">
            <v/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 t="str">
            <v/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 t="str">
            <v/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 t="str">
            <v/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 t="str">
            <v/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 t="str">
            <v/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 t="str">
            <v/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 t="str">
            <v/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 t="str">
            <v/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 t="str">
            <v/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 t="str">
            <v/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 t="str">
            <v/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 t="str">
            <v/>
          </cell>
          <cell r="F104" t="str">
            <v>KR</v>
          </cell>
          <cell r="G104" t="str">
            <v>31</v>
          </cell>
          <cell r="H104" t="str">
            <v/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 t="str">
            <v/>
          </cell>
          <cell r="F105" t="str">
            <v>KR</v>
          </cell>
          <cell r="G105" t="str">
            <v>31</v>
          </cell>
          <cell r="H105" t="str">
            <v/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 t="str">
            <v/>
          </cell>
          <cell r="F106" t="str">
            <v>KR</v>
          </cell>
          <cell r="G106" t="str">
            <v>31</v>
          </cell>
          <cell r="H106" t="str">
            <v/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 t="str">
            <v/>
          </cell>
          <cell r="F107" t="str">
            <v>KR</v>
          </cell>
          <cell r="G107" t="str">
            <v>31</v>
          </cell>
          <cell r="H107" t="str">
            <v/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 t="str">
            <v/>
          </cell>
          <cell r="F108" t="str">
            <v>KR</v>
          </cell>
          <cell r="G108" t="str">
            <v>31</v>
          </cell>
          <cell r="H108" t="str">
            <v/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 t="str">
            <v/>
          </cell>
          <cell r="F109" t="str">
            <v>KR</v>
          </cell>
          <cell r="G109" t="str">
            <v>31</v>
          </cell>
          <cell r="H109" t="str">
            <v/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 t="str">
            <v/>
          </cell>
          <cell r="F110" t="str">
            <v>KR</v>
          </cell>
          <cell r="G110" t="str">
            <v>31</v>
          </cell>
          <cell r="H110" t="str">
            <v/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 t="str">
            <v/>
          </cell>
          <cell r="F111" t="str">
            <v>KR</v>
          </cell>
          <cell r="G111" t="str">
            <v>31</v>
          </cell>
          <cell r="H111" t="str">
            <v/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 t="str">
            <v/>
          </cell>
          <cell r="F112" t="str">
            <v>KR</v>
          </cell>
          <cell r="G112" t="str">
            <v>31</v>
          </cell>
          <cell r="H112" t="str">
            <v/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 t="str">
            <v/>
          </cell>
          <cell r="F113" t="str">
            <v>KR</v>
          </cell>
          <cell r="G113" t="str">
            <v>31</v>
          </cell>
          <cell r="H113" t="str">
            <v/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 t="str">
            <v/>
          </cell>
          <cell r="F114" t="str">
            <v>KR</v>
          </cell>
          <cell r="G114" t="str">
            <v>31</v>
          </cell>
          <cell r="H114" t="str">
            <v/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 t="str">
            <v/>
          </cell>
          <cell r="F115" t="str">
            <v>KR</v>
          </cell>
          <cell r="G115" t="str">
            <v>31</v>
          </cell>
          <cell r="H115" t="str">
            <v/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 t="str">
            <v/>
          </cell>
          <cell r="F116" t="str">
            <v>KR</v>
          </cell>
          <cell r="G116" t="str">
            <v>31</v>
          </cell>
          <cell r="H116" t="str">
            <v/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 t="str">
            <v/>
          </cell>
          <cell r="F117" t="str">
            <v>KR</v>
          </cell>
          <cell r="G117" t="str">
            <v>31</v>
          </cell>
          <cell r="H117" t="str">
            <v/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 t="str">
            <v/>
          </cell>
          <cell r="F118" t="str">
            <v>KR</v>
          </cell>
          <cell r="G118" t="str">
            <v>31</v>
          </cell>
          <cell r="H118" t="str">
            <v/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 t="str">
            <v/>
          </cell>
          <cell r="F119" t="str">
            <v>KR</v>
          </cell>
          <cell r="G119" t="str">
            <v>31</v>
          </cell>
          <cell r="H119" t="str">
            <v/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 t="str">
            <v/>
          </cell>
          <cell r="F120" t="str">
            <v>KR</v>
          </cell>
          <cell r="G120" t="str">
            <v>31</v>
          </cell>
          <cell r="H120" t="str">
            <v/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 t="str">
            <v/>
          </cell>
          <cell r="F121" t="str">
            <v>KR</v>
          </cell>
          <cell r="G121" t="str">
            <v>31</v>
          </cell>
          <cell r="H121" t="str">
            <v/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 t="str">
            <v/>
          </cell>
          <cell r="F122" t="str">
            <v>KR</v>
          </cell>
          <cell r="G122" t="str">
            <v>31</v>
          </cell>
          <cell r="H122" t="str">
            <v/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 t="str">
            <v/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 t="str">
            <v/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 t="str">
            <v/>
          </cell>
          <cell r="F125" t="str">
            <v>KR</v>
          </cell>
          <cell r="G125" t="str">
            <v>31</v>
          </cell>
          <cell r="H125" t="str">
            <v/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 t="str">
            <v/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 t="str">
            <v/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 t="str">
            <v/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 t="str">
            <v/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 t="str">
            <v/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 t="str">
            <v/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 t="str">
            <v/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 t="str">
            <v/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 t="str">
            <v/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 t="str">
            <v/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 t="str">
            <v/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 t="str">
            <v/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 t="str">
            <v/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 t="str">
            <v/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 t="str">
            <v/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 t="str">
            <v/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 t="str">
            <v/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 t="str">
            <v/>
          </cell>
          <cell r="F144" t="str">
            <v>KR</v>
          </cell>
          <cell r="G144" t="str">
            <v>31</v>
          </cell>
          <cell r="H144" t="str">
            <v/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 t="str">
            <v/>
          </cell>
          <cell r="F145" t="str">
            <v>KR</v>
          </cell>
          <cell r="G145" t="str">
            <v>31</v>
          </cell>
          <cell r="H145" t="str">
            <v/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 t="str">
            <v/>
          </cell>
          <cell r="F146" t="str">
            <v>KR</v>
          </cell>
          <cell r="G146" t="str">
            <v>31</v>
          </cell>
          <cell r="H146" t="str">
            <v/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 t="str">
            <v/>
          </cell>
          <cell r="F147" t="str">
            <v>KR</v>
          </cell>
          <cell r="G147" t="str">
            <v>31</v>
          </cell>
          <cell r="H147" t="str">
            <v/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 t="str">
            <v/>
          </cell>
          <cell r="F148" t="str">
            <v>KR</v>
          </cell>
          <cell r="G148" t="str">
            <v>31</v>
          </cell>
          <cell r="H148" t="str">
            <v/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 t="str">
            <v/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 t="str">
            <v/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 t="str">
            <v/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 t="str">
            <v/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 t="str">
            <v/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 t="str">
            <v/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 t="str">
            <v/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 t="str">
            <v/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 t="str">
            <v/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 t="str">
            <v/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 t="str">
            <v/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 t="str">
            <v/>
          </cell>
          <cell r="F160" t="str">
            <v>KR</v>
          </cell>
          <cell r="G160" t="str">
            <v>31</v>
          </cell>
          <cell r="H160" t="str">
            <v/>
          </cell>
          <cell r="I160" t="str">
            <v/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 t="str">
            <v/>
          </cell>
          <cell r="F161" t="str">
            <v>KR</v>
          </cell>
          <cell r="G161" t="str">
            <v>31</v>
          </cell>
          <cell r="H161" t="str">
            <v/>
          </cell>
          <cell r="I161" t="str">
            <v/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 t="str">
            <v/>
          </cell>
          <cell r="F162" t="str">
            <v>KR</v>
          </cell>
          <cell r="G162" t="str">
            <v>31</v>
          </cell>
          <cell r="H162" t="str">
            <v/>
          </cell>
          <cell r="I162" t="str">
            <v/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 t="str">
            <v/>
          </cell>
          <cell r="F163" t="str">
            <v>KR</v>
          </cell>
          <cell r="G163" t="str">
            <v>31</v>
          </cell>
          <cell r="H163" t="str">
            <v/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 t="str">
            <v/>
          </cell>
          <cell r="F164" t="str">
            <v>KR</v>
          </cell>
          <cell r="G164" t="str">
            <v>31</v>
          </cell>
          <cell r="H164" t="str">
            <v/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 t="str">
            <v/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 t="str">
            <v/>
          </cell>
          <cell r="F166" t="str">
            <v>KR</v>
          </cell>
          <cell r="G166" t="str">
            <v>31</v>
          </cell>
          <cell r="H166" t="str">
            <v/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 t="str">
            <v/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 t="str">
            <v/>
          </cell>
          <cell r="F168" t="str">
            <v>KR</v>
          </cell>
          <cell r="G168" t="str">
            <v>31</v>
          </cell>
          <cell r="H168" t="str">
            <v/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 t="str">
            <v/>
          </cell>
          <cell r="F169" t="str">
            <v>KR</v>
          </cell>
          <cell r="G169" t="str">
            <v>31</v>
          </cell>
          <cell r="H169" t="str">
            <v/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 t="str">
            <v/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 t="str">
            <v/>
          </cell>
          <cell r="F171" t="str">
            <v>KR</v>
          </cell>
          <cell r="G171" t="str">
            <v>31</v>
          </cell>
          <cell r="H171" t="str">
            <v/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 t="str">
            <v/>
          </cell>
          <cell r="F172" t="str">
            <v>KR</v>
          </cell>
          <cell r="G172" t="str">
            <v>31</v>
          </cell>
          <cell r="H172" t="str">
            <v/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 t="str">
            <v/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 t="str">
            <v/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 t="str">
            <v/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 t="str">
            <v/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 t="str">
            <v/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 t="str">
            <v/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 t="str">
            <v/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 t="str">
            <v/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 t="str">
            <v/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 t="str">
            <v/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 t="str">
            <v/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 t="str">
            <v/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 t="str">
            <v/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 t="str">
            <v/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 t="str">
            <v/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 t="str">
            <v/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 t="str">
            <v/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 t="str">
            <v/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 t="str">
            <v/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 t="str">
            <v/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 t="str">
            <v/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 t="str">
            <v/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 t="str">
            <v/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 t="str">
            <v/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 t="str">
            <v/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 t="str">
            <v/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 t="str">
            <v/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 t="str">
            <v/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 t="str">
            <v/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 t="str">
            <v/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 t="str">
            <v/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 t="str">
            <v/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 t="str">
            <v/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 t="str">
            <v/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 t="str">
            <v/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 t="str">
            <v/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 t="str">
            <v/>
          </cell>
          <cell r="F211" t="str">
            <v>KR</v>
          </cell>
          <cell r="G211" t="str">
            <v>31</v>
          </cell>
          <cell r="H211" t="str">
            <v/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 t="str">
            <v/>
          </cell>
          <cell r="F212" t="str">
            <v>KR</v>
          </cell>
          <cell r="G212" t="str">
            <v>31</v>
          </cell>
          <cell r="H212" t="str">
            <v/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 t="str">
            <v/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 t="str">
            <v/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 t="str">
            <v/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 t="str">
            <v/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 t="str">
            <v/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 t="str">
            <v/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 t="str">
            <v/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 t="str">
            <v/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 t="str">
            <v/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 t="str">
            <v/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 t="str">
            <v/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 t="str">
            <v/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 t="str">
            <v/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 t="str">
            <v/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 t="str">
            <v/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 t="str">
            <v/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 t="str">
            <v/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 t="str">
            <v/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 t="str">
            <v/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 t="str">
            <v/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 t="str">
            <v/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 t="str">
            <v/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 t="str">
            <v/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 t="str">
            <v/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 t="str">
            <v/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 t="str">
            <v/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 t="str">
            <v/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 t="str">
            <v/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 t="str">
            <v/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 t="str">
            <v/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 t="str">
            <v/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 t="str">
            <v/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 t="str">
            <v/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 t="str">
            <v/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 t="str">
            <v/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 t="str">
            <v/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 t="str">
            <v/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 t="str">
            <v/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 t="str">
            <v/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 t="str">
            <v/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 t="str">
            <v/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 t="str">
            <v/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 t="str">
            <v/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 t="str">
            <v/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 t="str">
            <v/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 t="str">
            <v/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 t="str">
            <v/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 t="str">
            <v/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 t="str">
            <v/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 t="str">
            <v/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 t="str">
            <v/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 t="str">
            <v/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 t="str">
            <v/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 t="str">
            <v/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 t="str">
            <v/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 t="str">
            <v/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 t="str">
            <v/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 t="str">
            <v/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 t="str">
            <v/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 t="str">
            <v/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 t="str">
            <v/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 t="str">
            <v/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 t="str">
            <v/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 t="str">
            <v/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 t="str">
            <v/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 t="str">
            <v/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 t="str">
            <v/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 t="str">
            <v/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 t="str">
            <v/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 t="str">
            <v/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 t="str">
            <v/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 t="str">
            <v/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 t="str">
            <v/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 t="str">
            <v/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 t="str">
            <v/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 t="str">
            <v/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 t="str">
            <v/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 t="str">
            <v/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 t="str">
            <v/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 t="str">
            <v/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 t="str">
            <v/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 t="str">
            <v/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 t="str">
            <v/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 t="str">
            <v/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 t="str">
            <v/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 t="str">
            <v/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 t="str">
            <v/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 t="str">
            <v/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 t="str">
            <v/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 t="str">
            <v/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 t="str">
            <v/>
          </cell>
          <cell r="F303" t="str">
            <v>KR</v>
          </cell>
          <cell r="G303" t="str">
            <v>31</v>
          </cell>
          <cell r="H303" t="str">
            <v/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 t="str">
            <v/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 t="str">
            <v/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 t="str">
            <v/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 t="str">
            <v/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 t="str">
            <v/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 t="str">
            <v/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 t="str">
            <v/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 t="str">
            <v/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 t="str">
            <v/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 t="str">
            <v/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 t="str">
            <v/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 t="str">
            <v/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 t="str">
            <v/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 t="str">
            <v/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 t="str">
            <v/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 t="str">
            <v/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 t="str">
            <v/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 t="str">
            <v/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 t="str">
            <v/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 t="str">
            <v/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 t="str">
            <v/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 t="str">
            <v/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 t="str">
            <v/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 t="str">
            <v/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 t="str">
            <v/>
          </cell>
          <cell r="F328" t="str">
            <v>KR</v>
          </cell>
          <cell r="G328" t="str">
            <v>31</v>
          </cell>
          <cell r="H328" t="str">
            <v/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 t="str">
            <v/>
          </cell>
          <cell r="F329" t="str">
            <v>KR</v>
          </cell>
          <cell r="G329" t="str">
            <v>31</v>
          </cell>
          <cell r="H329" t="str">
            <v/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 t="str">
            <v/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 t="str">
            <v/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 t="str">
            <v/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 t="str">
            <v/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 t="str">
            <v/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 t="str">
            <v/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 t="str">
            <v/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 t="str">
            <v/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 t="str">
            <v/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 t="str">
            <v/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 t="str">
            <v/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 t="str">
            <v/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 t="str">
            <v/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 t="str">
            <v/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 t="str">
            <v/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 t="str">
            <v/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 t="str">
            <v/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 t="str">
            <v/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 t="str">
            <v/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 t="str">
            <v/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 t="str">
            <v/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 t="str">
            <v/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 t="str">
            <v/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 t="str">
            <v/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 t="str">
            <v/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 t="str">
            <v/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 t="str">
            <v/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 t="str">
            <v/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 t="str">
            <v/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 t="str">
            <v/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 t="str">
            <v/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 t="str">
            <v/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 t="str">
            <v/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 t="str">
            <v/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 t="str">
            <v/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 t="str">
            <v/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 t="str">
            <v/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 t="str">
            <v/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 t="str">
            <v/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 t="str">
            <v/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 t="str">
            <v/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 t="str">
            <v/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 t="str">
            <v/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 t="str">
            <v/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 t="str">
            <v/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 t="str">
            <v/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 t="str">
            <v/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 t="str">
            <v/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 t="str">
            <v/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 t="str">
            <v/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 t="str">
            <v/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 t="str">
            <v/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 t="str">
            <v/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 t="str">
            <v/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 t="str">
            <v/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 t="str">
            <v/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 t="str">
            <v/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 t="str">
            <v/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 t="str">
            <v/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 t="str">
            <v/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 t="str">
            <v/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 t="str">
            <v/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 t="str">
            <v/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 t="str">
            <v/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 t="str">
            <v/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 t="str">
            <v/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 t="str">
            <v/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 t="str">
            <v/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 t="str">
            <v/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 t="str">
            <v/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 t="str">
            <v/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 t="str">
            <v/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 t="str">
            <v/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 t="str">
            <v/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 t="str">
            <v/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 t="str">
            <v/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 t="str">
            <v/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 t="str">
            <v/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 t="str">
            <v/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 t="str">
            <v/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 t="str">
            <v/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 t="str">
            <v/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 t="str">
            <v/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 t="str">
            <v/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 t="str">
            <v/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 t="str">
            <v/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 t="str">
            <v/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 t="str">
            <v/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 t="str">
            <v/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 t="str">
            <v/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 t="str">
            <v/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 t="str">
            <v/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 t="str">
            <v/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 t="str">
            <v/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 t="str">
            <v/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 t="str">
            <v/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 t="str">
            <v/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 t="str">
            <v/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 t="str">
            <v/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 t="str">
            <v/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 t="str">
            <v/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 t="str">
            <v/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 t="str">
            <v/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 t="str">
            <v/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 t="str">
            <v/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 t="str">
            <v/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 t="str">
            <v/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 t="str">
            <v/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 t="str">
            <v/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 t="str">
            <v/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 t="str">
            <v/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 t="str">
            <v/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 t="str">
            <v/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 t="str">
            <v/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 t="str">
            <v/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 t="str">
            <v/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 t="str">
            <v/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 t="str">
            <v/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 t="str">
            <v/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 t="str">
            <v/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 t="str">
            <v/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 t="str">
            <v/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 t="str">
            <v/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 t="str">
            <v/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 t="str">
            <v/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 t="str">
            <v/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 t="str">
            <v/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 t="str">
            <v/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 t="str">
            <v/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 t="str">
            <v/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 t="str">
            <v/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 t="str">
            <v/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 t="str">
            <v/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 t="str">
            <v/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 t="str">
            <v/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 t="str">
            <v/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 t="str">
            <v/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 t="str">
            <v/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 t="str">
            <v/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 t="str">
            <v/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 t="str">
            <v/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 t="str">
            <v/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 t="str">
            <v/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 t="str">
            <v/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 t="str">
            <v/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 t="str">
            <v/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 t="str">
            <v/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 t="str">
            <v/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 t="str">
            <v/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 t="str">
            <v/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 t="str">
            <v/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 t="str">
            <v/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 t="str">
            <v/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 t="str">
            <v/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 t="str">
            <v/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 t="str">
            <v/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 t="str">
            <v/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 t="str">
            <v/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 t="str">
            <v/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 t="str">
            <v/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 t="str">
            <v/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 t="str">
            <v/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 t="str">
            <v/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 t="str">
            <v/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 t="str">
            <v/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 t="str">
            <v/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 t="str">
            <v/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 t="str">
            <v/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 t="str">
            <v/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 t="str">
            <v/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 t="str">
            <v/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 t="str">
            <v/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 t="str">
            <v/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 t="str">
            <v/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 t="str">
            <v/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 t="str">
            <v/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 t="str">
            <v/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 t="str">
            <v/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 t="str">
            <v/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 t="str">
            <v/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 t="str">
            <v/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 t="str">
            <v/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 t="str">
            <v/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 t="str">
            <v/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 t="str">
            <v/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 t="str">
            <v/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 t="str">
            <v/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 t="str">
            <v/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 t="str">
            <v/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 t="str">
            <v/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 t="str">
            <v/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 t="str">
            <v/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 t="str">
            <v/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 t="str">
            <v/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 t="str">
            <v/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 t="str">
            <v/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 t="str">
            <v/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 t="str">
            <v/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 t="str">
            <v/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 t="str">
            <v/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 t="str">
            <v/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 t="str">
            <v/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 t="str">
            <v/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 t="str">
            <v/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 t="str">
            <v/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 t="str">
            <v/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 t="str">
            <v/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 t="str">
            <v/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 t="str">
            <v/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 t="str">
            <v/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 t="str">
            <v/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 t="str">
            <v/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 t="str">
            <v/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 t="str">
            <v/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 t="str">
            <v/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 t="str">
            <v/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 t="str">
            <v/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 t="str">
            <v/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 t="str">
            <v/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 t="str">
            <v/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 t="str">
            <v/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 t="str">
            <v/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 t="str">
            <v/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 t="str">
            <v/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 t="str">
            <v/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 t="str">
            <v/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 t="str">
            <v/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 t="str">
            <v/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 t="str">
            <v/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 t="str">
            <v/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 t="str">
            <v/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 t="str">
            <v/>
          </cell>
          <cell r="F561" t="str">
            <v>KR</v>
          </cell>
          <cell r="G561" t="str">
            <v>31</v>
          </cell>
          <cell r="H561" t="str">
            <v/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 t="str">
            <v/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 t="str">
            <v/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 t="str">
            <v/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 t="str">
            <v/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 t="str">
            <v/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 t="str">
            <v/>
          </cell>
          <cell r="F568" t="str">
            <v>RE</v>
          </cell>
          <cell r="G568" t="str">
            <v>31</v>
          </cell>
          <cell r="H568" t="str">
            <v>V0</v>
          </cell>
          <cell r="I568" t="str">
            <v/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 t="str">
            <v/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 t="str">
            <v/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 t="str">
            <v/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 t="str">
            <v/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 t="str">
            <v/>
          </cell>
          <cell r="F575" t="str">
            <v>KR</v>
          </cell>
          <cell r="G575" t="str">
            <v>31</v>
          </cell>
          <cell r="H575" t="str">
            <v/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 t="str">
            <v/>
          </cell>
          <cell r="F576" t="str">
            <v>KR</v>
          </cell>
          <cell r="G576" t="str">
            <v>31</v>
          </cell>
          <cell r="H576" t="str">
            <v/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 t="str">
            <v/>
          </cell>
          <cell r="F577" t="str">
            <v>KR</v>
          </cell>
          <cell r="G577" t="str">
            <v>31</v>
          </cell>
          <cell r="H577" t="str">
            <v/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 t="str">
            <v/>
          </cell>
          <cell r="F578" t="str">
            <v>KR</v>
          </cell>
          <cell r="G578" t="str">
            <v>31</v>
          </cell>
          <cell r="H578" t="str">
            <v/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 t="str">
            <v/>
          </cell>
          <cell r="F579" t="str">
            <v>KR</v>
          </cell>
          <cell r="G579" t="str">
            <v>31</v>
          </cell>
          <cell r="H579" t="str">
            <v/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 t="str">
            <v/>
          </cell>
          <cell r="F580" t="str">
            <v>KR</v>
          </cell>
          <cell r="G580" t="str">
            <v>31</v>
          </cell>
          <cell r="H580" t="str">
            <v/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 t="str">
            <v/>
          </cell>
          <cell r="F581" t="str">
            <v>KR</v>
          </cell>
          <cell r="G581" t="str">
            <v>31</v>
          </cell>
          <cell r="H581" t="str">
            <v/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 t="str">
            <v/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 t="str">
            <v/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 t="str">
            <v/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 t="str">
            <v/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 t="str">
            <v/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 t="str">
            <v/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 t="str">
            <v/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 t="str">
            <v/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 t="str">
            <v/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 t="str">
            <v/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 t="str">
            <v/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 t="str">
            <v/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 t="str">
            <v/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 t="str">
            <v/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 t="str">
            <v/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 t="str">
            <v/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 t="str">
            <v/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 t="str">
            <v/>
          </cell>
          <cell r="F599" t="str">
            <v>KR</v>
          </cell>
          <cell r="G599" t="str">
            <v>31</v>
          </cell>
          <cell r="H599" t="str">
            <v/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 t="str">
            <v/>
          </cell>
          <cell r="F600" t="str">
            <v>KR</v>
          </cell>
          <cell r="G600" t="str">
            <v>31</v>
          </cell>
          <cell r="H600" t="str">
            <v/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 t="str">
            <v/>
          </cell>
          <cell r="F601" t="str">
            <v>KR</v>
          </cell>
          <cell r="G601" t="str">
            <v>31</v>
          </cell>
          <cell r="H601" t="str">
            <v/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 t="str">
            <v/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 t="str">
            <v/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 t="str">
            <v/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 t="str">
            <v/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 t="str">
            <v/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 t="str">
            <v/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 t="str">
            <v/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 t="str">
            <v/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 t="str">
            <v/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 t="str">
            <v/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 t="str">
            <v/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 t="str">
            <v/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 t="str">
            <v/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 t="str">
            <v/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 t="str">
            <v/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 t="str">
            <v/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 t="str">
            <v/>
          </cell>
          <cell r="F618" t="str">
            <v>KR</v>
          </cell>
          <cell r="G618" t="str">
            <v>31</v>
          </cell>
          <cell r="H618" t="str">
            <v/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 t="str">
            <v/>
          </cell>
          <cell r="F619" t="str">
            <v>KR</v>
          </cell>
          <cell r="G619" t="str">
            <v>31</v>
          </cell>
          <cell r="H619" t="str">
            <v/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 t="str">
            <v/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 t="str">
            <v/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 t="str">
            <v/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 t="str">
            <v/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 t="str">
            <v/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 t="str">
            <v/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 t="str">
            <v/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 t="str">
            <v/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 t="str">
            <v/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 t="str">
            <v/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 t="str">
            <v/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 t="str">
            <v/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 t="str">
            <v/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 t="str">
            <v/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 t="str">
            <v/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 t="str">
            <v/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 t="str">
            <v/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 t="str">
            <v/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 t="str">
            <v/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 t="str">
            <v/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 t="str">
            <v/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 t="str">
            <v/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 t="str">
            <v/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 t="str">
            <v/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 t="str">
            <v/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 t="str">
            <v/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 t="str">
            <v/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 t="str">
            <v/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 t="str">
            <v/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 t="str">
            <v/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 t="str">
            <v/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 t="str">
            <v/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 t="str">
            <v/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 t="str">
            <v/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 t="str">
            <v/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 t="str">
            <v/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 t="str">
            <v/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 t="str">
            <v/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 t="str">
            <v/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 t="str">
            <v/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 t="str">
            <v/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 t="str">
            <v/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 t="str">
            <v/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 t="str">
            <v/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 t="str">
            <v/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 t="str">
            <v/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 t="str">
            <v/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 t="str">
            <v/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 t="str">
            <v/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 t="str">
            <v/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 t="str">
            <v/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 t="str">
            <v/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 t="str">
            <v/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 t="str">
            <v/>
          </cell>
          <cell r="F673" t="str">
            <v>KR</v>
          </cell>
          <cell r="G673" t="str">
            <v>31</v>
          </cell>
          <cell r="H673" t="str">
            <v/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 t="str">
            <v/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 t="str">
            <v/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 t="str">
            <v/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 t="str">
            <v/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 t="str">
            <v/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 t="str">
            <v/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 t="str">
            <v/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 t="str">
            <v/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 t="str">
            <v/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 t="str">
            <v/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 t="str">
            <v/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 t="str">
            <v/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 t="str">
            <v/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 t="str">
            <v/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 t="str">
            <v/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 t="str">
            <v/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 t="str">
            <v/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 t="str">
            <v/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 t="str">
            <v/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 t="str">
            <v/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 t="str">
            <v/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 t="str">
            <v/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 t="str">
            <v/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 t="str">
            <v/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 t="str">
            <v/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 t="str">
            <v/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 t="str">
            <v/>
          </cell>
          <cell r="F700" t="str">
            <v>KR</v>
          </cell>
          <cell r="G700" t="str">
            <v>31</v>
          </cell>
          <cell r="H700" t="str">
            <v/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 t="str">
            <v/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 t="str">
            <v/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 t="str">
            <v/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 t="str">
            <v/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 t="str">
            <v/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 t="str">
            <v/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 t="str">
            <v/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 t="str">
            <v/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 t="str">
            <v/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 t="str">
            <v/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 t="str">
            <v/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 t="str">
            <v/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 t="str">
            <v/>
          </cell>
          <cell r="F713" t="str">
            <v>KR</v>
          </cell>
          <cell r="G713" t="str">
            <v>31</v>
          </cell>
          <cell r="H713" t="str">
            <v/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 t="str">
            <v/>
          </cell>
          <cell r="F714" t="str">
            <v>KR</v>
          </cell>
          <cell r="G714" t="str">
            <v>31</v>
          </cell>
          <cell r="H714" t="str">
            <v/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 t="str">
            <v/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 t="str">
            <v/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 t="str">
            <v/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 t="str">
            <v/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 t="str">
            <v/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 t="str">
            <v/>
          </cell>
          <cell r="F720" t="str">
            <v>KR</v>
          </cell>
          <cell r="G720" t="str">
            <v>31</v>
          </cell>
          <cell r="H720" t="str">
            <v/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 t="str">
            <v/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 t="str">
            <v/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 t="str">
            <v/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 t="str">
            <v/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 t="str">
            <v/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 t="str">
            <v/>
          </cell>
          <cell r="F726" t="str">
            <v>KR</v>
          </cell>
          <cell r="G726" t="str">
            <v>31</v>
          </cell>
          <cell r="H726" t="str">
            <v/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 t="str">
            <v/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 t="str">
            <v/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 t="str">
            <v/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 t="str">
            <v/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 t="str">
            <v/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 t="str">
            <v/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 t="str">
            <v/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 t="str">
            <v/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 t="str">
            <v/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 t="str">
            <v/>
          </cell>
          <cell r="F736" t="str">
            <v>KR</v>
          </cell>
          <cell r="G736" t="str">
            <v>31</v>
          </cell>
          <cell r="H736" t="str">
            <v/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 t="str">
            <v/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 t="str">
            <v/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 t="str">
            <v/>
          </cell>
          <cell r="F739" t="str">
            <v>KR</v>
          </cell>
          <cell r="G739" t="str">
            <v>31</v>
          </cell>
          <cell r="H739" t="str">
            <v/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 t="str">
            <v/>
          </cell>
          <cell r="F740" t="str">
            <v>KR</v>
          </cell>
          <cell r="G740" t="str">
            <v>31</v>
          </cell>
          <cell r="H740" t="str">
            <v/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 t="str">
            <v/>
          </cell>
          <cell r="F741" t="str">
            <v>KR</v>
          </cell>
          <cell r="G741" t="str">
            <v>31</v>
          </cell>
          <cell r="H741" t="str">
            <v/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 t="str">
            <v/>
          </cell>
          <cell r="F742" t="str">
            <v>KR</v>
          </cell>
          <cell r="G742" t="str">
            <v>31</v>
          </cell>
          <cell r="H742" t="str">
            <v/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 t="str">
            <v/>
          </cell>
          <cell r="F743" t="str">
            <v>KR</v>
          </cell>
          <cell r="G743" t="str">
            <v>31</v>
          </cell>
          <cell r="H743" t="str">
            <v/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 t="str">
            <v/>
          </cell>
          <cell r="F744" t="str">
            <v>KR</v>
          </cell>
          <cell r="G744" t="str">
            <v>31</v>
          </cell>
          <cell r="H744" t="str">
            <v/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 t="str">
            <v/>
          </cell>
          <cell r="F745" t="str">
            <v>KR</v>
          </cell>
          <cell r="G745" t="str">
            <v>31</v>
          </cell>
          <cell r="H745" t="str">
            <v/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 t="str">
            <v/>
          </cell>
          <cell r="F746" t="str">
            <v>KR</v>
          </cell>
          <cell r="G746" t="str">
            <v>31</v>
          </cell>
          <cell r="H746" t="str">
            <v/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 t="str">
            <v/>
          </cell>
          <cell r="F747" t="str">
            <v>KR</v>
          </cell>
          <cell r="G747" t="str">
            <v>31</v>
          </cell>
          <cell r="H747" t="str">
            <v/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 t="str">
            <v/>
          </cell>
          <cell r="F748" t="str">
            <v>KR</v>
          </cell>
          <cell r="G748" t="str">
            <v>31</v>
          </cell>
          <cell r="H748" t="str">
            <v/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 t="str">
            <v/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 t="str">
            <v/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 t="str">
            <v/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 t="str">
            <v/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 t="str">
            <v/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 t="str">
            <v/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 t="str">
            <v/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 t="str">
            <v/>
          </cell>
          <cell r="F758" t="str">
            <v>KR</v>
          </cell>
          <cell r="G758" t="str">
            <v>31</v>
          </cell>
          <cell r="H758" t="str">
            <v/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 t="str">
            <v/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 t="str">
            <v/>
          </cell>
          <cell r="F761" t="str">
            <v>KR</v>
          </cell>
          <cell r="G761" t="str">
            <v>31</v>
          </cell>
          <cell r="H761" t="str">
            <v/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 t="str">
            <v/>
          </cell>
          <cell r="F762" t="str">
            <v>KR</v>
          </cell>
          <cell r="G762" t="str">
            <v>31</v>
          </cell>
          <cell r="H762" t="str">
            <v/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 t="str">
            <v/>
          </cell>
          <cell r="F763" t="str">
            <v>KR</v>
          </cell>
          <cell r="G763" t="str">
            <v>31</v>
          </cell>
          <cell r="H763" t="str">
            <v/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 t="str">
            <v/>
          </cell>
          <cell r="F764" t="str">
            <v>KR</v>
          </cell>
          <cell r="G764" t="str">
            <v>31</v>
          </cell>
          <cell r="H764" t="str">
            <v/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 t="str">
            <v/>
          </cell>
          <cell r="F765" t="str">
            <v>KR</v>
          </cell>
          <cell r="G765" t="str">
            <v>31</v>
          </cell>
          <cell r="H765" t="str">
            <v/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 t="str">
            <v/>
          </cell>
          <cell r="F766" t="str">
            <v>KR</v>
          </cell>
          <cell r="G766" t="str">
            <v>31</v>
          </cell>
          <cell r="H766" t="str">
            <v/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 t="str">
            <v/>
          </cell>
          <cell r="F767" t="str">
            <v>KR</v>
          </cell>
          <cell r="G767" t="str">
            <v>31</v>
          </cell>
          <cell r="H767" t="str">
            <v/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 t="str">
            <v/>
          </cell>
          <cell r="F768" t="str">
            <v>KR</v>
          </cell>
          <cell r="G768" t="str">
            <v>31</v>
          </cell>
          <cell r="H768" t="str">
            <v/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 t="str">
            <v/>
          </cell>
          <cell r="F769" t="str">
            <v>KR</v>
          </cell>
          <cell r="G769" t="str">
            <v>31</v>
          </cell>
          <cell r="H769" t="str">
            <v/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 t="str">
            <v/>
          </cell>
          <cell r="F770" t="str">
            <v>KR</v>
          </cell>
          <cell r="G770" t="str">
            <v>31</v>
          </cell>
          <cell r="H770" t="str">
            <v/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 t="str">
            <v/>
          </cell>
          <cell r="F771" t="str">
            <v>KR</v>
          </cell>
          <cell r="G771" t="str">
            <v>31</v>
          </cell>
          <cell r="H771" t="str">
            <v/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 t="str">
            <v/>
          </cell>
          <cell r="F772" t="str">
            <v>KR</v>
          </cell>
          <cell r="G772" t="str">
            <v>31</v>
          </cell>
          <cell r="H772" t="str">
            <v/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 t="str">
            <v/>
          </cell>
          <cell r="F773" t="str">
            <v>KR</v>
          </cell>
          <cell r="G773" t="str">
            <v>31</v>
          </cell>
          <cell r="H773" t="str">
            <v/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 t="str">
            <v/>
          </cell>
          <cell r="F774" t="str">
            <v>KR</v>
          </cell>
          <cell r="G774" t="str">
            <v>31</v>
          </cell>
          <cell r="H774" t="str">
            <v/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 t="str">
            <v/>
          </cell>
          <cell r="F775" t="str">
            <v>KR</v>
          </cell>
          <cell r="G775" t="str">
            <v>31</v>
          </cell>
          <cell r="H775" t="str">
            <v/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 t="str">
            <v/>
          </cell>
          <cell r="F776" t="str">
            <v>KR</v>
          </cell>
          <cell r="G776" t="str">
            <v>31</v>
          </cell>
          <cell r="H776" t="str">
            <v/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 t="str">
            <v/>
          </cell>
          <cell r="F777" t="str">
            <v>KR</v>
          </cell>
          <cell r="G777" t="str">
            <v>31</v>
          </cell>
          <cell r="H777" t="str">
            <v/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 t="str">
            <v/>
          </cell>
          <cell r="F778" t="str">
            <v>KR</v>
          </cell>
          <cell r="G778" t="str">
            <v>31</v>
          </cell>
          <cell r="H778" t="str">
            <v/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 t="str">
            <v/>
          </cell>
          <cell r="F779" t="str">
            <v>KR</v>
          </cell>
          <cell r="G779" t="str">
            <v>31</v>
          </cell>
          <cell r="H779" t="str">
            <v/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 t="str">
            <v/>
          </cell>
          <cell r="F780" t="str">
            <v>KR</v>
          </cell>
          <cell r="G780" t="str">
            <v>31</v>
          </cell>
          <cell r="H780" t="str">
            <v/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 t="str">
            <v/>
          </cell>
          <cell r="F781" t="str">
            <v>KR</v>
          </cell>
          <cell r="G781" t="str">
            <v>31</v>
          </cell>
          <cell r="H781" t="str">
            <v/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 t="str">
            <v/>
          </cell>
          <cell r="F782" t="str">
            <v>KR</v>
          </cell>
          <cell r="G782" t="str">
            <v>31</v>
          </cell>
          <cell r="H782" t="str">
            <v/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 t="str">
            <v/>
          </cell>
          <cell r="F783" t="str">
            <v>KR</v>
          </cell>
          <cell r="G783" t="str">
            <v>31</v>
          </cell>
          <cell r="H783" t="str">
            <v/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 t="str">
            <v/>
          </cell>
          <cell r="F784" t="str">
            <v>KR</v>
          </cell>
          <cell r="G784" t="str">
            <v>31</v>
          </cell>
          <cell r="H784" t="str">
            <v/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 t="str">
            <v/>
          </cell>
          <cell r="F785" t="str">
            <v>KR</v>
          </cell>
          <cell r="G785" t="str">
            <v>31</v>
          </cell>
          <cell r="H785" t="str">
            <v/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 t="str">
            <v/>
          </cell>
          <cell r="F786" t="str">
            <v>KR</v>
          </cell>
          <cell r="G786" t="str">
            <v>31</v>
          </cell>
          <cell r="H786" t="str">
            <v/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 t="str">
            <v/>
          </cell>
          <cell r="F787" t="str">
            <v>KR</v>
          </cell>
          <cell r="G787" t="str">
            <v>31</v>
          </cell>
          <cell r="H787" t="str">
            <v/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 t="str">
            <v/>
          </cell>
          <cell r="F788" t="str">
            <v>KR</v>
          </cell>
          <cell r="G788" t="str">
            <v>31</v>
          </cell>
          <cell r="H788" t="str">
            <v/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 t="str">
            <v/>
          </cell>
          <cell r="F789" t="str">
            <v>KR</v>
          </cell>
          <cell r="G789" t="str">
            <v>31</v>
          </cell>
          <cell r="H789" t="str">
            <v/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 t="str">
            <v/>
          </cell>
          <cell r="F790" t="str">
            <v>KR</v>
          </cell>
          <cell r="G790" t="str">
            <v>31</v>
          </cell>
          <cell r="H790" t="str">
            <v/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 t="str">
            <v/>
          </cell>
          <cell r="F791" t="str">
            <v>KR</v>
          </cell>
          <cell r="G791" t="str">
            <v>31</v>
          </cell>
          <cell r="H791" t="str">
            <v/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 t="str">
            <v/>
          </cell>
          <cell r="F792" t="str">
            <v>KR</v>
          </cell>
          <cell r="G792" t="str">
            <v>31</v>
          </cell>
          <cell r="H792" t="str">
            <v/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 t="str">
            <v/>
          </cell>
          <cell r="F793" t="str">
            <v>KR</v>
          </cell>
          <cell r="G793" t="str">
            <v>31</v>
          </cell>
          <cell r="H793" t="str">
            <v/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 t="str">
            <v/>
          </cell>
          <cell r="F794" t="str">
            <v>KR</v>
          </cell>
          <cell r="G794" t="str">
            <v>31</v>
          </cell>
          <cell r="H794" t="str">
            <v/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 t="str">
            <v/>
          </cell>
          <cell r="F795" t="str">
            <v>KR</v>
          </cell>
          <cell r="G795" t="str">
            <v>31</v>
          </cell>
          <cell r="H795" t="str">
            <v/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 t="str">
            <v/>
          </cell>
          <cell r="F796" t="str">
            <v>KR</v>
          </cell>
          <cell r="G796" t="str">
            <v>31</v>
          </cell>
          <cell r="H796" t="str">
            <v/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 t="str">
            <v/>
          </cell>
          <cell r="F797" t="str">
            <v>KR</v>
          </cell>
          <cell r="G797" t="str">
            <v>31</v>
          </cell>
          <cell r="H797" t="str">
            <v/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 t="str">
            <v/>
          </cell>
          <cell r="F798" t="str">
            <v>KR</v>
          </cell>
          <cell r="G798" t="str">
            <v>31</v>
          </cell>
          <cell r="H798" t="str">
            <v/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 t="str">
            <v/>
          </cell>
          <cell r="F799" t="str">
            <v>KR</v>
          </cell>
          <cell r="G799" t="str">
            <v>31</v>
          </cell>
          <cell r="H799" t="str">
            <v/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 t="str">
            <v/>
          </cell>
          <cell r="F800" t="str">
            <v>KR</v>
          </cell>
          <cell r="G800" t="str">
            <v>31</v>
          </cell>
          <cell r="H800" t="str">
            <v/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 t="str">
            <v/>
          </cell>
          <cell r="F801" t="str">
            <v>KR</v>
          </cell>
          <cell r="G801" t="str">
            <v>31</v>
          </cell>
          <cell r="H801" t="str">
            <v/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 t="str">
            <v/>
          </cell>
          <cell r="F802" t="str">
            <v>KR</v>
          </cell>
          <cell r="G802" t="str">
            <v>31</v>
          </cell>
          <cell r="H802" t="str">
            <v/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 t="str">
            <v/>
          </cell>
          <cell r="F803" t="str">
            <v>KR</v>
          </cell>
          <cell r="G803" t="str">
            <v>31</v>
          </cell>
          <cell r="H803" t="str">
            <v/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 t="str">
            <v/>
          </cell>
          <cell r="F804" t="str">
            <v>KR</v>
          </cell>
          <cell r="G804" t="str">
            <v>31</v>
          </cell>
          <cell r="H804" t="str">
            <v/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 t="str">
            <v/>
          </cell>
          <cell r="F805" t="str">
            <v>KR</v>
          </cell>
          <cell r="G805" t="str">
            <v>31</v>
          </cell>
          <cell r="H805" t="str">
            <v/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 t="str">
            <v/>
          </cell>
          <cell r="F806" t="str">
            <v>KR</v>
          </cell>
          <cell r="G806" t="str">
            <v>31</v>
          </cell>
          <cell r="H806" t="str">
            <v/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 t="str">
            <v/>
          </cell>
          <cell r="F807" t="str">
            <v>KR</v>
          </cell>
          <cell r="G807" t="str">
            <v>31</v>
          </cell>
          <cell r="H807" t="str">
            <v/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 t="str">
            <v/>
          </cell>
          <cell r="F808" t="str">
            <v>KR</v>
          </cell>
          <cell r="G808" t="str">
            <v>31</v>
          </cell>
          <cell r="H808" t="str">
            <v/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 t="str">
            <v/>
          </cell>
          <cell r="F809" t="str">
            <v>KR</v>
          </cell>
          <cell r="G809" t="str">
            <v>31</v>
          </cell>
          <cell r="H809" t="str">
            <v/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 t="str">
            <v/>
          </cell>
          <cell r="F810" t="str">
            <v>KR</v>
          </cell>
          <cell r="G810" t="str">
            <v>31</v>
          </cell>
          <cell r="H810" t="str">
            <v/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 t="str">
            <v/>
          </cell>
          <cell r="F811" t="str">
            <v>KR</v>
          </cell>
          <cell r="G811" t="str">
            <v>31</v>
          </cell>
          <cell r="H811" t="str">
            <v/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 t="str">
            <v/>
          </cell>
          <cell r="F812" t="str">
            <v>KR</v>
          </cell>
          <cell r="G812" t="str">
            <v>31</v>
          </cell>
          <cell r="H812" t="str">
            <v/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 t="str">
            <v/>
          </cell>
          <cell r="F813" t="str">
            <v>KR</v>
          </cell>
          <cell r="G813" t="str">
            <v>31</v>
          </cell>
          <cell r="H813" t="str">
            <v/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 t="str">
            <v/>
          </cell>
          <cell r="F814" t="str">
            <v>KR</v>
          </cell>
          <cell r="G814" t="str">
            <v>31</v>
          </cell>
          <cell r="H814" t="str">
            <v/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 t="str">
            <v/>
          </cell>
          <cell r="F815" t="str">
            <v>KR</v>
          </cell>
          <cell r="G815" t="str">
            <v>31</v>
          </cell>
          <cell r="H815" t="str">
            <v/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 t="str">
            <v/>
          </cell>
          <cell r="F816" t="str">
            <v>KR</v>
          </cell>
          <cell r="G816" t="str">
            <v>31</v>
          </cell>
          <cell r="H816" t="str">
            <v/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 t="str">
            <v/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 t="str">
            <v/>
          </cell>
          <cell r="F818" t="str">
            <v>KR</v>
          </cell>
          <cell r="G818" t="str">
            <v>31</v>
          </cell>
          <cell r="H818" t="str">
            <v/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 t="str">
            <v/>
          </cell>
          <cell r="F819" t="str">
            <v>KR</v>
          </cell>
          <cell r="G819" t="str">
            <v>31</v>
          </cell>
          <cell r="H819" t="str">
            <v/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 t="str">
            <v/>
          </cell>
          <cell r="F820" t="str">
            <v>KR</v>
          </cell>
          <cell r="G820" t="str">
            <v>31</v>
          </cell>
          <cell r="H820" t="str">
            <v/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 t="str">
            <v/>
          </cell>
          <cell r="F821" t="str">
            <v>KR</v>
          </cell>
          <cell r="G821" t="str">
            <v>31</v>
          </cell>
          <cell r="H821" t="str">
            <v/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 t="str">
            <v/>
          </cell>
          <cell r="F822" t="str">
            <v>KR</v>
          </cell>
          <cell r="G822" t="str">
            <v>31</v>
          </cell>
          <cell r="H822" t="str">
            <v/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 t="str">
            <v/>
          </cell>
          <cell r="F823" t="str">
            <v>KR</v>
          </cell>
          <cell r="G823" t="str">
            <v>31</v>
          </cell>
          <cell r="H823" t="str">
            <v/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 t="str">
            <v/>
          </cell>
          <cell r="F824" t="str">
            <v>KR</v>
          </cell>
          <cell r="G824" t="str">
            <v>31</v>
          </cell>
          <cell r="H824" t="str">
            <v/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 t="str">
            <v/>
          </cell>
          <cell r="F825" t="str">
            <v>KR</v>
          </cell>
          <cell r="G825" t="str">
            <v>31</v>
          </cell>
          <cell r="H825" t="str">
            <v/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 t="str">
            <v/>
          </cell>
          <cell r="F826" t="str">
            <v>KR</v>
          </cell>
          <cell r="G826" t="str">
            <v>31</v>
          </cell>
          <cell r="H826" t="str">
            <v/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 t="str">
            <v/>
          </cell>
          <cell r="F827" t="str">
            <v>KR</v>
          </cell>
          <cell r="G827" t="str">
            <v>31</v>
          </cell>
          <cell r="H827" t="str">
            <v/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 t="str">
            <v/>
          </cell>
          <cell r="F828" t="str">
            <v>KR</v>
          </cell>
          <cell r="G828" t="str">
            <v>31</v>
          </cell>
          <cell r="H828" t="str">
            <v/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 t="str">
            <v/>
          </cell>
          <cell r="F829" t="str">
            <v>KR</v>
          </cell>
          <cell r="G829" t="str">
            <v>31</v>
          </cell>
          <cell r="H829" t="str">
            <v/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 t="str">
            <v/>
          </cell>
          <cell r="F830" t="str">
            <v>KR</v>
          </cell>
          <cell r="G830" t="str">
            <v>31</v>
          </cell>
          <cell r="H830" t="str">
            <v/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 t="str">
            <v/>
          </cell>
          <cell r="F831" t="str">
            <v>KR</v>
          </cell>
          <cell r="G831" t="str">
            <v>31</v>
          </cell>
          <cell r="H831" t="str">
            <v/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 t="str">
            <v/>
          </cell>
          <cell r="F832" t="str">
            <v>KR</v>
          </cell>
          <cell r="G832" t="str">
            <v>31</v>
          </cell>
          <cell r="H832" t="str">
            <v/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 t="str">
            <v/>
          </cell>
          <cell r="F833" t="str">
            <v>KR</v>
          </cell>
          <cell r="G833" t="str">
            <v>31</v>
          </cell>
          <cell r="H833" t="str">
            <v/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 t="str">
            <v/>
          </cell>
          <cell r="F834" t="str">
            <v>KR</v>
          </cell>
          <cell r="G834" t="str">
            <v>31</v>
          </cell>
          <cell r="H834" t="str">
            <v/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 t="str">
            <v/>
          </cell>
          <cell r="F835" t="str">
            <v>KR</v>
          </cell>
          <cell r="G835" t="str">
            <v>31</v>
          </cell>
          <cell r="H835" t="str">
            <v/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 t="str">
            <v/>
          </cell>
          <cell r="F836" t="str">
            <v>KR</v>
          </cell>
          <cell r="G836" t="str">
            <v>31</v>
          </cell>
          <cell r="H836" t="str">
            <v/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 t="str">
            <v/>
          </cell>
          <cell r="F837" t="str">
            <v>KR</v>
          </cell>
          <cell r="G837" t="str">
            <v>31</v>
          </cell>
          <cell r="H837" t="str">
            <v/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 t="str">
            <v/>
          </cell>
          <cell r="F838" t="str">
            <v>KR</v>
          </cell>
          <cell r="G838" t="str">
            <v>31</v>
          </cell>
          <cell r="H838" t="str">
            <v/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 t="str">
            <v/>
          </cell>
          <cell r="F839" t="str">
            <v>KR</v>
          </cell>
          <cell r="G839" t="str">
            <v>31</v>
          </cell>
          <cell r="H839" t="str">
            <v/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 t="str">
            <v/>
          </cell>
          <cell r="F840" t="str">
            <v>KR</v>
          </cell>
          <cell r="G840" t="str">
            <v>31</v>
          </cell>
          <cell r="H840" t="str">
            <v/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 t="str">
            <v/>
          </cell>
          <cell r="F841" t="str">
            <v>KR</v>
          </cell>
          <cell r="G841" t="str">
            <v>31</v>
          </cell>
          <cell r="H841" t="str">
            <v/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 t="str">
            <v/>
          </cell>
          <cell r="F842" t="str">
            <v>KR</v>
          </cell>
          <cell r="G842" t="str">
            <v>31</v>
          </cell>
          <cell r="H842" t="str">
            <v/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 t="str">
            <v/>
          </cell>
          <cell r="F843" t="str">
            <v>KR</v>
          </cell>
          <cell r="G843" t="str">
            <v>31</v>
          </cell>
          <cell r="H843" t="str">
            <v/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 t="str">
            <v/>
          </cell>
          <cell r="F844" t="str">
            <v>KR</v>
          </cell>
          <cell r="G844" t="str">
            <v>31</v>
          </cell>
          <cell r="H844" t="str">
            <v/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 t="str">
            <v/>
          </cell>
          <cell r="F845" t="str">
            <v>KR</v>
          </cell>
          <cell r="G845" t="str">
            <v>31</v>
          </cell>
          <cell r="H845" t="str">
            <v/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 t="str">
            <v/>
          </cell>
          <cell r="F846" t="str">
            <v>KR</v>
          </cell>
          <cell r="G846" t="str">
            <v>31</v>
          </cell>
          <cell r="H846" t="str">
            <v/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 t="str">
            <v/>
          </cell>
          <cell r="F847" t="str">
            <v>KR</v>
          </cell>
          <cell r="G847" t="str">
            <v>31</v>
          </cell>
          <cell r="H847" t="str">
            <v/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 t="str">
            <v/>
          </cell>
          <cell r="F848" t="str">
            <v>KR</v>
          </cell>
          <cell r="G848" t="str">
            <v>31</v>
          </cell>
          <cell r="H848" t="str">
            <v/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 t="str">
            <v/>
          </cell>
          <cell r="F849" t="str">
            <v>KR</v>
          </cell>
          <cell r="G849" t="str">
            <v>31</v>
          </cell>
          <cell r="H849" t="str">
            <v/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 t="str">
            <v/>
          </cell>
          <cell r="F850" t="str">
            <v>KR</v>
          </cell>
          <cell r="G850" t="str">
            <v>31</v>
          </cell>
          <cell r="H850" t="str">
            <v/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 t="str">
            <v/>
          </cell>
          <cell r="F851" t="str">
            <v>KR</v>
          </cell>
          <cell r="G851" t="str">
            <v>31</v>
          </cell>
          <cell r="H851" t="str">
            <v/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 t="str">
            <v/>
          </cell>
          <cell r="F852" t="str">
            <v>KR</v>
          </cell>
          <cell r="G852" t="str">
            <v>31</v>
          </cell>
          <cell r="H852" t="str">
            <v/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 t="str">
            <v/>
          </cell>
          <cell r="F853" t="str">
            <v>KR</v>
          </cell>
          <cell r="G853" t="str">
            <v>31</v>
          </cell>
          <cell r="H853" t="str">
            <v/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 t="str">
            <v/>
          </cell>
          <cell r="F854" t="str">
            <v>KR</v>
          </cell>
          <cell r="G854" t="str">
            <v>31</v>
          </cell>
          <cell r="H854" t="str">
            <v/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 t="str">
            <v/>
          </cell>
          <cell r="F855" t="str">
            <v>KR</v>
          </cell>
          <cell r="G855" t="str">
            <v>31</v>
          </cell>
          <cell r="H855" t="str">
            <v/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 t="str">
            <v/>
          </cell>
          <cell r="F856" t="str">
            <v>KR</v>
          </cell>
          <cell r="G856" t="str">
            <v>31</v>
          </cell>
          <cell r="H856" t="str">
            <v/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 t="str">
            <v/>
          </cell>
          <cell r="F857" t="str">
            <v>KR</v>
          </cell>
          <cell r="G857" t="str">
            <v>31</v>
          </cell>
          <cell r="H857" t="str">
            <v/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 t="str">
            <v/>
          </cell>
          <cell r="F858" t="str">
            <v>KR</v>
          </cell>
          <cell r="G858" t="str">
            <v>31</v>
          </cell>
          <cell r="H858" t="str">
            <v/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 t="str">
            <v/>
          </cell>
          <cell r="F859" t="str">
            <v>KR</v>
          </cell>
          <cell r="G859" t="str">
            <v>31</v>
          </cell>
          <cell r="H859" t="str">
            <v/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 t="str">
            <v/>
          </cell>
          <cell r="F860" t="str">
            <v>KR</v>
          </cell>
          <cell r="G860" t="str">
            <v>31</v>
          </cell>
          <cell r="H860" t="str">
            <v/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 t="str">
            <v/>
          </cell>
          <cell r="F861" t="str">
            <v>KR</v>
          </cell>
          <cell r="G861" t="str">
            <v>31</v>
          </cell>
          <cell r="H861" t="str">
            <v/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 t="str">
            <v/>
          </cell>
          <cell r="F862" t="str">
            <v>KR</v>
          </cell>
          <cell r="G862" t="str">
            <v>31</v>
          </cell>
          <cell r="H862" t="str">
            <v/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 t="str">
            <v/>
          </cell>
          <cell r="F863" t="str">
            <v>KR</v>
          </cell>
          <cell r="G863" t="str">
            <v>31</v>
          </cell>
          <cell r="H863" t="str">
            <v/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 t="str">
            <v/>
          </cell>
          <cell r="F864" t="str">
            <v>KR</v>
          </cell>
          <cell r="G864" t="str">
            <v>31</v>
          </cell>
          <cell r="H864" t="str">
            <v/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 t="str">
            <v/>
          </cell>
          <cell r="F865" t="str">
            <v>KR</v>
          </cell>
          <cell r="G865" t="str">
            <v>31</v>
          </cell>
          <cell r="H865" t="str">
            <v/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 t="str">
            <v/>
          </cell>
          <cell r="F866" t="str">
            <v>KR</v>
          </cell>
          <cell r="G866" t="str">
            <v>31</v>
          </cell>
          <cell r="H866" t="str">
            <v/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 t="str">
            <v/>
          </cell>
          <cell r="F867" t="str">
            <v>KR</v>
          </cell>
          <cell r="G867" t="str">
            <v>31</v>
          </cell>
          <cell r="H867" t="str">
            <v/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 t="str">
            <v/>
          </cell>
          <cell r="F868" t="str">
            <v>KR</v>
          </cell>
          <cell r="G868" t="str">
            <v>31</v>
          </cell>
          <cell r="H868" t="str">
            <v/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 t="str">
            <v/>
          </cell>
          <cell r="F869" t="str">
            <v>KR</v>
          </cell>
          <cell r="G869" t="str">
            <v>31</v>
          </cell>
          <cell r="H869" t="str">
            <v/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 t="str">
            <v/>
          </cell>
          <cell r="F870" t="str">
            <v>KR</v>
          </cell>
          <cell r="G870" t="str">
            <v>31</v>
          </cell>
          <cell r="H870" t="str">
            <v/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 t="str">
            <v/>
          </cell>
          <cell r="F871" t="str">
            <v>KR</v>
          </cell>
          <cell r="G871" t="str">
            <v>31</v>
          </cell>
          <cell r="H871" t="str">
            <v/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 t="str">
            <v/>
          </cell>
          <cell r="F872" t="str">
            <v>KR</v>
          </cell>
          <cell r="G872" t="str">
            <v>31</v>
          </cell>
          <cell r="H872" t="str">
            <v/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 t="str">
            <v/>
          </cell>
          <cell r="F873" t="str">
            <v>KR</v>
          </cell>
          <cell r="G873" t="str">
            <v>31</v>
          </cell>
          <cell r="H873" t="str">
            <v/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 t="str">
            <v/>
          </cell>
          <cell r="F874" t="str">
            <v>KR</v>
          </cell>
          <cell r="G874" t="str">
            <v>31</v>
          </cell>
          <cell r="H874" t="str">
            <v/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 t="str">
            <v/>
          </cell>
          <cell r="F875" t="str">
            <v>KR</v>
          </cell>
          <cell r="G875" t="str">
            <v>31</v>
          </cell>
          <cell r="H875" t="str">
            <v/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 t="str">
            <v/>
          </cell>
          <cell r="F876" t="str">
            <v>KR</v>
          </cell>
          <cell r="G876" t="str">
            <v>31</v>
          </cell>
          <cell r="H876" t="str">
            <v/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 t="str">
            <v/>
          </cell>
          <cell r="F877" t="str">
            <v>KR</v>
          </cell>
          <cell r="G877" t="str">
            <v>31</v>
          </cell>
          <cell r="H877" t="str">
            <v/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 t="str">
            <v/>
          </cell>
          <cell r="F878" t="str">
            <v>KR</v>
          </cell>
          <cell r="G878" t="str">
            <v>31</v>
          </cell>
          <cell r="H878" t="str">
            <v/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 t="str">
            <v/>
          </cell>
          <cell r="F879" t="str">
            <v>KR</v>
          </cell>
          <cell r="G879" t="str">
            <v>31</v>
          </cell>
          <cell r="H879" t="str">
            <v/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 t="str">
            <v/>
          </cell>
          <cell r="F880" t="str">
            <v>KR</v>
          </cell>
          <cell r="G880" t="str">
            <v>31</v>
          </cell>
          <cell r="H880" t="str">
            <v/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 t="str">
            <v/>
          </cell>
          <cell r="F881" t="str">
            <v>KR</v>
          </cell>
          <cell r="G881" t="str">
            <v>31</v>
          </cell>
          <cell r="H881" t="str">
            <v/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 t="str">
            <v/>
          </cell>
          <cell r="F882" t="str">
            <v>KR</v>
          </cell>
          <cell r="G882" t="str">
            <v>31</v>
          </cell>
          <cell r="H882" t="str">
            <v/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 t="str">
            <v/>
          </cell>
          <cell r="F883" t="str">
            <v>KR</v>
          </cell>
          <cell r="G883" t="str">
            <v>31</v>
          </cell>
          <cell r="H883" t="str">
            <v/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 t="str">
            <v/>
          </cell>
          <cell r="F884" t="str">
            <v>KR</v>
          </cell>
          <cell r="G884" t="str">
            <v>31</v>
          </cell>
          <cell r="H884" t="str">
            <v/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 t="str">
            <v/>
          </cell>
          <cell r="F885" t="str">
            <v>KR</v>
          </cell>
          <cell r="G885" t="str">
            <v>31</v>
          </cell>
          <cell r="H885" t="str">
            <v/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 t="str">
            <v/>
          </cell>
          <cell r="F886" t="str">
            <v>KR</v>
          </cell>
          <cell r="G886" t="str">
            <v>31</v>
          </cell>
          <cell r="H886" t="str">
            <v/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 t="str">
            <v/>
          </cell>
          <cell r="F887" t="str">
            <v>KR</v>
          </cell>
          <cell r="G887" t="str">
            <v>31</v>
          </cell>
          <cell r="H887" t="str">
            <v/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 t="str">
            <v/>
          </cell>
          <cell r="F888" t="str">
            <v>KR</v>
          </cell>
          <cell r="G888" t="str">
            <v>31</v>
          </cell>
          <cell r="H888" t="str">
            <v/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 t="str">
            <v/>
          </cell>
          <cell r="F889" t="str">
            <v>KR</v>
          </cell>
          <cell r="G889" t="str">
            <v>31</v>
          </cell>
          <cell r="H889" t="str">
            <v/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 t="str">
            <v/>
          </cell>
          <cell r="F890" t="str">
            <v>KR</v>
          </cell>
          <cell r="G890" t="str">
            <v>31</v>
          </cell>
          <cell r="H890" t="str">
            <v/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 t="str">
            <v/>
          </cell>
          <cell r="F891" t="str">
            <v>KR</v>
          </cell>
          <cell r="G891" t="str">
            <v>31</v>
          </cell>
          <cell r="H891" t="str">
            <v/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 t="str">
            <v/>
          </cell>
          <cell r="F892" t="str">
            <v>KR</v>
          </cell>
          <cell r="G892" t="str">
            <v>31</v>
          </cell>
          <cell r="H892" t="str">
            <v/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 t="str">
            <v/>
          </cell>
          <cell r="F893" t="str">
            <v>KR</v>
          </cell>
          <cell r="G893" t="str">
            <v>31</v>
          </cell>
          <cell r="H893" t="str">
            <v/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 t="str">
            <v/>
          </cell>
          <cell r="F894" t="str">
            <v>KR</v>
          </cell>
          <cell r="G894" t="str">
            <v>31</v>
          </cell>
          <cell r="H894" t="str">
            <v/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 t="str">
            <v/>
          </cell>
          <cell r="F895" t="str">
            <v>KR</v>
          </cell>
          <cell r="G895" t="str">
            <v>31</v>
          </cell>
          <cell r="H895" t="str">
            <v/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 t="str">
            <v/>
          </cell>
          <cell r="F896" t="str">
            <v>KR</v>
          </cell>
          <cell r="G896" t="str">
            <v>31</v>
          </cell>
          <cell r="H896" t="str">
            <v/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 t="str">
            <v/>
          </cell>
          <cell r="F897" t="str">
            <v>KR</v>
          </cell>
          <cell r="G897" t="str">
            <v>31</v>
          </cell>
          <cell r="H897" t="str">
            <v/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 t="str">
            <v/>
          </cell>
          <cell r="F898" t="str">
            <v>KR</v>
          </cell>
          <cell r="G898" t="str">
            <v>31</v>
          </cell>
          <cell r="H898" t="str">
            <v/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 t="str">
            <v/>
          </cell>
          <cell r="F899" t="str">
            <v>KR</v>
          </cell>
          <cell r="G899" t="str">
            <v>31</v>
          </cell>
          <cell r="H899" t="str">
            <v/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 t="str">
            <v/>
          </cell>
          <cell r="F900" t="str">
            <v>KR</v>
          </cell>
          <cell r="G900" t="str">
            <v>31</v>
          </cell>
          <cell r="H900" t="str">
            <v/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 t="str">
            <v/>
          </cell>
          <cell r="F901" t="str">
            <v>KR</v>
          </cell>
          <cell r="G901" t="str">
            <v>31</v>
          </cell>
          <cell r="H901" t="str">
            <v/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 t="str">
            <v/>
          </cell>
          <cell r="F902" t="str">
            <v>KR</v>
          </cell>
          <cell r="G902" t="str">
            <v>31</v>
          </cell>
          <cell r="H902" t="str">
            <v/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 t="str">
            <v/>
          </cell>
          <cell r="F903" t="str">
            <v>KR</v>
          </cell>
          <cell r="G903" t="str">
            <v>31</v>
          </cell>
          <cell r="H903" t="str">
            <v/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 t="str">
            <v/>
          </cell>
          <cell r="F904" t="str">
            <v>KR</v>
          </cell>
          <cell r="G904" t="str">
            <v>31</v>
          </cell>
          <cell r="H904" t="str">
            <v/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 t="str">
            <v/>
          </cell>
          <cell r="F905" t="str">
            <v>KR</v>
          </cell>
          <cell r="G905" t="str">
            <v>31</v>
          </cell>
          <cell r="H905" t="str">
            <v/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 t="str">
            <v/>
          </cell>
          <cell r="F906" t="str">
            <v>KR</v>
          </cell>
          <cell r="G906" t="str">
            <v>31</v>
          </cell>
          <cell r="H906" t="str">
            <v/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 t="str">
            <v/>
          </cell>
          <cell r="F907" t="str">
            <v>KR</v>
          </cell>
          <cell r="G907" t="str">
            <v>31</v>
          </cell>
          <cell r="H907" t="str">
            <v/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 t="str">
            <v/>
          </cell>
          <cell r="F908" t="str">
            <v>KR</v>
          </cell>
          <cell r="G908" t="str">
            <v>31</v>
          </cell>
          <cell r="H908" t="str">
            <v/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 t="str">
            <v/>
          </cell>
          <cell r="F909" t="str">
            <v>KR</v>
          </cell>
          <cell r="G909" t="str">
            <v>31</v>
          </cell>
          <cell r="H909" t="str">
            <v/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 t="str">
            <v/>
          </cell>
          <cell r="F910" t="str">
            <v>KR</v>
          </cell>
          <cell r="G910" t="str">
            <v>31</v>
          </cell>
          <cell r="H910" t="str">
            <v/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 t="str">
            <v/>
          </cell>
          <cell r="F911" t="str">
            <v>KR</v>
          </cell>
          <cell r="G911" t="str">
            <v>31</v>
          </cell>
          <cell r="H911" t="str">
            <v/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 t="str">
            <v/>
          </cell>
          <cell r="F912" t="str">
            <v>KR</v>
          </cell>
          <cell r="G912" t="str">
            <v>31</v>
          </cell>
          <cell r="H912" t="str">
            <v/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 t="str">
            <v/>
          </cell>
          <cell r="F913" t="str">
            <v>KR</v>
          </cell>
          <cell r="G913" t="str">
            <v>31</v>
          </cell>
          <cell r="H913" t="str">
            <v/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 t="str">
            <v/>
          </cell>
          <cell r="F914" t="str">
            <v>KR</v>
          </cell>
          <cell r="G914" t="str">
            <v>31</v>
          </cell>
          <cell r="H914" t="str">
            <v/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 t="str">
            <v/>
          </cell>
          <cell r="F915" t="str">
            <v>KR</v>
          </cell>
          <cell r="G915" t="str">
            <v>31</v>
          </cell>
          <cell r="H915" t="str">
            <v/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 t="str">
            <v/>
          </cell>
          <cell r="F916" t="str">
            <v>KR</v>
          </cell>
          <cell r="G916" t="str">
            <v>31</v>
          </cell>
          <cell r="H916" t="str">
            <v/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 t="str">
            <v/>
          </cell>
          <cell r="F917" t="str">
            <v>KR</v>
          </cell>
          <cell r="G917" t="str">
            <v>31</v>
          </cell>
          <cell r="H917" t="str">
            <v/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 t="str">
            <v/>
          </cell>
          <cell r="F918" t="str">
            <v>KR</v>
          </cell>
          <cell r="G918" t="str">
            <v>31</v>
          </cell>
          <cell r="H918" t="str">
            <v/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 t="str">
            <v/>
          </cell>
          <cell r="F919" t="str">
            <v>KR</v>
          </cell>
          <cell r="G919" t="str">
            <v>31</v>
          </cell>
          <cell r="H919" t="str">
            <v/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 t="str">
            <v/>
          </cell>
          <cell r="F920" t="str">
            <v>KR</v>
          </cell>
          <cell r="G920" t="str">
            <v>31</v>
          </cell>
          <cell r="H920" t="str">
            <v/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 t="str">
            <v/>
          </cell>
          <cell r="F921" t="str">
            <v>KR</v>
          </cell>
          <cell r="G921" t="str">
            <v>31</v>
          </cell>
          <cell r="H921" t="str">
            <v/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 t="str">
            <v/>
          </cell>
          <cell r="F922" t="str">
            <v>KR</v>
          </cell>
          <cell r="G922" t="str">
            <v>31</v>
          </cell>
          <cell r="H922" t="str">
            <v/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 t="str">
            <v/>
          </cell>
          <cell r="F923" t="str">
            <v>KR</v>
          </cell>
          <cell r="G923" t="str">
            <v>31</v>
          </cell>
          <cell r="H923" t="str">
            <v/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 t="str">
            <v/>
          </cell>
          <cell r="F924" t="str">
            <v>KR</v>
          </cell>
          <cell r="G924" t="str">
            <v>31</v>
          </cell>
          <cell r="H924" t="str">
            <v/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 t="str">
            <v/>
          </cell>
          <cell r="F925" t="str">
            <v>KR</v>
          </cell>
          <cell r="G925" t="str">
            <v>31</v>
          </cell>
          <cell r="H925" t="str">
            <v/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 t="str">
            <v/>
          </cell>
          <cell r="F926" t="str">
            <v>KR</v>
          </cell>
          <cell r="G926" t="str">
            <v>31</v>
          </cell>
          <cell r="H926" t="str">
            <v/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 t="str">
            <v/>
          </cell>
          <cell r="F927" t="str">
            <v>KR</v>
          </cell>
          <cell r="G927" t="str">
            <v>31</v>
          </cell>
          <cell r="H927" t="str">
            <v/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 t="str">
            <v/>
          </cell>
          <cell r="F928" t="str">
            <v>KR</v>
          </cell>
          <cell r="G928" t="str">
            <v>31</v>
          </cell>
          <cell r="H928" t="str">
            <v/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 t="str">
            <v/>
          </cell>
          <cell r="F929" t="str">
            <v>KR</v>
          </cell>
          <cell r="G929" t="str">
            <v>31</v>
          </cell>
          <cell r="H929" t="str">
            <v/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 t="str">
            <v/>
          </cell>
          <cell r="F930" t="str">
            <v>KR</v>
          </cell>
          <cell r="G930" t="str">
            <v>31</v>
          </cell>
          <cell r="H930" t="str">
            <v/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 t="str">
            <v/>
          </cell>
          <cell r="F931" t="str">
            <v>KR</v>
          </cell>
          <cell r="G931" t="str">
            <v>31</v>
          </cell>
          <cell r="H931" t="str">
            <v/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 t="str">
            <v/>
          </cell>
          <cell r="F932" t="str">
            <v>KR</v>
          </cell>
          <cell r="G932" t="str">
            <v>31</v>
          </cell>
          <cell r="H932" t="str">
            <v/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 t="str">
            <v/>
          </cell>
          <cell r="F933" t="str">
            <v>KR</v>
          </cell>
          <cell r="G933" t="str">
            <v>31</v>
          </cell>
          <cell r="H933" t="str">
            <v/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 t="str">
            <v/>
          </cell>
          <cell r="F934" t="str">
            <v>KR</v>
          </cell>
          <cell r="G934" t="str">
            <v>31</v>
          </cell>
          <cell r="H934" t="str">
            <v/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 t="str">
            <v/>
          </cell>
          <cell r="F935" t="str">
            <v>KR</v>
          </cell>
          <cell r="G935" t="str">
            <v>31</v>
          </cell>
          <cell r="H935" t="str">
            <v/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 t="str">
            <v/>
          </cell>
          <cell r="F936" t="str">
            <v>KR</v>
          </cell>
          <cell r="G936" t="str">
            <v>31</v>
          </cell>
          <cell r="H936" t="str">
            <v/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 t="str">
            <v/>
          </cell>
          <cell r="F937" t="str">
            <v>KR</v>
          </cell>
          <cell r="G937" t="str">
            <v>31</v>
          </cell>
          <cell r="H937" t="str">
            <v/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 t="str">
            <v/>
          </cell>
          <cell r="F938" t="str">
            <v>KR</v>
          </cell>
          <cell r="G938" t="str">
            <v>31</v>
          </cell>
          <cell r="H938" t="str">
            <v/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 t="str">
            <v/>
          </cell>
          <cell r="F939" t="str">
            <v>KR</v>
          </cell>
          <cell r="G939" t="str">
            <v>31</v>
          </cell>
          <cell r="H939" t="str">
            <v/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 t="str">
            <v/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 t="str">
            <v/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 t="str">
            <v/>
          </cell>
          <cell r="F942" t="str">
            <v>KR</v>
          </cell>
          <cell r="G942" t="str">
            <v>31</v>
          </cell>
          <cell r="H942" t="str">
            <v/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 t="str">
            <v/>
          </cell>
          <cell r="F943" t="str">
            <v>KR</v>
          </cell>
          <cell r="G943" t="str">
            <v>31</v>
          </cell>
          <cell r="H943" t="str">
            <v/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 t="str">
            <v/>
          </cell>
          <cell r="F944" t="str">
            <v>KR</v>
          </cell>
          <cell r="G944" t="str">
            <v>31</v>
          </cell>
          <cell r="H944" t="str">
            <v/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 t="str">
            <v/>
          </cell>
          <cell r="F945" t="str">
            <v>KR</v>
          </cell>
          <cell r="G945" t="str">
            <v>31</v>
          </cell>
          <cell r="H945" t="str">
            <v/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 t="str">
            <v/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 t="str">
            <v/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 t="str">
            <v/>
          </cell>
          <cell r="F948" t="str">
            <v>KR</v>
          </cell>
          <cell r="G948" t="str">
            <v>31</v>
          </cell>
          <cell r="H948" t="str">
            <v/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 t="str">
            <v/>
          </cell>
          <cell r="F949" t="str">
            <v>KR</v>
          </cell>
          <cell r="G949" t="str">
            <v>31</v>
          </cell>
          <cell r="H949" t="str">
            <v/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 t="str">
            <v/>
          </cell>
          <cell r="F950" t="str">
            <v>KR</v>
          </cell>
          <cell r="G950" t="str">
            <v>31</v>
          </cell>
          <cell r="H950" t="str">
            <v/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 t="str">
            <v/>
          </cell>
          <cell r="F951" t="str">
            <v>KR</v>
          </cell>
          <cell r="G951" t="str">
            <v>31</v>
          </cell>
          <cell r="H951" t="str">
            <v/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 t="str">
            <v/>
          </cell>
          <cell r="F952" t="str">
            <v>KR</v>
          </cell>
          <cell r="G952" t="str">
            <v>31</v>
          </cell>
          <cell r="H952" t="str">
            <v/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 t="str">
            <v/>
          </cell>
          <cell r="F953" t="str">
            <v>KR</v>
          </cell>
          <cell r="G953" t="str">
            <v>31</v>
          </cell>
          <cell r="H953" t="str">
            <v/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 t="str">
            <v/>
          </cell>
          <cell r="F954" t="str">
            <v>KR</v>
          </cell>
          <cell r="G954" t="str">
            <v>31</v>
          </cell>
          <cell r="H954" t="str">
            <v/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 t="str">
            <v/>
          </cell>
          <cell r="F955" t="str">
            <v>KR</v>
          </cell>
          <cell r="G955" t="str">
            <v>31</v>
          </cell>
          <cell r="H955" t="str">
            <v/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 t="str">
            <v/>
          </cell>
          <cell r="F956" t="str">
            <v>KR</v>
          </cell>
          <cell r="G956" t="str">
            <v>31</v>
          </cell>
          <cell r="H956" t="str">
            <v/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 t="str">
            <v/>
          </cell>
          <cell r="F957" t="str">
            <v>KR</v>
          </cell>
          <cell r="G957" t="str">
            <v>31</v>
          </cell>
          <cell r="H957" t="str">
            <v/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 t="str">
            <v/>
          </cell>
          <cell r="F958" t="str">
            <v>KR</v>
          </cell>
          <cell r="G958" t="str">
            <v>31</v>
          </cell>
          <cell r="H958" t="str">
            <v/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 t="str">
            <v/>
          </cell>
          <cell r="F959" t="str">
            <v>KR</v>
          </cell>
          <cell r="G959" t="str">
            <v>31</v>
          </cell>
          <cell r="H959" t="str">
            <v/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 t="str">
            <v/>
          </cell>
          <cell r="F960" t="str">
            <v>KR</v>
          </cell>
          <cell r="G960" t="str">
            <v>31</v>
          </cell>
          <cell r="H960" t="str">
            <v/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 t="str">
            <v/>
          </cell>
          <cell r="F961" t="str">
            <v>KR</v>
          </cell>
          <cell r="G961" t="str">
            <v>31</v>
          </cell>
          <cell r="H961" t="str">
            <v/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 t="str">
            <v/>
          </cell>
          <cell r="F962" t="str">
            <v>KR</v>
          </cell>
          <cell r="G962" t="str">
            <v>31</v>
          </cell>
          <cell r="H962" t="str">
            <v/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 t="str">
            <v/>
          </cell>
          <cell r="F963" t="str">
            <v>KR</v>
          </cell>
          <cell r="G963" t="str">
            <v>31</v>
          </cell>
          <cell r="H963" t="str">
            <v/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 t="str">
            <v/>
          </cell>
          <cell r="F964" t="str">
            <v>KR</v>
          </cell>
          <cell r="G964" t="str">
            <v>31</v>
          </cell>
          <cell r="H964" t="str">
            <v/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 t="str">
            <v/>
          </cell>
          <cell r="F965" t="str">
            <v>KR</v>
          </cell>
          <cell r="G965" t="str">
            <v>31</v>
          </cell>
          <cell r="H965" t="str">
            <v/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 t="str">
            <v/>
          </cell>
          <cell r="F966" t="str">
            <v>KR</v>
          </cell>
          <cell r="G966" t="str">
            <v>31</v>
          </cell>
          <cell r="H966" t="str">
            <v/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 t="str">
            <v/>
          </cell>
          <cell r="F967" t="str">
            <v>KR</v>
          </cell>
          <cell r="G967" t="str">
            <v>31</v>
          </cell>
          <cell r="H967" t="str">
            <v/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 t="str">
            <v/>
          </cell>
          <cell r="F968" t="str">
            <v>KR</v>
          </cell>
          <cell r="G968" t="str">
            <v>31</v>
          </cell>
          <cell r="H968" t="str">
            <v/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 t="str">
            <v/>
          </cell>
          <cell r="F969" t="str">
            <v>KR</v>
          </cell>
          <cell r="G969" t="str">
            <v>31</v>
          </cell>
          <cell r="H969" t="str">
            <v/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 t="str">
            <v/>
          </cell>
          <cell r="F970" t="str">
            <v>KR</v>
          </cell>
          <cell r="G970" t="str">
            <v>31</v>
          </cell>
          <cell r="H970" t="str">
            <v/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 t="str">
            <v/>
          </cell>
          <cell r="F971" t="str">
            <v>KR</v>
          </cell>
          <cell r="G971" t="str">
            <v>31</v>
          </cell>
          <cell r="H971" t="str">
            <v/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 t="str">
            <v/>
          </cell>
          <cell r="F972" t="str">
            <v>KR</v>
          </cell>
          <cell r="G972" t="str">
            <v>31</v>
          </cell>
          <cell r="H972" t="str">
            <v/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 t="str">
            <v/>
          </cell>
          <cell r="F973" t="str">
            <v>KR</v>
          </cell>
          <cell r="G973" t="str">
            <v>31</v>
          </cell>
          <cell r="H973" t="str">
            <v/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 t="str">
            <v/>
          </cell>
          <cell r="F974" t="str">
            <v>KR</v>
          </cell>
          <cell r="G974" t="str">
            <v>31</v>
          </cell>
          <cell r="H974" t="str">
            <v/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 t="str">
            <v/>
          </cell>
          <cell r="F975" t="str">
            <v>KR</v>
          </cell>
          <cell r="G975" t="str">
            <v>31</v>
          </cell>
          <cell r="H975" t="str">
            <v/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 t="str">
            <v/>
          </cell>
          <cell r="F976" t="str">
            <v>KR</v>
          </cell>
          <cell r="G976" t="str">
            <v>31</v>
          </cell>
          <cell r="H976" t="str">
            <v/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 t="str">
            <v/>
          </cell>
          <cell r="F977" t="str">
            <v>KR</v>
          </cell>
          <cell r="G977" t="str">
            <v>31</v>
          </cell>
          <cell r="H977" t="str">
            <v/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 t="str">
            <v/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 t="str">
            <v/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 t="str">
            <v/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 t="str">
            <v/>
          </cell>
          <cell r="F981" t="str">
            <v>KR</v>
          </cell>
          <cell r="G981" t="str">
            <v>31</v>
          </cell>
          <cell r="H981" t="str">
            <v/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 t="str">
            <v/>
          </cell>
          <cell r="F982" t="str">
            <v>KR</v>
          </cell>
          <cell r="G982" t="str">
            <v>31</v>
          </cell>
          <cell r="H982" t="str">
            <v/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 t="str">
            <v/>
          </cell>
          <cell r="F983" t="str">
            <v>KR</v>
          </cell>
          <cell r="G983" t="str">
            <v>31</v>
          </cell>
          <cell r="H983" t="str">
            <v/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 t="str">
            <v/>
          </cell>
          <cell r="F984" t="str">
            <v>KR</v>
          </cell>
          <cell r="G984" t="str">
            <v>31</v>
          </cell>
          <cell r="H984" t="str">
            <v/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 t="str">
            <v/>
          </cell>
          <cell r="F985" t="str">
            <v>KR</v>
          </cell>
          <cell r="G985" t="str">
            <v>31</v>
          </cell>
          <cell r="H985" t="str">
            <v/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 t="str">
            <v/>
          </cell>
          <cell r="F986" t="str">
            <v>KR</v>
          </cell>
          <cell r="G986" t="str">
            <v>31</v>
          </cell>
          <cell r="H986" t="str">
            <v/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 t="str">
            <v/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 t="str">
            <v/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 t="str">
            <v/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 t="str">
            <v/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 t="str">
            <v/>
          </cell>
          <cell r="F991" t="str">
            <v>KR</v>
          </cell>
          <cell r="G991" t="str">
            <v>31</v>
          </cell>
          <cell r="H991" t="str">
            <v/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 t="str">
            <v/>
          </cell>
          <cell r="F992" t="str">
            <v>KR</v>
          </cell>
          <cell r="G992" t="str">
            <v>31</v>
          </cell>
          <cell r="H992" t="str">
            <v/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 t="str">
            <v/>
          </cell>
          <cell r="F993" t="str">
            <v>KR</v>
          </cell>
          <cell r="G993" t="str">
            <v>31</v>
          </cell>
          <cell r="H993" t="str">
            <v/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 t="str">
            <v/>
          </cell>
          <cell r="F994" t="str">
            <v>KR</v>
          </cell>
          <cell r="G994" t="str">
            <v>31</v>
          </cell>
          <cell r="H994" t="str">
            <v/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 t="str">
            <v/>
          </cell>
          <cell r="F995" t="str">
            <v>KR</v>
          </cell>
          <cell r="G995" t="str">
            <v>31</v>
          </cell>
          <cell r="H995" t="str">
            <v/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 t="str">
            <v/>
          </cell>
          <cell r="F996" t="str">
            <v>KR</v>
          </cell>
          <cell r="G996" t="str">
            <v>31</v>
          </cell>
          <cell r="H996" t="str">
            <v/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 t="str">
            <v/>
          </cell>
          <cell r="F997" t="str">
            <v>KR</v>
          </cell>
          <cell r="G997" t="str">
            <v>31</v>
          </cell>
          <cell r="H997" t="str">
            <v/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 t="str">
            <v/>
          </cell>
          <cell r="F998" t="str">
            <v>KR</v>
          </cell>
          <cell r="G998" t="str">
            <v>31</v>
          </cell>
          <cell r="H998" t="str">
            <v/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 t="str">
            <v/>
          </cell>
          <cell r="F999" t="str">
            <v>KR</v>
          </cell>
          <cell r="G999" t="str">
            <v>31</v>
          </cell>
          <cell r="H999" t="str">
            <v/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 t="str">
            <v/>
          </cell>
          <cell r="F1000" t="str">
            <v>KR</v>
          </cell>
          <cell r="G1000" t="str">
            <v>31</v>
          </cell>
          <cell r="H1000" t="str">
            <v/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 t="str">
            <v/>
          </cell>
          <cell r="F1001" t="str">
            <v>KR</v>
          </cell>
          <cell r="G1001" t="str">
            <v>31</v>
          </cell>
          <cell r="H1001" t="str">
            <v/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 t="str">
            <v/>
          </cell>
          <cell r="F1002" t="str">
            <v>KR</v>
          </cell>
          <cell r="G1002" t="str">
            <v>31</v>
          </cell>
          <cell r="H1002" t="str">
            <v/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 t="str">
            <v/>
          </cell>
          <cell r="F1003" t="str">
            <v>KR</v>
          </cell>
          <cell r="G1003" t="str">
            <v>31</v>
          </cell>
          <cell r="H1003" t="str">
            <v/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 t="str">
            <v/>
          </cell>
          <cell r="F1004" t="str">
            <v>KR</v>
          </cell>
          <cell r="G1004" t="str">
            <v>31</v>
          </cell>
          <cell r="H1004" t="str">
            <v/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 t="str">
            <v/>
          </cell>
          <cell r="F1005" t="str">
            <v>KR</v>
          </cell>
          <cell r="G1005" t="str">
            <v>31</v>
          </cell>
          <cell r="H1005" t="str">
            <v/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 t="str">
            <v/>
          </cell>
          <cell r="F1006" t="str">
            <v>KR</v>
          </cell>
          <cell r="G1006" t="str">
            <v>31</v>
          </cell>
          <cell r="H1006" t="str">
            <v/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 t="str">
            <v/>
          </cell>
          <cell r="F1007" t="str">
            <v>KR</v>
          </cell>
          <cell r="G1007" t="str">
            <v>31</v>
          </cell>
          <cell r="H1007" t="str">
            <v/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 t="str">
            <v/>
          </cell>
          <cell r="F1008" t="str">
            <v>KR</v>
          </cell>
          <cell r="G1008" t="str">
            <v>31</v>
          </cell>
          <cell r="H1008" t="str">
            <v/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 t="str">
            <v/>
          </cell>
          <cell r="F1009" t="str">
            <v>KR</v>
          </cell>
          <cell r="G1009" t="str">
            <v>31</v>
          </cell>
          <cell r="H1009" t="str">
            <v/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 t="str">
            <v/>
          </cell>
          <cell r="F1010" t="str">
            <v>KR</v>
          </cell>
          <cell r="G1010" t="str">
            <v>31</v>
          </cell>
          <cell r="H1010" t="str">
            <v/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 t="str">
            <v/>
          </cell>
          <cell r="F1011" t="str">
            <v>KR</v>
          </cell>
          <cell r="G1011" t="str">
            <v>31</v>
          </cell>
          <cell r="H1011" t="str">
            <v/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 t="str">
            <v/>
          </cell>
          <cell r="F1012" t="str">
            <v>KR</v>
          </cell>
          <cell r="G1012" t="str">
            <v>31</v>
          </cell>
          <cell r="H1012" t="str">
            <v/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 t="str">
            <v/>
          </cell>
          <cell r="F1013" t="str">
            <v>KR</v>
          </cell>
          <cell r="G1013" t="str">
            <v>31</v>
          </cell>
          <cell r="H1013" t="str">
            <v/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 t="str">
            <v/>
          </cell>
          <cell r="F1014" t="str">
            <v>KR</v>
          </cell>
          <cell r="G1014" t="str">
            <v>31</v>
          </cell>
          <cell r="H1014" t="str">
            <v/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 t="str">
            <v/>
          </cell>
          <cell r="F1015" t="str">
            <v>KR</v>
          </cell>
          <cell r="G1015" t="str">
            <v>31</v>
          </cell>
          <cell r="H1015" t="str">
            <v/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 t="str">
            <v/>
          </cell>
          <cell r="F1016" t="str">
            <v>KR</v>
          </cell>
          <cell r="G1016" t="str">
            <v>31</v>
          </cell>
          <cell r="H1016" t="str">
            <v/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 t="str">
            <v/>
          </cell>
          <cell r="F1017" t="str">
            <v>KR</v>
          </cell>
          <cell r="G1017" t="str">
            <v>31</v>
          </cell>
          <cell r="H1017" t="str">
            <v/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 t="str">
            <v/>
          </cell>
          <cell r="F1018" t="str">
            <v>KR</v>
          </cell>
          <cell r="G1018" t="str">
            <v>31</v>
          </cell>
          <cell r="H1018" t="str">
            <v/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 t="str">
            <v/>
          </cell>
          <cell r="F1019" t="str">
            <v>KR</v>
          </cell>
          <cell r="G1019" t="str">
            <v>31</v>
          </cell>
          <cell r="H1019" t="str">
            <v/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 t="str">
            <v/>
          </cell>
          <cell r="F1020" t="str">
            <v>KR</v>
          </cell>
          <cell r="G1020" t="str">
            <v>31</v>
          </cell>
          <cell r="H1020" t="str">
            <v/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 t="str">
            <v/>
          </cell>
          <cell r="F1021" t="str">
            <v>KR</v>
          </cell>
          <cell r="G1021" t="str">
            <v>31</v>
          </cell>
          <cell r="H1021" t="str">
            <v/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 t="str">
            <v/>
          </cell>
          <cell r="F1022" t="str">
            <v>KR</v>
          </cell>
          <cell r="G1022" t="str">
            <v>31</v>
          </cell>
          <cell r="H1022" t="str">
            <v/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 t="str">
            <v/>
          </cell>
          <cell r="F1023" t="str">
            <v>KR</v>
          </cell>
          <cell r="G1023" t="str">
            <v>31</v>
          </cell>
          <cell r="H1023" t="str">
            <v/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 t="str">
            <v/>
          </cell>
          <cell r="F1024" t="str">
            <v>KR</v>
          </cell>
          <cell r="G1024" t="str">
            <v>31</v>
          </cell>
          <cell r="H1024" t="str">
            <v/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 t="str">
            <v/>
          </cell>
          <cell r="F1025" t="str">
            <v>KR</v>
          </cell>
          <cell r="G1025" t="str">
            <v>31</v>
          </cell>
          <cell r="H1025" t="str">
            <v/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 t="str">
            <v/>
          </cell>
          <cell r="F1026" t="str">
            <v>KR</v>
          </cell>
          <cell r="G1026" t="str">
            <v>31</v>
          </cell>
          <cell r="H1026" t="str">
            <v/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 t="str">
            <v/>
          </cell>
          <cell r="F1027" t="str">
            <v>KR</v>
          </cell>
          <cell r="G1027" t="str">
            <v>31</v>
          </cell>
          <cell r="H1027" t="str">
            <v/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 t="str">
            <v/>
          </cell>
          <cell r="F1028" t="str">
            <v>KR</v>
          </cell>
          <cell r="G1028" t="str">
            <v>31</v>
          </cell>
          <cell r="H1028" t="str">
            <v/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 t="str">
            <v/>
          </cell>
          <cell r="F1029" t="str">
            <v>KR</v>
          </cell>
          <cell r="G1029" t="str">
            <v>31</v>
          </cell>
          <cell r="H1029" t="str">
            <v/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 t="str">
            <v/>
          </cell>
          <cell r="F1030" t="str">
            <v>KR</v>
          </cell>
          <cell r="G1030" t="str">
            <v>31</v>
          </cell>
          <cell r="H1030" t="str">
            <v/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 t="str">
            <v/>
          </cell>
          <cell r="F1031" t="str">
            <v>KR</v>
          </cell>
          <cell r="G1031" t="str">
            <v>31</v>
          </cell>
          <cell r="H1031" t="str">
            <v/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 t="str">
            <v/>
          </cell>
          <cell r="F1032" t="str">
            <v>KR</v>
          </cell>
          <cell r="G1032" t="str">
            <v>31</v>
          </cell>
          <cell r="H1032" t="str">
            <v/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 t="str">
            <v/>
          </cell>
          <cell r="F1033" t="str">
            <v>KR</v>
          </cell>
          <cell r="G1033" t="str">
            <v>31</v>
          </cell>
          <cell r="H1033" t="str">
            <v/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 t="str">
            <v/>
          </cell>
          <cell r="F1034" t="str">
            <v>KR</v>
          </cell>
          <cell r="G1034" t="str">
            <v>31</v>
          </cell>
          <cell r="H1034" t="str">
            <v/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 t="str">
            <v/>
          </cell>
          <cell r="F1035" t="str">
            <v>KR</v>
          </cell>
          <cell r="G1035" t="str">
            <v>31</v>
          </cell>
          <cell r="H1035" t="str">
            <v/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 t="str">
            <v/>
          </cell>
          <cell r="F1036" t="str">
            <v>KR</v>
          </cell>
          <cell r="G1036" t="str">
            <v>31</v>
          </cell>
          <cell r="H1036" t="str">
            <v/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 t="str">
            <v/>
          </cell>
          <cell r="F1037" t="str">
            <v>KR</v>
          </cell>
          <cell r="G1037" t="str">
            <v>31</v>
          </cell>
          <cell r="H1037" t="str">
            <v/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 t="str">
            <v/>
          </cell>
          <cell r="F1038" t="str">
            <v>KR</v>
          </cell>
          <cell r="G1038" t="str">
            <v>31</v>
          </cell>
          <cell r="H1038" t="str">
            <v/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 t="str">
            <v/>
          </cell>
          <cell r="F1039" t="str">
            <v>KR</v>
          </cell>
          <cell r="G1039" t="str">
            <v>31</v>
          </cell>
          <cell r="H1039" t="str">
            <v/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 t="str">
            <v/>
          </cell>
          <cell r="F1040" t="str">
            <v>KR</v>
          </cell>
          <cell r="G1040" t="str">
            <v>31</v>
          </cell>
          <cell r="H1040" t="str">
            <v/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 t="str">
            <v/>
          </cell>
          <cell r="F1041" t="str">
            <v>KR</v>
          </cell>
          <cell r="G1041" t="str">
            <v>31</v>
          </cell>
          <cell r="H1041" t="str">
            <v/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 t="str">
            <v/>
          </cell>
          <cell r="F1042" t="str">
            <v>KR</v>
          </cell>
          <cell r="G1042" t="str">
            <v>31</v>
          </cell>
          <cell r="H1042" t="str">
            <v/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 t="str">
            <v/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 t="str">
            <v/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 t="str">
            <v/>
          </cell>
          <cell r="F1045" t="str">
            <v>KR</v>
          </cell>
          <cell r="G1045" t="str">
            <v>31</v>
          </cell>
          <cell r="H1045" t="str">
            <v/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 t="str">
            <v/>
          </cell>
          <cell r="F1046" t="str">
            <v>KR</v>
          </cell>
          <cell r="G1046" t="str">
            <v>31</v>
          </cell>
          <cell r="H1046" t="str">
            <v/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 t="str">
            <v/>
          </cell>
          <cell r="F1047" t="str">
            <v>KR</v>
          </cell>
          <cell r="G1047" t="str">
            <v>31</v>
          </cell>
          <cell r="H1047" t="str">
            <v/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 t="str">
            <v/>
          </cell>
          <cell r="F1048" t="str">
            <v>KR</v>
          </cell>
          <cell r="G1048" t="str">
            <v>31</v>
          </cell>
          <cell r="H1048" t="str">
            <v/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 t="str">
            <v/>
          </cell>
          <cell r="F1049" t="str">
            <v>KR</v>
          </cell>
          <cell r="G1049" t="str">
            <v>31</v>
          </cell>
          <cell r="H1049" t="str">
            <v/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 t="str">
            <v/>
          </cell>
          <cell r="F1050" t="str">
            <v>KR</v>
          </cell>
          <cell r="G1050" t="str">
            <v>31</v>
          </cell>
          <cell r="H1050" t="str">
            <v/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 t="str">
            <v/>
          </cell>
          <cell r="F1051" t="str">
            <v>KR</v>
          </cell>
          <cell r="G1051" t="str">
            <v>31</v>
          </cell>
          <cell r="H1051" t="str">
            <v/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 t="str">
            <v/>
          </cell>
          <cell r="F1052" t="str">
            <v>KR</v>
          </cell>
          <cell r="G1052" t="str">
            <v>31</v>
          </cell>
          <cell r="H1052" t="str">
            <v/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 t="str">
            <v/>
          </cell>
          <cell r="F1053" t="str">
            <v>KR</v>
          </cell>
          <cell r="G1053" t="str">
            <v>31</v>
          </cell>
          <cell r="H1053" t="str">
            <v/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 t="str">
            <v/>
          </cell>
          <cell r="F1054" t="str">
            <v>KR</v>
          </cell>
          <cell r="G1054" t="str">
            <v>31</v>
          </cell>
          <cell r="H1054" t="str">
            <v/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 t="str">
            <v/>
          </cell>
          <cell r="F1055" t="str">
            <v>KR</v>
          </cell>
          <cell r="G1055" t="str">
            <v>31</v>
          </cell>
          <cell r="H1055" t="str">
            <v/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 t="str">
            <v/>
          </cell>
          <cell r="F1056" t="str">
            <v>KR</v>
          </cell>
          <cell r="G1056" t="str">
            <v>31</v>
          </cell>
          <cell r="H1056" t="str">
            <v/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 t="str">
            <v/>
          </cell>
          <cell r="F1057" t="str">
            <v>KR</v>
          </cell>
          <cell r="G1057" t="str">
            <v>31</v>
          </cell>
          <cell r="H1057" t="str">
            <v/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 t="str">
            <v/>
          </cell>
          <cell r="F1058" t="str">
            <v>KR</v>
          </cell>
          <cell r="G1058" t="str">
            <v>31</v>
          </cell>
          <cell r="H1058" t="str">
            <v/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 t="str">
            <v/>
          </cell>
          <cell r="F1059" t="str">
            <v>KR</v>
          </cell>
          <cell r="G1059" t="str">
            <v>31</v>
          </cell>
          <cell r="H1059" t="str">
            <v/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 t="str">
            <v/>
          </cell>
          <cell r="F1060" t="str">
            <v>KR</v>
          </cell>
          <cell r="G1060" t="str">
            <v>31</v>
          </cell>
          <cell r="H1060" t="str">
            <v/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 t="str">
            <v/>
          </cell>
          <cell r="F1061" t="str">
            <v>KR</v>
          </cell>
          <cell r="G1061" t="str">
            <v>31</v>
          </cell>
          <cell r="H1061" t="str">
            <v/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 t="str">
            <v/>
          </cell>
          <cell r="F1062" t="str">
            <v>KR</v>
          </cell>
          <cell r="G1062" t="str">
            <v>31</v>
          </cell>
          <cell r="H1062" t="str">
            <v/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 t="str">
            <v/>
          </cell>
          <cell r="F1063" t="str">
            <v>KR</v>
          </cell>
          <cell r="G1063" t="str">
            <v>31</v>
          </cell>
          <cell r="H1063" t="str">
            <v/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 t="str">
            <v/>
          </cell>
          <cell r="F1064" t="str">
            <v>KR</v>
          </cell>
          <cell r="G1064" t="str">
            <v>31</v>
          </cell>
          <cell r="H1064" t="str">
            <v/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 t="str">
            <v/>
          </cell>
          <cell r="F1065" t="str">
            <v>KR</v>
          </cell>
          <cell r="G1065" t="str">
            <v>31</v>
          </cell>
          <cell r="H1065" t="str">
            <v/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 t="str">
            <v/>
          </cell>
          <cell r="F1066" t="str">
            <v>KR</v>
          </cell>
          <cell r="G1066" t="str">
            <v>31</v>
          </cell>
          <cell r="H1066" t="str">
            <v/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 t="str">
            <v/>
          </cell>
          <cell r="F1067" t="str">
            <v>KR</v>
          </cell>
          <cell r="G1067" t="str">
            <v>31</v>
          </cell>
          <cell r="H1067" t="str">
            <v/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 t="str">
            <v/>
          </cell>
          <cell r="F1068" t="str">
            <v>KR</v>
          </cell>
          <cell r="G1068" t="str">
            <v>31</v>
          </cell>
          <cell r="H1068" t="str">
            <v/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 t="str">
            <v/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 t="str">
            <v/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 t="str">
            <v/>
          </cell>
          <cell r="F1071" t="str">
            <v>KR</v>
          </cell>
          <cell r="G1071" t="str">
            <v>31</v>
          </cell>
          <cell r="H1071" t="str">
            <v/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 t="str">
            <v/>
          </cell>
          <cell r="F1072" t="str">
            <v>KR</v>
          </cell>
          <cell r="G1072" t="str">
            <v>31</v>
          </cell>
          <cell r="H1072" t="str">
            <v/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 t="str">
            <v/>
          </cell>
          <cell r="F1073" t="str">
            <v>KR</v>
          </cell>
          <cell r="G1073" t="str">
            <v>31</v>
          </cell>
          <cell r="H1073" t="str">
            <v/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 t="str">
            <v/>
          </cell>
          <cell r="F1074" t="str">
            <v>KR</v>
          </cell>
          <cell r="G1074" t="str">
            <v>31</v>
          </cell>
          <cell r="H1074" t="str">
            <v/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 t="str">
            <v/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 t="str">
            <v/>
          </cell>
          <cell r="F1076" t="str">
            <v>KR</v>
          </cell>
          <cell r="G1076" t="str">
            <v>31</v>
          </cell>
          <cell r="H1076" t="str">
            <v/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 t="str">
            <v/>
          </cell>
          <cell r="F1077" t="str">
            <v>KR</v>
          </cell>
          <cell r="G1077" t="str">
            <v>31</v>
          </cell>
          <cell r="H1077" t="str">
            <v/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 t="str">
            <v/>
          </cell>
          <cell r="F1078" t="str">
            <v>KR</v>
          </cell>
          <cell r="G1078" t="str">
            <v>31</v>
          </cell>
          <cell r="H1078" t="str">
            <v/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 t="str">
            <v/>
          </cell>
          <cell r="F1079" t="str">
            <v>KR</v>
          </cell>
          <cell r="G1079" t="str">
            <v>31</v>
          </cell>
          <cell r="H1079" t="str">
            <v/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 t="str">
            <v/>
          </cell>
          <cell r="F1080" t="str">
            <v>KR</v>
          </cell>
          <cell r="G1080" t="str">
            <v>31</v>
          </cell>
          <cell r="H1080" t="str">
            <v/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 t="str">
            <v/>
          </cell>
          <cell r="F1081" t="str">
            <v>KR</v>
          </cell>
          <cell r="G1081" t="str">
            <v>31</v>
          </cell>
          <cell r="H1081" t="str">
            <v/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 t="str">
            <v/>
          </cell>
          <cell r="F1082" t="str">
            <v>KR</v>
          </cell>
          <cell r="G1082" t="str">
            <v>31</v>
          </cell>
          <cell r="H1082" t="str">
            <v/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 t="str">
            <v/>
          </cell>
          <cell r="F1083" t="str">
            <v>KR</v>
          </cell>
          <cell r="G1083" t="str">
            <v>31</v>
          </cell>
          <cell r="H1083" t="str">
            <v/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 t="str">
            <v/>
          </cell>
          <cell r="F1084" t="str">
            <v>KR</v>
          </cell>
          <cell r="G1084" t="str">
            <v>31</v>
          </cell>
          <cell r="H1084" t="str">
            <v/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 t="str">
            <v/>
          </cell>
          <cell r="F1085" t="str">
            <v>KR</v>
          </cell>
          <cell r="G1085" t="str">
            <v>31</v>
          </cell>
          <cell r="H1085" t="str">
            <v/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 t="str">
            <v/>
          </cell>
          <cell r="F1086" t="str">
            <v>KR</v>
          </cell>
          <cell r="G1086" t="str">
            <v>31</v>
          </cell>
          <cell r="H1086" t="str">
            <v/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 t="str">
            <v/>
          </cell>
          <cell r="F1087" t="str">
            <v>KR</v>
          </cell>
          <cell r="G1087" t="str">
            <v>31</v>
          </cell>
          <cell r="H1087" t="str">
            <v/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 t="str">
            <v/>
          </cell>
          <cell r="F1088" t="str">
            <v>KR</v>
          </cell>
          <cell r="G1088" t="str">
            <v>31</v>
          </cell>
          <cell r="H1088" t="str">
            <v/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 t="str">
            <v/>
          </cell>
          <cell r="F1089" t="str">
            <v>KR</v>
          </cell>
          <cell r="G1089" t="str">
            <v>31</v>
          </cell>
          <cell r="H1089" t="str">
            <v/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 t="str">
            <v/>
          </cell>
          <cell r="F1090" t="str">
            <v>KR</v>
          </cell>
          <cell r="G1090" t="str">
            <v>31</v>
          </cell>
          <cell r="H1090" t="str">
            <v/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 t="str">
            <v/>
          </cell>
          <cell r="F1091" t="str">
            <v>KR</v>
          </cell>
          <cell r="G1091" t="str">
            <v>31</v>
          </cell>
          <cell r="H1091" t="str">
            <v/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 t="str">
            <v/>
          </cell>
          <cell r="F1092" t="str">
            <v>KR</v>
          </cell>
          <cell r="G1092" t="str">
            <v>31</v>
          </cell>
          <cell r="H1092" t="str">
            <v/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 t="str">
            <v/>
          </cell>
          <cell r="F1093" t="str">
            <v>KR</v>
          </cell>
          <cell r="G1093" t="str">
            <v>31</v>
          </cell>
          <cell r="H1093" t="str">
            <v/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 t="str">
            <v/>
          </cell>
          <cell r="F1094" t="str">
            <v>KR</v>
          </cell>
          <cell r="G1094" t="str">
            <v>31</v>
          </cell>
          <cell r="H1094" t="str">
            <v/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 t="str">
            <v/>
          </cell>
          <cell r="F1095" t="str">
            <v>KR</v>
          </cell>
          <cell r="G1095" t="str">
            <v>31</v>
          </cell>
          <cell r="H1095" t="str">
            <v/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 t="str">
            <v/>
          </cell>
          <cell r="F1096" t="str">
            <v>KR</v>
          </cell>
          <cell r="G1096" t="str">
            <v>31</v>
          </cell>
          <cell r="H1096" t="str">
            <v/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 t="str">
            <v/>
          </cell>
          <cell r="F1097" t="str">
            <v>KR</v>
          </cell>
          <cell r="G1097" t="str">
            <v>31</v>
          </cell>
          <cell r="H1097" t="str">
            <v/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 t="str">
            <v/>
          </cell>
          <cell r="F1098" t="str">
            <v>KR</v>
          </cell>
          <cell r="G1098" t="str">
            <v>31</v>
          </cell>
          <cell r="H1098" t="str">
            <v/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 t="str">
            <v/>
          </cell>
          <cell r="F1099" t="str">
            <v>KR</v>
          </cell>
          <cell r="G1099" t="str">
            <v>31</v>
          </cell>
          <cell r="H1099" t="str">
            <v/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 t="str">
            <v/>
          </cell>
          <cell r="F1100" t="str">
            <v>KR</v>
          </cell>
          <cell r="G1100" t="str">
            <v>31</v>
          </cell>
          <cell r="H1100" t="str">
            <v/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 t="str">
            <v/>
          </cell>
          <cell r="F1101" t="str">
            <v>KR</v>
          </cell>
          <cell r="G1101" t="str">
            <v>31</v>
          </cell>
          <cell r="H1101" t="str">
            <v/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 t="str">
            <v/>
          </cell>
          <cell r="F1102" t="str">
            <v>KR</v>
          </cell>
          <cell r="G1102" t="str">
            <v>31</v>
          </cell>
          <cell r="H1102" t="str">
            <v/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 t="str">
            <v/>
          </cell>
          <cell r="F1103" t="str">
            <v>KR</v>
          </cell>
          <cell r="G1103" t="str">
            <v>31</v>
          </cell>
          <cell r="H1103" t="str">
            <v/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 t="str">
            <v/>
          </cell>
          <cell r="F1104" t="str">
            <v>KR</v>
          </cell>
          <cell r="G1104" t="str">
            <v>31</v>
          </cell>
          <cell r="H1104" t="str">
            <v/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 t="str">
            <v/>
          </cell>
          <cell r="F1105" t="str">
            <v>KR</v>
          </cell>
          <cell r="G1105" t="str">
            <v>31</v>
          </cell>
          <cell r="H1105" t="str">
            <v/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 t="str">
            <v/>
          </cell>
          <cell r="F1106" t="str">
            <v>KR</v>
          </cell>
          <cell r="G1106" t="str">
            <v>31</v>
          </cell>
          <cell r="H1106" t="str">
            <v/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 t="str">
            <v/>
          </cell>
          <cell r="F1107" t="str">
            <v>KR</v>
          </cell>
          <cell r="G1107" t="str">
            <v>31</v>
          </cell>
          <cell r="H1107" t="str">
            <v/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 t="str">
            <v/>
          </cell>
          <cell r="F1108" t="str">
            <v>KR</v>
          </cell>
          <cell r="G1108" t="str">
            <v>31</v>
          </cell>
          <cell r="H1108" t="str">
            <v/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 t="str">
            <v/>
          </cell>
          <cell r="F1109" t="str">
            <v>KR</v>
          </cell>
          <cell r="G1109" t="str">
            <v>31</v>
          </cell>
          <cell r="H1109" t="str">
            <v/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 t="str">
            <v/>
          </cell>
          <cell r="F1110" t="str">
            <v>KR</v>
          </cell>
          <cell r="G1110" t="str">
            <v>31</v>
          </cell>
          <cell r="H1110" t="str">
            <v/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 t="str">
            <v/>
          </cell>
          <cell r="F1111" t="str">
            <v>KR</v>
          </cell>
          <cell r="G1111" t="str">
            <v>31</v>
          </cell>
          <cell r="H1111" t="str">
            <v/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 t="str">
            <v/>
          </cell>
          <cell r="F1112" t="str">
            <v>KR</v>
          </cell>
          <cell r="G1112" t="str">
            <v>31</v>
          </cell>
          <cell r="H1112" t="str">
            <v/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 t="str">
            <v/>
          </cell>
          <cell r="F1113" t="str">
            <v>KR</v>
          </cell>
          <cell r="G1113" t="str">
            <v>31</v>
          </cell>
          <cell r="H1113" t="str">
            <v/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 t="str">
            <v/>
          </cell>
          <cell r="F1114" t="str">
            <v>KR</v>
          </cell>
          <cell r="G1114" t="str">
            <v>31</v>
          </cell>
          <cell r="H1114" t="str">
            <v/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 t="str">
            <v/>
          </cell>
          <cell r="F1115" t="str">
            <v>KR</v>
          </cell>
          <cell r="G1115" t="str">
            <v>31</v>
          </cell>
          <cell r="H1115" t="str">
            <v/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 t="str">
            <v/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 t="str">
            <v/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 t="str">
            <v/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 t="str">
            <v/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 t="str">
            <v/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 t="str">
            <v/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 t="str">
            <v/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 t="str">
            <v/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 t="str">
            <v/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 t="str">
            <v/>
          </cell>
          <cell r="F1126" t="str">
            <v>KR</v>
          </cell>
          <cell r="G1126" t="str">
            <v>31</v>
          </cell>
          <cell r="H1126" t="str">
            <v/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 t="str">
            <v/>
          </cell>
          <cell r="F1127" t="str">
            <v>KR</v>
          </cell>
          <cell r="G1127" t="str">
            <v>31</v>
          </cell>
          <cell r="H1127" t="str">
            <v/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 t="str">
            <v/>
          </cell>
          <cell r="F1128" t="str">
            <v>KR</v>
          </cell>
          <cell r="G1128" t="str">
            <v>31</v>
          </cell>
          <cell r="H1128" t="str">
            <v/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 t="str">
            <v/>
          </cell>
          <cell r="F1129" t="str">
            <v>KR</v>
          </cell>
          <cell r="G1129" t="str">
            <v>31</v>
          </cell>
          <cell r="H1129" t="str">
            <v/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 t="str">
            <v/>
          </cell>
          <cell r="F1130" t="str">
            <v>KR</v>
          </cell>
          <cell r="G1130" t="str">
            <v>31</v>
          </cell>
          <cell r="H1130" t="str">
            <v/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 t="str">
            <v/>
          </cell>
          <cell r="F1131" t="str">
            <v>KR</v>
          </cell>
          <cell r="G1131" t="str">
            <v>31</v>
          </cell>
          <cell r="H1131" t="str">
            <v/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 t="str">
            <v/>
          </cell>
          <cell r="F1132" t="str">
            <v>KR</v>
          </cell>
          <cell r="G1132" t="str">
            <v>31</v>
          </cell>
          <cell r="H1132" t="str">
            <v/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 t="str">
            <v/>
          </cell>
          <cell r="F1133" t="str">
            <v>KR</v>
          </cell>
          <cell r="G1133" t="str">
            <v>31</v>
          </cell>
          <cell r="H1133" t="str">
            <v/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 t="str">
            <v/>
          </cell>
          <cell r="F1134" t="str">
            <v>KR</v>
          </cell>
          <cell r="G1134" t="str">
            <v>31</v>
          </cell>
          <cell r="H1134" t="str">
            <v/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 t="str">
            <v/>
          </cell>
          <cell r="F1135" t="str">
            <v>KR</v>
          </cell>
          <cell r="G1135" t="str">
            <v>31</v>
          </cell>
          <cell r="H1135" t="str">
            <v/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 t="str">
            <v/>
          </cell>
          <cell r="F1137" t="str">
            <v>KR</v>
          </cell>
          <cell r="G1137" t="str">
            <v>31</v>
          </cell>
          <cell r="H1137" t="str">
            <v/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 t="str">
            <v/>
          </cell>
          <cell r="F1138" t="str">
            <v>KR</v>
          </cell>
          <cell r="G1138" t="str">
            <v>31</v>
          </cell>
          <cell r="H1138" t="str">
            <v/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 t="str">
            <v/>
          </cell>
          <cell r="F1139" t="str">
            <v>KR</v>
          </cell>
          <cell r="G1139" t="str">
            <v>31</v>
          </cell>
          <cell r="H1139" t="str">
            <v/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 t="str">
            <v/>
          </cell>
          <cell r="F1140" t="str">
            <v>KR</v>
          </cell>
          <cell r="G1140" t="str">
            <v>31</v>
          </cell>
          <cell r="H1140" t="str">
            <v/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 t="str">
            <v/>
          </cell>
          <cell r="F1141" t="str">
            <v>KR</v>
          </cell>
          <cell r="G1141" t="str">
            <v>31</v>
          </cell>
          <cell r="H1141" t="str">
            <v/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 t="str">
            <v/>
          </cell>
          <cell r="F1142" t="str">
            <v>KR</v>
          </cell>
          <cell r="G1142" t="str">
            <v>31</v>
          </cell>
          <cell r="H1142" t="str">
            <v/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 t="str">
            <v/>
          </cell>
          <cell r="F1143" t="str">
            <v>KR</v>
          </cell>
          <cell r="G1143" t="str">
            <v>31</v>
          </cell>
          <cell r="H1143" t="str">
            <v/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 t="str">
            <v/>
          </cell>
          <cell r="F1144" t="str">
            <v>KR</v>
          </cell>
          <cell r="G1144" t="str">
            <v>31</v>
          </cell>
          <cell r="H1144" t="str">
            <v/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 t="str">
            <v/>
          </cell>
          <cell r="F1145" t="str">
            <v>KR</v>
          </cell>
          <cell r="G1145" t="str">
            <v>31</v>
          </cell>
          <cell r="H1145" t="str">
            <v/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 t="str">
            <v/>
          </cell>
          <cell r="F1146" t="str">
            <v>KR</v>
          </cell>
          <cell r="G1146" t="str">
            <v>31</v>
          </cell>
          <cell r="H1146" t="str">
            <v/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 t="str">
            <v/>
          </cell>
          <cell r="F1147" t="str">
            <v>KR</v>
          </cell>
          <cell r="G1147" t="str">
            <v>31</v>
          </cell>
          <cell r="H1147" t="str">
            <v/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 t="str">
            <v/>
          </cell>
          <cell r="F1148" t="str">
            <v>KR</v>
          </cell>
          <cell r="G1148" t="str">
            <v>31</v>
          </cell>
          <cell r="H1148" t="str">
            <v/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 t="str">
            <v/>
          </cell>
          <cell r="F1149" t="str">
            <v>KR</v>
          </cell>
          <cell r="G1149" t="str">
            <v>31</v>
          </cell>
          <cell r="H1149" t="str">
            <v/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 t="str">
            <v/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 t="str">
            <v/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 t="str">
            <v/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 t="str">
            <v/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 t="str">
            <v/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 t="str">
            <v/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 t="str">
            <v/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 t="str">
            <v/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 t="str">
            <v/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 t="str">
            <v/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 t="str">
            <v/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 t="str">
            <v/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 t="str">
            <v/>
          </cell>
          <cell r="F1162" t="str">
            <v>KR</v>
          </cell>
          <cell r="G1162" t="str">
            <v>31</v>
          </cell>
          <cell r="H1162" t="str">
            <v>V7</v>
          </cell>
          <cell r="I1162" t="str">
            <v/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 t="str">
            <v/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 t="str">
            <v/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 t="str">
            <v/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 t="str">
            <v/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 t="str">
            <v/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 t="str">
            <v/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 t="str">
            <v/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 t="str">
            <v/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 t="str">
            <v/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 t="str">
            <v/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 t="str">
            <v/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 t="str">
            <v/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 t="str">
            <v/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 t="str">
            <v/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 t="str">
            <v/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 t="str">
            <v/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 t="str">
            <v/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 t="str">
            <v/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 t="str">
            <v/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 t="str">
            <v/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 t="str">
            <v/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 t="str">
            <v/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 t="str">
            <v/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 t="str">
            <v/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 t="str">
            <v/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 t="str">
            <v/>
          </cell>
          <cell r="F1188" t="str">
            <v>KR</v>
          </cell>
          <cell r="G1188" t="str">
            <v>31</v>
          </cell>
          <cell r="H1188" t="str">
            <v/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 t="str">
            <v/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 t="str">
            <v/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 t="str">
            <v/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 t="str">
            <v/>
          </cell>
          <cell r="F1192" t="str">
            <v>KR</v>
          </cell>
          <cell r="G1192" t="str">
            <v>31</v>
          </cell>
          <cell r="H1192" t="str">
            <v/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 t="str">
            <v/>
          </cell>
          <cell r="F1193" t="str">
            <v>KR</v>
          </cell>
          <cell r="G1193" t="str">
            <v>31</v>
          </cell>
          <cell r="H1193" t="str">
            <v/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 t="str">
            <v/>
          </cell>
          <cell r="F1194" t="str">
            <v>KR</v>
          </cell>
          <cell r="G1194" t="str">
            <v>31</v>
          </cell>
          <cell r="H1194" t="str">
            <v/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 t="str">
            <v/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 t="str">
            <v/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 t="str">
            <v/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 t="str">
            <v/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 t="str">
            <v/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 t="str">
            <v/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 t="str">
            <v/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 t="str">
            <v/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 t="str">
            <v/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 t="str">
            <v/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 t="str">
            <v/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 t="str">
            <v/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 t="str">
            <v/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 t="str">
            <v/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 t="str">
            <v/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 t="str">
            <v/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 t="str">
            <v/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 t="str">
            <v/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 t="str">
            <v/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 t="str">
            <v/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 t="str">
            <v/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 t="str">
            <v/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 t="str">
            <v/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 t="str">
            <v/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 t="str">
            <v/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 t="str">
            <v/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 t="str">
            <v/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 t="str">
            <v/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 t="str">
            <v/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 t="str">
            <v/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 t="str">
            <v/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 t="str">
            <v/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 t="str">
            <v/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 t="str">
            <v/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 t="str">
            <v/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 t="str">
            <v/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 t="str">
            <v/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 t="str">
            <v/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 t="str">
            <v/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 t="str">
            <v/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 t="str">
            <v/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 t="str">
            <v/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 t="str">
            <v/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 t="str">
            <v/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 t="str">
            <v/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 t="str">
            <v/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 t="str">
            <v/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 t="str">
            <v/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 t="str">
            <v/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 t="str">
            <v/>
          </cell>
          <cell r="F1244" t="str">
            <v>KR</v>
          </cell>
          <cell r="G1244" t="str">
            <v>31</v>
          </cell>
          <cell r="H1244" t="str">
            <v/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 t="str">
            <v/>
          </cell>
          <cell r="F1245" t="str">
            <v>KR</v>
          </cell>
          <cell r="G1245" t="str">
            <v>31</v>
          </cell>
          <cell r="H1245" t="str">
            <v/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 t="str">
            <v/>
          </cell>
          <cell r="F1246" t="str">
            <v>KR</v>
          </cell>
          <cell r="G1246" t="str">
            <v>31</v>
          </cell>
          <cell r="H1246" t="str">
            <v/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 t="str">
            <v/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 t="str">
            <v/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 t="str">
            <v/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 t="str">
            <v/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 t="str">
            <v/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 t="str">
            <v/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 t="str">
            <v/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 t="str">
            <v/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 t="str">
            <v/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 t="str">
            <v/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 t="str">
            <v/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 t="str">
            <v/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 t="str">
            <v/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 t="str">
            <v/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 t="str">
            <v/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 t="str">
            <v/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 t="str">
            <v/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 t="str">
            <v/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 t="str">
            <v/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 t="str">
            <v/>
          </cell>
          <cell r="F1266" t="str">
            <v>KR</v>
          </cell>
          <cell r="G1266" t="str">
            <v>31</v>
          </cell>
          <cell r="H1266" t="str">
            <v/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 t="str">
            <v/>
          </cell>
          <cell r="F1267" t="str">
            <v>KR</v>
          </cell>
          <cell r="G1267" t="str">
            <v>31</v>
          </cell>
          <cell r="H1267" t="str">
            <v/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 t="str">
            <v/>
          </cell>
          <cell r="F1268" t="str">
            <v>KR</v>
          </cell>
          <cell r="G1268" t="str">
            <v>31</v>
          </cell>
          <cell r="H1268" t="str">
            <v/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 t="str">
            <v/>
          </cell>
          <cell r="F1269" t="str">
            <v>KR</v>
          </cell>
          <cell r="G1269" t="str">
            <v>31</v>
          </cell>
          <cell r="H1269" t="str">
            <v/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 t="str">
            <v/>
          </cell>
          <cell r="F1270" t="str">
            <v>KR</v>
          </cell>
          <cell r="G1270" t="str">
            <v>31</v>
          </cell>
          <cell r="H1270" t="str">
            <v/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 t="str">
            <v/>
          </cell>
          <cell r="F1271" t="str">
            <v>KR</v>
          </cell>
          <cell r="G1271" t="str">
            <v>31</v>
          </cell>
          <cell r="H1271" t="str">
            <v/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 t="str">
            <v/>
          </cell>
          <cell r="F1272" t="str">
            <v>KR</v>
          </cell>
          <cell r="G1272" t="str">
            <v>31</v>
          </cell>
          <cell r="H1272" t="str">
            <v/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 t="str">
            <v/>
          </cell>
          <cell r="F1273" t="str">
            <v>KR</v>
          </cell>
          <cell r="G1273" t="str">
            <v>31</v>
          </cell>
          <cell r="H1273" t="str">
            <v/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 t="str">
            <v/>
          </cell>
          <cell r="F1274" t="str">
            <v>KR</v>
          </cell>
          <cell r="G1274" t="str">
            <v>31</v>
          </cell>
          <cell r="H1274" t="str">
            <v/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 t="str">
            <v/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 t="str">
            <v/>
          </cell>
          <cell r="F1276" t="str">
            <v>KR</v>
          </cell>
          <cell r="G1276" t="str">
            <v>31</v>
          </cell>
          <cell r="H1276" t="str">
            <v/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 t="str">
            <v/>
          </cell>
          <cell r="F1277" t="str">
            <v>KR</v>
          </cell>
          <cell r="G1277" t="str">
            <v>31</v>
          </cell>
          <cell r="H1277" t="str">
            <v/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 t="str">
            <v/>
          </cell>
          <cell r="F1278" t="str">
            <v>KR</v>
          </cell>
          <cell r="G1278" t="str">
            <v>31</v>
          </cell>
          <cell r="H1278" t="str">
            <v/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 t="str">
            <v/>
          </cell>
          <cell r="F1279" t="str">
            <v>KR</v>
          </cell>
          <cell r="G1279" t="str">
            <v>31</v>
          </cell>
          <cell r="H1279" t="str">
            <v/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 t="str">
            <v/>
          </cell>
          <cell r="F1280" t="str">
            <v>KR</v>
          </cell>
          <cell r="G1280" t="str">
            <v>31</v>
          </cell>
          <cell r="H1280" t="str">
            <v/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 t="str">
            <v/>
          </cell>
          <cell r="F1281" t="str">
            <v>KR</v>
          </cell>
          <cell r="G1281" t="str">
            <v>31</v>
          </cell>
          <cell r="H1281" t="str">
            <v/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 t="str">
            <v/>
          </cell>
          <cell r="F1282" t="str">
            <v>KR</v>
          </cell>
          <cell r="G1282" t="str">
            <v>31</v>
          </cell>
          <cell r="H1282" t="str">
            <v/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 t="str">
            <v/>
          </cell>
          <cell r="F1283" t="str">
            <v>KR</v>
          </cell>
          <cell r="G1283" t="str">
            <v>31</v>
          </cell>
          <cell r="H1283" t="str">
            <v/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 t="str">
            <v/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 t="str">
            <v/>
          </cell>
          <cell r="F1285" t="str">
            <v>KR</v>
          </cell>
          <cell r="G1285" t="str">
            <v>31</v>
          </cell>
          <cell r="H1285" t="str">
            <v/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 t="str">
            <v/>
          </cell>
          <cell r="F1286" t="str">
            <v>KR</v>
          </cell>
          <cell r="G1286" t="str">
            <v>31</v>
          </cell>
          <cell r="H1286" t="str">
            <v/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 t="str">
            <v/>
          </cell>
          <cell r="F1287" t="str">
            <v>KR</v>
          </cell>
          <cell r="G1287" t="str">
            <v>31</v>
          </cell>
          <cell r="H1287" t="str">
            <v/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 t="str">
            <v/>
          </cell>
          <cell r="F1288" t="str">
            <v>KR</v>
          </cell>
          <cell r="G1288" t="str">
            <v>31</v>
          </cell>
          <cell r="H1288" t="str">
            <v/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 t="str">
            <v/>
          </cell>
          <cell r="F1289" t="str">
            <v>KR</v>
          </cell>
          <cell r="G1289" t="str">
            <v>31</v>
          </cell>
          <cell r="H1289" t="str">
            <v/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 t="str">
            <v/>
          </cell>
          <cell r="F1291" t="str">
            <v>KR</v>
          </cell>
          <cell r="G1291" t="str">
            <v>31</v>
          </cell>
          <cell r="H1291" t="str">
            <v/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 t="str">
            <v/>
          </cell>
          <cell r="F1293" t="str">
            <v>KR</v>
          </cell>
          <cell r="G1293" t="str">
            <v>31</v>
          </cell>
          <cell r="H1293" t="str">
            <v/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 t="str">
            <v/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 t="str">
            <v/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 t="str">
            <v/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 t="str">
            <v/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 t="str">
            <v/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 t="str">
            <v/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 t="str">
            <v/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 t="str">
            <v/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 t="str">
            <v/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 t="str">
            <v/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 t="str">
            <v/>
          </cell>
          <cell r="F1306" t="str">
            <v>KR</v>
          </cell>
          <cell r="G1306" t="str">
            <v>31</v>
          </cell>
          <cell r="H1306" t="str">
            <v/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 t="str">
            <v/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 t="str">
            <v/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 t="str">
            <v/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 t="str">
            <v/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 t="str">
            <v/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 t="str">
            <v/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 t="str">
            <v/>
          </cell>
          <cell r="F1313" t="str">
            <v>KR</v>
          </cell>
          <cell r="G1313" t="str">
            <v>31</v>
          </cell>
          <cell r="H1313" t="str">
            <v/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 t="str">
            <v/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 t="str">
            <v/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 t="str">
            <v/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 t="str">
            <v/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 t="str">
            <v/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 t="str">
            <v/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 t="str">
            <v/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 t="str">
            <v/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 t="str">
            <v/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 t="str">
            <v/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 t="str">
            <v/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 t="str">
            <v/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 t="str">
            <v/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 t="str">
            <v/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 t="str">
            <v/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 t="str">
            <v/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 t="str">
            <v/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 t="str">
            <v/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 t="str">
            <v/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 t="str">
            <v/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 t="str">
            <v/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 t="str">
            <v/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 t="str">
            <v/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 t="str">
            <v/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 t="str">
            <v/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 t="str">
            <v/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 t="str">
            <v/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 t="str">
            <v/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 t="str">
            <v/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 t="str">
            <v/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 t="str">
            <v/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 t="str">
            <v/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 t="str">
            <v/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 t="str">
            <v/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 t="str">
            <v/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 t="str">
            <v/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 t="str">
            <v/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 t="str">
            <v/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 t="str">
            <v/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 t="str">
            <v/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 t="str">
            <v/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 t="str">
            <v/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 t="str">
            <v/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 t="str">
            <v/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 t="str">
            <v/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 t="str">
            <v/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 t="str">
            <v/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 t="str">
            <v/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 t="str">
            <v/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 t="str">
            <v/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 t="str">
            <v/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 t="str">
            <v/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 t="str">
            <v/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 t="str">
            <v/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 t="str">
            <v/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 t="str">
            <v/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 t="str">
            <v/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 t="str">
            <v/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 t="str">
            <v/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 t="str">
            <v/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 t="str">
            <v/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 t="str">
            <v/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 t="str">
            <v/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 t="str">
            <v/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 t="str">
            <v/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 t="str">
            <v/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 t="str">
            <v/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 t="str">
            <v/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 t="str">
            <v/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 t="str">
            <v/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 t="str">
            <v/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 t="str">
            <v/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 t="str">
            <v/>
          </cell>
          <cell r="F1389" t="str">
            <v>KR</v>
          </cell>
          <cell r="G1389" t="str">
            <v>31</v>
          </cell>
          <cell r="H1389" t="str">
            <v/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 t="str">
            <v/>
          </cell>
          <cell r="F1390" t="str">
            <v>KR</v>
          </cell>
          <cell r="G1390" t="str">
            <v>31</v>
          </cell>
          <cell r="H1390" t="str">
            <v/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 t="str">
            <v/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 t="str">
            <v/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 t="str">
            <v/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 t="str">
            <v/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 t="str">
            <v/>
          </cell>
          <cell r="F1395" t="str">
            <v>KR</v>
          </cell>
          <cell r="G1395" t="str">
            <v>31</v>
          </cell>
          <cell r="H1395" t="str">
            <v/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差額調査用"/>
      <sheetName val="Start"/>
      <sheetName val="Exp_45"/>
      <sheetName val="Acc_Exp"/>
      <sheetName val="Acc_Exp2"/>
      <sheetName val="PL_(2)"/>
      <sheetName val="คชจ_ดำเนินงาน6-43"/>
      <sheetName val="Trial_Balance"/>
      <sheetName val="N-4_4"/>
      <sheetName val="TrialBalance_Q3-2002"/>
      <sheetName val="Exp_451"/>
      <sheetName val="Acc_Exp1"/>
      <sheetName val="Acc_Exp21"/>
      <sheetName val="PL_(2)1"/>
      <sheetName val="คชจ_ดำเนินงาน6-431"/>
      <sheetName val="Trial_Balance1"/>
      <sheetName val="N-4_41"/>
      <sheetName val="TrialBalance_Q3-20021"/>
      <sheetName val="A"/>
      <sheetName val="Basic_Information"/>
      <sheetName val="Wkgs_BS Lead"/>
      <sheetName val="ตั๋วเงินรับ"/>
      <sheetName val="K-1A"/>
      <sheetName val="DEP12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  <sheetName val="Start"/>
      <sheetName val="Q2'04F,K,J,S "/>
      <sheetName val="2007"/>
      <sheetName val="ปัจจุบัน "/>
      <sheetName val="MONTHLY"/>
      <sheetName val="F-2_land"/>
      <sheetName val="F-2_CIP"/>
      <sheetName val="F-2_Int"/>
      <sheetName val="F-2_Public"/>
      <sheetName val="F-3_1"/>
      <sheetName val="K-4_classify"/>
      <sheetName val="K-4_1A"/>
      <sheetName val="K-4_1"/>
      <sheetName val="K-4_1A_land"/>
      <sheetName val="K-4_1A_CIP"/>
      <sheetName val="K-4_1A_Public"/>
      <sheetName val="K-4_1A_Int"/>
      <sheetName val="K-4_2"/>
      <sheetName val="Land_addition"/>
      <sheetName val="S-6_Q2'04"/>
      <sheetName val="K-5_"/>
      <sheetName val="K-4_3Land_addition"/>
      <sheetName val="_J_Q1"/>
      <sheetName val="คชจ_ดำเนินงาน6-43"/>
      <sheetName val="Trial_Balance"/>
      <sheetName val="เงินกู้_MGC"/>
      <sheetName val="F-2_land1"/>
      <sheetName val="F-2_CIP1"/>
      <sheetName val="F-2_Int1"/>
      <sheetName val="F-2_Public1"/>
      <sheetName val="F-3_11"/>
      <sheetName val="K-4_classify1"/>
      <sheetName val="K-4_1A1"/>
      <sheetName val="K-4_11"/>
      <sheetName val="K-4_1A_land1"/>
      <sheetName val="K-4_1A_CIP1"/>
      <sheetName val="K-4_1A_Public1"/>
      <sheetName val="K-4_1A_Int1"/>
      <sheetName val="K-4_21"/>
      <sheetName val="Land_addition1"/>
      <sheetName val="S-6_Q2'041"/>
      <sheetName val="K-5_1"/>
      <sheetName val="K-4_3Land_addition1"/>
      <sheetName val="_J_Q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ตั๋วเงินรับ"/>
      <sheetName val="K-5"/>
      <sheetName val="Trial_Balance1"/>
      <sheetName val="คชจ_ดำเนินงาน6-431"/>
      <sheetName val="99_1海業提示コスト(収容数_１２,８００)1"/>
      <sheetName val="เงินกู้_MGC1"/>
      <sheetName val="P&amp;L_Rates1"/>
      <sheetName val="10Segment_report1"/>
      <sheetName val="7Long_term_liabilities1"/>
      <sheetName val="1Cash_for_Interest1"/>
      <sheetName val="3Detail_of_cash_flow1"/>
      <sheetName val="_IB-PL-00-01_SUMMARY1"/>
      <sheetName val="Job_header1"/>
      <sheetName val="Retail_1291_Press_on_10101"/>
      <sheetName val="Wkgs_BS_Lead1"/>
      <sheetName val="Call_Down_Data_OLD1"/>
      <sheetName val="Selling_and_Admins_(DONE)1"/>
      <sheetName val="Trial_Balance"/>
      <sheetName val="คชจ_ดำเนินงาน6-43"/>
      <sheetName val="99_1海業提示コスト(収容数_１２,８００)"/>
      <sheetName val="เงินกู้_MGC"/>
      <sheetName val="P&amp;L_Rates"/>
      <sheetName val="10Segment_report"/>
      <sheetName val="7Long_term_liabilities"/>
      <sheetName val="1Cash_for_Interest"/>
      <sheetName val="3Detail_of_cash_flow"/>
      <sheetName val="_IB-PL-00-01_SUMMARY"/>
      <sheetName val="Job_header"/>
      <sheetName val="Retail_1291_Press_on_1010"/>
      <sheetName val="Wkgs_BS_Lead"/>
      <sheetName val="Call_Down_Data_OLD"/>
      <sheetName val="Selling_and_Admins_(DONE)"/>
      <sheetName val="ลูกค้าใหม่ 2005"/>
      <sheetName val="ประมาณการประตูหน้าต่าง "/>
      <sheetName val="코드"/>
      <sheetName val="General Data"/>
      <sheetName val="당초"/>
      <sheetName val="งบดุล"/>
      <sheetName val="Expectation Salary (interim)"/>
      <sheetName val="BS&amp;PL"/>
      <sheetName val="日別"/>
      <sheetName val="ELEC45-01"/>
      <sheetName val="การเลือก sample size"/>
      <sheetName val="ADJ - RATE"/>
      <sheetName val="K4. F&amp;F"/>
      <sheetName val="PROJECTIONMonth"/>
      <sheetName val="Aging"/>
      <sheetName val="T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06992-D732-4188-9121-BF9E7CA7511C}">
  <dimension ref="A1:M92"/>
  <sheetViews>
    <sheetView showGridLines="0" tabSelected="1" view="pageBreakPreview" topLeftCell="A7" zoomScaleNormal="55" zoomScaleSheetLayoutView="100" workbookViewId="0">
      <selection activeCell="E26" sqref="E26"/>
    </sheetView>
  </sheetViews>
  <sheetFormatPr defaultColWidth="10.5703125" defaultRowHeight="21.75" customHeight="1" x14ac:dyDescent="0.2"/>
  <cols>
    <col min="1" max="1" width="27.28515625" style="6" customWidth="1"/>
    <col min="2" max="2" width="6.7109375" style="6" customWidth="1"/>
    <col min="3" max="3" width="8.42578125" style="6" customWidth="1"/>
    <col min="4" max="4" width="8.140625" style="6" customWidth="1"/>
    <col min="5" max="5" width="7.42578125" style="6" customWidth="1"/>
    <col min="6" max="6" width="1.28515625" style="6" customWidth="1"/>
    <col min="7" max="7" width="14.42578125" style="23" customWidth="1"/>
    <col min="8" max="8" width="1.28515625" style="6" customWidth="1"/>
    <col min="9" max="9" width="14.42578125" style="23" customWidth="1"/>
    <col min="10" max="10" width="1.28515625" style="6" customWidth="1"/>
    <col min="11" max="11" width="14.42578125" style="23" customWidth="1"/>
    <col min="12" max="12" width="1.28515625" style="6" customWidth="1"/>
    <col min="13" max="13" width="14.42578125" style="23" customWidth="1"/>
    <col min="14" max="248" width="10.5703125" style="6"/>
    <col min="249" max="249" width="27.42578125" style="6" customWidth="1"/>
    <col min="250" max="250" width="8" style="6" customWidth="1"/>
    <col min="251" max="251" width="1.42578125" style="6" customWidth="1"/>
    <col min="252" max="252" width="11" style="6" customWidth="1"/>
    <col min="253" max="253" width="1.42578125" style="6" customWidth="1"/>
    <col min="254" max="254" width="11.42578125" style="6" customWidth="1"/>
    <col min="255" max="255" width="1.5703125" style="6" customWidth="1"/>
    <col min="256" max="256" width="13.5703125" style="6" bestFit="1" customWidth="1"/>
    <col min="257" max="257" width="1.5703125" style="6" customWidth="1"/>
    <col min="258" max="258" width="13.42578125" style="6" customWidth="1"/>
    <col min="259" max="259" width="1.5703125" style="6" customWidth="1"/>
    <col min="260" max="260" width="10.5703125" style="6" customWidth="1"/>
    <col min="261" max="261" width="11.42578125" style="6" bestFit="1" customWidth="1"/>
    <col min="262" max="504" width="10.5703125" style="6"/>
    <col min="505" max="505" width="27.42578125" style="6" customWidth="1"/>
    <col min="506" max="506" width="8" style="6" customWidth="1"/>
    <col min="507" max="507" width="1.42578125" style="6" customWidth="1"/>
    <col min="508" max="508" width="11" style="6" customWidth="1"/>
    <col min="509" max="509" width="1.42578125" style="6" customWidth="1"/>
    <col min="510" max="510" width="11.42578125" style="6" customWidth="1"/>
    <col min="511" max="511" width="1.5703125" style="6" customWidth="1"/>
    <col min="512" max="512" width="13.5703125" style="6" bestFit="1" customWidth="1"/>
    <col min="513" max="513" width="1.5703125" style="6" customWidth="1"/>
    <col min="514" max="514" width="13.42578125" style="6" customWidth="1"/>
    <col min="515" max="515" width="1.5703125" style="6" customWidth="1"/>
    <col min="516" max="516" width="10.5703125" style="6" customWidth="1"/>
    <col min="517" max="517" width="11.42578125" style="6" bestFit="1" customWidth="1"/>
    <col min="518" max="760" width="10.5703125" style="6"/>
    <col min="761" max="761" width="27.42578125" style="6" customWidth="1"/>
    <col min="762" max="762" width="8" style="6" customWidth="1"/>
    <col min="763" max="763" width="1.42578125" style="6" customWidth="1"/>
    <col min="764" max="764" width="11" style="6" customWidth="1"/>
    <col min="765" max="765" width="1.42578125" style="6" customWidth="1"/>
    <col min="766" max="766" width="11.42578125" style="6" customWidth="1"/>
    <col min="767" max="767" width="1.5703125" style="6" customWidth="1"/>
    <col min="768" max="768" width="13.5703125" style="6" bestFit="1" customWidth="1"/>
    <col min="769" max="769" width="1.5703125" style="6" customWidth="1"/>
    <col min="770" max="770" width="13.42578125" style="6" customWidth="1"/>
    <col min="771" max="771" width="1.5703125" style="6" customWidth="1"/>
    <col min="772" max="772" width="10.5703125" style="6" customWidth="1"/>
    <col min="773" max="773" width="11.42578125" style="6" bestFit="1" customWidth="1"/>
    <col min="774" max="1016" width="10.5703125" style="6"/>
    <col min="1017" max="1017" width="27.42578125" style="6" customWidth="1"/>
    <col min="1018" max="1018" width="8" style="6" customWidth="1"/>
    <col min="1019" max="1019" width="1.42578125" style="6" customWidth="1"/>
    <col min="1020" max="1020" width="11" style="6" customWidth="1"/>
    <col min="1021" max="1021" width="1.42578125" style="6" customWidth="1"/>
    <col min="1022" max="1022" width="11.42578125" style="6" customWidth="1"/>
    <col min="1023" max="1023" width="1.5703125" style="6" customWidth="1"/>
    <col min="1024" max="1024" width="13.5703125" style="6" bestFit="1" customWidth="1"/>
    <col min="1025" max="1025" width="1.5703125" style="6" customWidth="1"/>
    <col min="1026" max="1026" width="13.42578125" style="6" customWidth="1"/>
    <col min="1027" max="1027" width="1.5703125" style="6" customWidth="1"/>
    <col min="1028" max="1028" width="10.5703125" style="6" customWidth="1"/>
    <col min="1029" max="1029" width="11.42578125" style="6" bestFit="1" customWidth="1"/>
    <col min="1030" max="1272" width="10.5703125" style="6"/>
    <col min="1273" max="1273" width="27.42578125" style="6" customWidth="1"/>
    <col min="1274" max="1274" width="8" style="6" customWidth="1"/>
    <col min="1275" max="1275" width="1.42578125" style="6" customWidth="1"/>
    <col min="1276" max="1276" width="11" style="6" customWidth="1"/>
    <col min="1277" max="1277" width="1.42578125" style="6" customWidth="1"/>
    <col min="1278" max="1278" width="11.42578125" style="6" customWidth="1"/>
    <col min="1279" max="1279" width="1.5703125" style="6" customWidth="1"/>
    <col min="1280" max="1280" width="13.5703125" style="6" bestFit="1" customWidth="1"/>
    <col min="1281" max="1281" width="1.5703125" style="6" customWidth="1"/>
    <col min="1282" max="1282" width="13.42578125" style="6" customWidth="1"/>
    <col min="1283" max="1283" width="1.5703125" style="6" customWidth="1"/>
    <col min="1284" max="1284" width="10.5703125" style="6" customWidth="1"/>
    <col min="1285" max="1285" width="11.42578125" style="6" bestFit="1" customWidth="1"/>
    <col min="1286" max="1528" width="10.5703125" style="6"/>
    <col min="1529" max="1529" width="27.42578125" style="6" customWidth="1"/>
    <col min="1530" max="1530" width="8" style="6" customWidth="1"/>
    <col min="1531" max="1531" width="1.42578125" style="6" customWidth="1"/>
    <col min="1532" max="1532" width="11" style="6" customWidth="1"/>
    <col min="1533" max="1533" width="1.42578125" style="6" customWidth="1"/>
    <col min="1534" max="1534" width="11.42578125" style="6" customWidth="1"/>
    <col min="1535" max="1535" width="1.5703125" style="6" customWidth="1"/>
    <col min="1536" max="1536" width="13.5703125" style="6" bestFit="1" customWidth="1"/>
    <col min="1537" max="1537" width="1.5703125" style="6" customWidth="1"/>
    <col min="1538" max="1538" width="13.42578125" style="6" customWidth="1"/>
    <col min="1539" max="1539" width="1.5703125" style="6" customWidth="1"/>
    <col min="1540" max="1540" width="10.5703125" style="6" customWidth="1"/>
    <col min="1541" max="1541" width="11.42578125" style="6" bestFit="1" customWidth="1"/>
    <col min="1542" max="1784" width="10.5703125" style="6"/>
    <col min="1785" max="1785" width="27.42578125" style="6" customWidth="1"/>
    <col min="1786" max="1786" width="8" style="6" customWidth="1"/>
    <col min="1787" max="1787" width="1.42578125" style="6" customWidth="1"/>
    <col min="1788" max="1788" width="11" style="6" customWidth="1"/>
    <col min="1789" max="1789" width="1.42578125" style="6" customWidth="1"/>
    <col min="1790" max="1790" width="11.42578125" style="6" customWidth="1"/>
    <col min="1791" max="1791" width="1.5703125" style="6" customWidth="1"/>
    <col min="1792" max="1792" width="13.5703125" style="6" bestFit="1" customWidth="1"/>
    <col min="1793" max="1793" width="1.5703125" style="6" customWidth="1"/>
    <col min="1794" max="1794" width="13.42578125" style="6" customWidth="1"/>
    <col min="1795" max="1795" width="1.5703125" style="6" customWidth="1"/>
    <col min="1796" max="1796" width="10.5703125" style="6" customWidth="1"/>
    <col min="1797" max="1797" width="11.42578125" style="6" bestFit="1" customWidth="1"/>
    <col min="1798" max="2040" width="10.5703125" style="6"/>
    <col min="2041" max="2041" width="27.42578125" style="6" customWidth="1"/>
    <col min="2042" max="2042" width="8" style="6" customWidth="1"/>
    <col min="2043" max="2043" width="1.42578125" style="6" customWidth="1"/>
    <col min="2044" max="2044" width="11" style="6" customWidth="1"/>
    <col min="2045" max="2045" width="1.42578125" style="6" customWidth="1"/>
    <col min="2046" max="2046" width="11.42578125" style="6" customWidth="1"/>
    <col min="2047" max="2047" width="1.5703125" style="6" customWidth="1"/>
    <col min="2048" max="2048" width="13.5703125" style="6" bestFit="1" customWidth="1"/>
    <col min="2049" max="2049" width="1.5703125" style="6" customWidth="1"/>
    <col min="2050" max="2050" width="13.42578125" style="6" customWidth="1"/>
    <col min="2051" max="2051" width="1.5703125" style="6" customWidth="1"/>
    <col min="2052" max="2052" width="10.5703125" style="6" customWidth="1"/>
    <col min="2053" max="2053" width="11.42578125" style="6" bestFit="1" customWidth="1"/>
    <col min="2054" max="2296" width="10.5703125" style="6"/>
    <col min="2297" max="2297" width="27.42578125" style="6" customWidth="1"/>
    <col min="2298" max="2298" width="8" style="6" customWidth="1"/>
    <col min="2299" max="2299" width="1.42578125" style="6" customWidth="1"/>
    <col min="2300" max="2300" width="11" style="6" customWidth="1"/>
    <col min="2301" max="2301" width="1.42578125" style="6" customWidth="1"/>
    <col min="2302" max="2302" width="11.42578125" style="6" customWidth="1"/>
    <col min="2303" max="2303" width="1.5703125" style="6" customWidth="1"/>
    <col min="2304" max="2304" width="13.5703125" style="6" bestFit="1" customWidth="1"/>
    <col min="2305" max="2305" width="1.5703125" style="6" customWidth="1"/>
    <col min="2306" max="2306" width="13.42578125" style="6" customWidth="1"/>
    <col min="2307" max="2307" width="1.5703125" style="6" customWidth="1"/>
    <col min="2308" max="2308" width="10.5703125" style="6" customWidth="1"/>
    <col min="2309" max="2309" width="11.42578125" style="6" bestFit="1" customWidth="1"/>
    <col min="2310" max="2552" width="10.5703125" style="6"/>
    <col min="2553" max="2553" width="27.42578125" style="6" customWidth="1"/>
    <col min="2554" max="2554" width="8" style="6" customWidth="1"/>
    <col min="2555" max="2555" width="1.42578125" style="6" customWidth="1"/>
    <col min="2556" max="2556" width="11" style="6" customWidth="1"/>
    <col min="2557" max="2557" width="1.42578125" style="6" customWidth="1"/>
    <col min="2558" max="2558" width="11.42578125" style="6" customWidth="1"/>
    <col min="2559" max="2559" width="1.5703125" style="6" customWidth="1"/>
    <col min="2560" max="2560" width="13.5703125" style="6" bestFit="1" customWidth="1"/>
    <col min="2561" max="2561" width="1.5703125" style="6" customWidth="1"/>
    <col min="2562" max="2562" width="13.42578125" style="6" customWidth="1"/>
    <col min="2563" max="2563" width="1.5703125" style="6" customWidth="1"/>
    <col min="2564" max="2564" width="10.5703125" style="6" customWidth="1"/>
    <col min="2565" max="2565" width="11.42578125" style="6" bestFit="1" customWidth="1"/>
    <col min="2566" max="2808" width="10.5703125" style="6"/>
    <col min="2809" max="2809" width="27.42578125" style="6" customWidth="1"/>
    <col min="2810" max="2810" width="8" style="6" customWidth="1"/>
    <col min="2811" max="2811" width="1.42578125" style="6" customWidth="1"/>
    <col min="2812" max="2812" width="11" style="6" customWidth="1"/>
    <col min="2813" max="2813" width="1.42578125" style="6" customWidth="1"/>
    <col min="2814" max="2814" width="11.42578125" style="6" customWidth="1"/>
    <col min="2815" max="2815" width="1.5703125" style="6" customWidth="1"/>
    <col min="2816" max="2816" width="13.5703125" style="6" bestFit="1" customWidth="1"/>
    <col min="2817" max="2817" width="1.5703125" style="6" customWidth="1"/>
    <col min="2818" max="2818" width="13.42578125" style="6" customWidth="1"/>
    <col min="2819" max="2819" width="1.5703125" style="6" customWidth="1"/>
    <col min="2820" max="2820" width="10.5703125" style="6" customWidth="1"/>
    <col min="2821" max="2821" width="11.42578125" style="6" bestFit="1" customWidth="1"/>
    <col min="2822" max="3064" width="10.5703125" style="6"/>
    <col min="3065" max="3065" width="27.42578125" style="6" customWidth="1"/>
    <col min="3066" max="3066" width="8" style="6" customWidth="1"/>
    <col min="3067" max="3067" width="1.42578125" style="6" customWidth="1"/>
    <col min="3068" max="3068" width="11" style="6" customWidth="1"/>
    <col min="3069" max="3069" width="1.42578125" style="6" customWidth="1"/>
    <col min="3070" max="3070" width="11.42578125" style="6" customWidth="1"/>
    <col min="3071" max="3071" width="1.5703125" style="6" customWidth="1"/>
    <col min="3072" max="3072" width="13.5703125" style="6" bestFit="1" customWidth="1"/>
    <col min="3073" max="3073" width="1.5703125" style="6" customWidth="1"/>
    <col min="3074" max="3074" width="13.42578125" style="6" customWidth="1"/>
    <col min="3075" max="3075" width="1.5703125" style="6" customWidth="1"/>
    <col min="3076" max="3076" width="10.5703125" style="6" customWidth="1"/>
    <col min="3077" max="3077" width="11.42578125" style="6" bestFit="1" customWidth="1"/>
    <col min="3078" max="3320" width="10.5703125" style="6"/>
    <col min="3321" max="3321" width="27.42578125" style="6" customWidth="1"/>
    <col min="3322" max="3322" width="8" style="6" customWidth="1"/>
    <col min="3323" max="3323" width="1.42578125" style="6" customWidth="1"/>
    <col min="3324" max="3324" width="11" style="6" customWidth="1"/>
    <col min="3325" max="3325" width="1.42578125" style="6" customWidth="1"/>
    <col min="3326" max="3326" width="11.42578125" style="6" customWidth="1"/>
    <col min="3327" max="3327" width="1.5703125" style="6" customWidth="1"/>
    <col min="3328" max="3328" width="13.5703125" style="6" bestFit="1" customWidth="1"/>
    <col min="3329" max="3329" width="1.5703125" style="6" customWidth="1"/>
    <col min="3330" max="3330" width="13.42578125" style="6" customWidth="1"/>
    <col min="3331" max="3331" width="1.5703125" style="6" customWidth="1"/>
    <col min="3332" max="3332" width="10.5703125" style="6" customWidth="1"/>
    <col min="3333" max="3333" width="11.42578125" style="6" bestFit="1" customWidth="1"/>
    <col min="3334" max="3576" width="10.5703125" style="6"/>
    <col min="3577" max="3577" width="27.42578125" style="6" customWidth="1"/>
    <col min="3578" max="3578" width="8" style="6" customWidth="1"/>
    <col min="3579" max="3579" width="1.42578125" style="6" customWidth="1"/>
    <col min="3580" max="3580" width="11" style="6" customWidth="1"/>
    <col min="3581" max="3581" width="1.42578125" style="6" customWidth="1"/>
    <col min="3582" max="3582" width="11.42578125" style="6" customWidth="1"/>
    <col min="3583" max="3583" width="1.5703125" style="6" customWidth="1"/>
    <col min="3584" max="3584" width="13.5703125" style="6" bestFit="1" customWidth="1"/>
    <col min="3585" max="3585" width="1.5703125" style="6" customWidth="1"/>
    <col min="3586" max="3586" width="13.42578125" style="6" customWidth="1"/>
    <col min="3587" max="3587" width="1.5703125" style="6" customWidth="1"/>
    <col min="3588" max="3588" width="10.5703125" style="6" customWidth="1"/>
    <col min="3589" max="3589" width="11.42578125" style="6" bestFit="1" customWidth="1"/>
    <col min="3590" max="3832" width="10.5703125" style="6"/>
    <col min="3833" max="3833" width="27.42578125" style="6" customWidth="1"/>
    <col min="3834" max="3834" width="8" style="6" customWidth="1"/>
    <col min="3835" max="3835" width="1.42578125" style="6" customWidth="1"/>
    <col min="3836" max="3836" width="11" style="6" customWidth="1"/>
    <col min="3837" max="3837" width="1.42578125" style="6" customWidth="1"/>
    <col min="3838" max="3838" width="11.42578125" style="6" customWidth="1"/>
    <col min="3839" max="3839" width="1.5703125" style="6" customWidth="1"/>
    <col min="3840" max="3840" width="13.5703125" style="6" bestFit="1" customWidth="1"/>
    <col min="3841" max="3841" width="1.5703125" style="6" customWidth="1"/>
    <col min="3842" max="3842" width="13.42578125" style="6" customWidth="1"/>
    <col min="3843" max="3843" width="1.5703125" style="6" customWidth="1"/>
    <col min="3844" max="3844" width="10.5703125" style="6" customWidth="1"/>
    <col min="3845" max="3845" width="11.42578125" style="6" bestFit="1" customWidth="1"/>
    <col min="3846" max="4088" width="10.5703125" style="6"/>
    <col min="4089" max="4089" width="27.42578125" style="6" customWidth="1"/>
    <col min="4090" max="4090" width="8" style="6" customWidth="1"/>
    <col min="4091" max="4091" width="1.42578125" style="6" customWidth="1"/>
    <col min="4092" max="4092" width="11" style="6" customWidth="1"/>
    <col min="4093" max="4093" width="1.42578125" style="6" customWidth="1"/>
    <col min="4094" max="4094" width="11.42578125" style="6" customWidth="1"/>
    <col min="4095" max="4095" width="1.5703125" style="6" customWidth="1"/>
    <col min="4096" max="4096" width="13.5703125" style="6" bestFit="1" customWidth="1"/>
    <col min="4097" max="4097" width="1.5703125" style="6" customWidth="1"/>
    <col min="4098" max="4098" width="13.42578125" style="6" customWidth="1"/>
    <col min="4099" max="4099" width="1.5703125" style="6" customWidth="1"/>
    <col min="4100" max="4100" width="10.5703125" style="6" customWidth="1"/>
    <col min="4101" max="4101" width="11.42578125" style="6" bestFit="1" customWidth="1"/>
    <col min="4102" max="4344" width="10.5703125" style="6"/>
    <col min="4345" max="4345" width="27.42578125" style="6" customWidth="1"/>
    <col min="4346" max="4346" width="8" style="6" customWidth="1"/>
    <col min="4347" max="4347" width="1.42578125" style="6" customWidth="1"/>
    <col min="4348" max="4348" width="11" style="6" customWidth="1"/>
    <col min="4349" max="4349" width="1.42578125" style="6" customWidth="1"/>
    <col min="4350" max="4350" width="11.42578125" style="6" customWidth="1"/>
    <col min="4351" max="4351" width="1.5703125" style="6" customWidth="1"/>
    <col min="4352" max="4352" width="13.5703125" style="6" bestFit="1" customWidth="1"/>
    <col min="4353" max="4353" width="1.5703125" style="6" customWidth="1"/>
    <col min="4354" max="4354" width="13.42578125" style="6" customWidth="1"/>
    <col min="4355" max="4355" width="1.5703125" style="6" customWidth="1"/>
    <col min="4356" max="4356" width="10.5703125" style="6" customWidth="1"/>
    <col min="4357" max="4357" width="11.42578125" style="6" bestFit="1" customWidth="1"/>
    <col min="4358" max="4600" width="10.5703125" style="6"/>
    <col min="4601" max="4601" width="27.42578125" style="6" customWidth="1"/>
    <col min="4602" max="4602" width="8" style="6" customWidth="1"/>
    <col min="4603" max="4603" width="1.42578125" style="6" customWidth="1"/>
    <col min="4604" max="4604" width="11" style="6" customWidth="1"/>
    <col min="4605" max="4605" width="1.42578125" style="6" customWidth="1"/>
    <col min="4606" max="4606" width="11.42578125" style="6" customWidth="1"/>
    <col min="4607" max="4607" width="1.5703125" style="6" customWidth="1"/>
    <col min="4608" max="4608" width="13.5703125" style="6" bestFit="1" customWidth="1"/>
    <col min="4609" max="4609" width="1.5703125" style="6" customWidth="1"/>
    <col min="4610" max="4610" width="13.42578125" style="6" customWidth="1"/>
    <col min="4611" max="4611" width="1.5703125" style="6" customWidth="1"/>
    <col min="4612" max="4612" width="10.5703125" style="6" customWidth="1"/>
    <col min="4613" max="4613" width="11.42578125" style="6" bestFit="1" customWidth="1"/>
    <col min="4614" max="4856" width="10.5703125" style="6"/>
    <col min="4857" max="4857" width="27.42578125" style="6" customWidth="1"/>
    <col min="4858" max="4858" width="8" style="6" customWidth="1"/>
    <col min="4859" max="4859" width="1.42578125" style="6" customWidth="1"/>
    <col min="4860" max="4860" width="11" style="6" customWidth="1"/>
    <col min="4861" max="4861" width="1.42578125" style="6" customWidth="1"/>
    <col min="4862" max="4862" width="11.42578125" style="6" customWidth="1"/>
    <col min="4863" max="4863" width="1.5703125" style="6" customWidth="1"/>
    <col min="4864" max="4864" width="13.5703125" style="6" bestFit="1" customWidth="1"/>
    <col min="4865" max="4865" width="1.5703125" style="6" customWidth="1"/>
    <col min="4866" max="4866" width="13.42578125" style="6" customWidth="1"/>
    <col min="4867" max="4867" width="1.5703125" style="6" customWidth="1"/>
    <col min="4868" max="4868" width="10.5703125" style="6" customWidth="1"/>
    <col min="4869" max="4869" width="11.42578125" style="6" bestFit="1" customWidth="1"/>
    <col min="4870" max="5112" width="10.5703125" style="6"/>
    <col min="5113" max="5113" width="27.42578125" style="6" customWidth="1"/>
    <col min="5114" max="5114" width="8" style="6" customWidth="1"/>
    <col min="5115" max="5115" width="1.42578125" style="6" customWidth="1"/>
    <col min="5116" max="5116" width="11" style="6" customWidth="1"/>
    <col min="5117" max="5117" width="1.42578125" style="6" customWidth="1"/>
    <col min="5118" max="5118" width="11.42578125" style="6" customWidth="1"/>
    <col min="5119" max="5119" width="1.5703125" style="6" customWidth="1"/>
    <col min="5120" max="5120" width="13.5703125" style="6" bestFit="1" customWidth="1"/>
    <col min="5121" max="5121" width="1.5703125" style="6" customWidth="1"/>
    <col min="5122" max="5122" width="13.42578125" style="6" customWidth="1"/>
    <col min="5123" max="5123" width="1.5703125" style="6" customWidth="1"/>
    <col min="5124" max="5124" width="10.5703125" style="6" customWidth="1"/>
    <col min="5125" max="5125" width="11.42578125" style="6" bestFit="1" customWidth="1"/>
    <col min="5126" max="5368" width="10.5703125" style="6"/>
    <col min="5369" max="5369" width="27.42578125" style="6" customWidth="1"/>
    <col min="5370" max="5370" width="8" style="6" customWidth="1"/>
    <col min="5371" max="5371" width="1.42578125" style="6" customWidth="1"/>
    <col min="5372" max="5372" width="11" style="6" customWidth="1"/>
    <col min="5373" max="5373" width="1.42578125" style="6" customWidth="1"/>
    <col min="5374" max="5374" width="11.42578125" style="6" customWidth="1"/>
    <col min="5375" max="5375" width="1.5703125" style="6" customWidth="1"/>
    <col min="5376" max="5376" width="13.5703125" style="6" bestFit="1" customWidth="1"/>
    <col min="5377" max="5377" width="1.5703125" style="6" customWidth="1"/>
    <col min="5378" max="5378" width="13.42578125" style="6" customWidth="1"/>
    <col min="5379" max="5379" width="1.5703125" style="6" customWidth="1"/>
    <col min="5380" max="5380" width="10.5703125" style="6" customWidth="1"/>
    <col min="5381" max="5381" width="11.42578125" style="6" bestFit="1" customWidth="1"/>
    <col min="5382" max="5624" width="10.5703125" style="6"/>
    <col min="5625" max="5625" width="27.42578125" style="6" customWidth="1"/>
    <col min="5626" max="5626" width="8" style="6" customWidth="1"/>
    <col min="5627" max="5627" width="1.42578125" style="6" customWidth="1"/>
    <col min="5628" max="5628" width="11" style="6" customWidth="1"/>
    <col min="5629" max="5629" width="1.42578125" style="6" customWidth="1"/>
    <col min="5630" max="5630" width="11.42578125" style="6" customWidth="1"/>
    <col min="5631" max="5631" width="1.5703125" style="6" customWidth="1"/>
    <col min="5632" max="5632" width="13.5703125" style="6" bestFit="1" customWidth="1"/>
    <col min="5633" max="5633" width="1.5703125" style="6" customWidth="1"/>
    <col min="5634" max="5634" width="13.42578125" style="6" customWidth="1"/>
    <col min="5635" max="5635" width="1.5703125" style="6" customWidth="1"/>
    <col min="5636" max="5636" width="10.5703125" style="6" customWidth="1"/>
    <col min="5637" max="5637" width="11.42578125" style="6" bestFit="1" customWidth="1"/>
    <col min="5638" max="5880" width="10.5703125" style="6"/>
    <col min="5881" max="5881" width="27.42578125" style="6" customWidth="1"/>
    <col min="5882" max="5882" width="8" style="6" customWidth="1"/>
    <col min="5883" max="5883" width="1.42578125" style="6" customWidth="1"/>
    <col min="5884" max="5884" width="11" style="6" customWidth="1"/>
    <col min="5885" max="5885" width="1.42578125" style="6" customWidth="1"/>
    <col min="5886" max="5886" width="11.42578125" style="6" customWidth="1"/>
    <col min="5887" max="5887" width="1.5703125" style="6" customWidth="1"/>
    <col min="5888" max="5888" width="13.5703125" style="6" bestFit="1" customWidth="1"/>
    <col min="5889" max="5889" width="1.5703125" style="6" customWidth="1"/>
    <col min="5890" max="5890" width="13.42578125" style="6" customWidth="1"/>
    <col min="5891" max="5891" width="1.5703125" style="6" customWidth="1"/>
    <col min="5892" max="5892" width="10.5703125" style="6" customWidth="1"/>
    <col min="5893" max="5893" width="11.42578125" style="6" bestFit="1" customWidth="1"/>
    <col min="5894" max="6136" width="10.5703125" style="6"/>
    <col min="6137" max="6137" width="27.42578125" style="6" customWidth="1"/>
    <col min="6138" max="6138" width="8" style="6" customWidth="1"/>
    <col min="6139" max="6139" width="1.42578125" style="6" customWidth="1"/>
    <col min="6140" max="6140" width="11" style="6" customWidth="1"/>
    <col min="6141" max="6141" width="1.42578125" style="6" customWidth="1"/>
    <col min="6142" max="6142" width="11.42578125" style="6" customWidth="1"/>
    <col min="6143" max="6143" width="1.5703125" style="6" customWidth="1"/>
    <col min="6144" max="6144" width="13.5703125" style="6" bestFit="1" customWidth="1"/>
    <col min="6145" max="6145" width="1.5703125" style="6" customWidth="1"/>
    <col min="6146" max="6146" width="13.42578125" style="6" customWidth="1"/>
    <col min="6147" max="6147" width="1.5703125" style="6" customWidth="1"/>
    <col min="6148" max="6148" width="10.5703125" style="6" customWidth="1"/>
    <col min="6149" max="6149" width="11.42578125" style="6" bestFit="1" customWidth="1"/>
    <col min="6150" max="6392" width="10.5703125" style="6"/>
    <col min="6393" max="6393" width="27.42578125" style="6" customWidth="1"/>
    <col min="6394" max="6394" width="8" style="6" customWidth="1"/>
    <col min="6395" max="6395" width="1.42578125" style="6" customWidth="1"/>
    <col min="6396" max="6396" width="11" style="6" customWidth="1"/>
    <col min="6397" max="6397" width="1.42578125" style="6" customWidth="1"/>
    <col min="6398" max="6398" width="11.42578125" style="6" customWidth="1"/>
    <col min="6399" max="6399" width="1.5703125" style="6" customWidth="1"/>
    <col min="6400" max="6400" width="13.5703125" style="6" bestFit="1" customWidth="1"/>
    <col min="6401" max="6401" width="1.5703125" style="6" customWidth="1"/>
    <col min="6402" max="6402" width="13.42578125" style="6" customWidth="1"/>
    <col min="6403" max="6403" width="1.5703125" style="6" customWidth="1"/>
    <col min="6404" max="6404" width="10.5703125" style="6" customWidth="1"/>
    <col min="6405" max="6405" width="11.42578125" style="6" bestFit="1" customWidth="1"/>
    <col min="6406" max="6648" width="10.5703125" style="6"/>
    <col min="6649" max="6649" width="27.42578125" style="6" customWidth="1"/>
    <col min="6650" max="6650" width="8" style="6" customWidth="1"/>
    <col min="6651" max="6651" width="1.42578125" style="6" customWidth="1"/>
    <col min="6652" max="6652" width="11" style="6" customWidth="1"/>
    <col min="6653" max="6653" width="1.42578125" style="6" customWidth="1"/>
    <col min="6654" max="6654" width="11.42578125" style="6" customWidth="1"/>
    <col min="6655" max="6655" width="1.5703125" style="6" customWidth="1"/>
    <col min="6656" max="6656" width="13.5703125" style="6" bestFit="1" customWidth="1"/>
    <col min="6657" max="6657" width="1.5703125" style="6" customWidth="1"/>
    <col min="6658" max="6658" width="13.42578125" style="6" customWidth="1"/>
    <col min="6659" max="6659" width="1.5703125" style="6" customWidth="1"/>
    <col min="6660" max="6660" width="10.5703125" style="6" customWidth="1"/>
    <col min="6661" max="6661" width="11.42578125" style="6" bestFit="1" customWidth="1"/>
    <col min="6662" max="6904" width="10.5703125" style="6"/>
    <col min="6905" max="6905" width="27.42578125" style="6" customWidth="1"/>
    <col min="6906" max="6906" width="8" style="6" customWidth="1"/>
    <col min="6907" max="6907" width="1.42578125" style="6" customWidth="1"/>
    <col min="6908" max="6908" width="11" style="6" customWidth="1"/>
    <col min="6909" max="6909" width="1.42578125" style="6" customWidth="1"/>
    <col min="6910" max="6910" width="11.42578125" style="6" customWidth="1"/>
    <col min="6911" max="6911" width="1.5703125" style="6" customWidth="1"/>
    <col min="6912" max="6912" width="13.5703125" style="6" bestFit="1" customWidth="1"/>
    <col min="6913" max="6913" width="1.5703125" style="6" customWidth="1"/>
    <col min="6914" max="6914" width="13.42578125" style="6" customWidth="1"/>
    <col min="6915" max="6915" width="1.5703125" style="6" customWidth="1"/>
    <col min="6916" max="6916" width="10.5703125" style="6" customWidth="1"/>
    <col min="6917" max="6917" width="11.42578125" style="6" bestFit="1" customWidth="1"/>
    <col min="6918" max="7160" width="10.5703125" style="6"/>
    <col min="7161" max="7161" width="27.42578125" style="6" customWidth="1"/>
    <col min="7162" max="7162" width="8" style="6" customWidth="1"/>
    <col min="7163" max="7163" width="1.42578125" style="6" customWidth="1"/>
    <col min="7164" max="7164" width="11" style="6" customWidth="1"/>
    <col min="7165" max="7165" width="1.42578125" style="6" customWidth="1"/>
    <col min="7166" max="7166" width="11.42578125" style="6" customWidth="1"/>
    <col min="7167" max="7167" width="1.5703125" style="6" customWidth="1"/>
    <col min="7168" max="7168" width="13.5703125" style="6" bestFit="1" customWidth="1"/>
    <col min="7169" max="7169" width="1.5703125" style="6" customWidth="1"/>
    <col min="7170" max="7170" width="13.42578125" style="6" customWidth="1"/>
    <col min="7171" max="7171" width="1.5703125" style="6" customWidth="1"/>
    <col min="7172" max="7172" width="10.5703125" style="6" customWidth="1"/>
    <col min="7173" max="7173" width="11.42578125" style="6" bestFit="1" customWidth="1"/>
    <col min="7174" max="7416" width="10.5703125" style="6"/>
    <col min="7417" max="7417" width="27.42578125" style="6" customWidth="1"/>
    <col min="7418" max="7418" width="8" style="6" customWidth="1"/>
    <col min="7419" max="7419" width="1.42578125" style="6" customWidth="1"/>
    <col min="7420" max="7420" width="11" style="6" customWidth="1"/>
    <col min="7421" max="7421" width="1.42578125" style="6" customWidth="1"/>
    <col min="7422" max="7422" width="11.42578125" style="6" customWidth="1"/>
    <col min="7423" max="7423" width="1.5703125" style="6" customWidth="1"/>
    <col min="7424" max="7424" width="13.5703125" style="6" bestFit="1" customWidth="1"/>
    <col min="7425" max="7425" width="1.5703125" style="6" customWidth="1"/>
    <col min="7426" max="7426" width="13.42578125" style="6" customWidth="1"/>
    <col min="7427" max="7427" width="1.5703125" style="6" customWidth="1"/>
    <col min="7428" max="7428" width="10.5703125" style="6" customWidth="1"/>
    <col min="7429" max="7429" width="11.42578125" style="6" bestFit="1" customWidth="1"/>
    <col min="7430" max="7672" width="10.5703125" style="6"/>
    <col min="7673" max="7673" width="27.42578125" style="6" customWidth="1"/>
    <col min="7674" max="7674" width="8" style="6" customWidth="1"/>
    <col min="7675" max="7675" width="1.42578125" style="6" customWidth="1"/>
    <col min="7676" max="7676" width="11" style="6" customWidth="1"/>
    <col min="7677" max="7677" width="1.42578125" style="6" customWidth="1"/>
    <col min="7678" max="7678" width="11.42578125" style="6" customWidth="1"/>
    <col min="7679" max="7679" width="1.5703125" style="6" customWidth="1"/>
    <col min="7680" max="7680" width="13.5703125" style="6" bestFit="1" customWidth="1"/>
    <col min="7681" max="7681" width="1.5703125" style="6" customWidth="1"/>
    <col min="7682" max="7682" width="13.42578125" style="6" customWidth="1"/>
    <col min="7683" max="7683" width="1.5703125" style="6" customWidth="1"/>
    <col min="7684" max="7684" width="10.5703125" style="6" customWidth="1"/>
    <col min="7685" max="7685" width="11.42578125" style="6" bestFit="1" customWidth="1"/>
    <col min="7686" max="7928" width="10.5703125" style="6"/>
    <col min="7929" max="7929" width="27.42578125" style="6" customWidth="1"/>
    <col min="7930" max="7930" width="8" style="6" customWidth="1"/>
    <col min="7931" max="7931" width="1.42578125" style="6" customWidth="1"/>
    <col min="7932" max="7932" width="11" style="6" customWidth="1"/>
    <col min="7933" max="7933" width="1.42578125" style="6" customWidth="1"/>
    <col min="7934" max="7934" width="11.42578125" style="6" customWidth="1"/>
    <col min="7935" max="7935" width="1.5703125" style="6" customWidth="1"/>
    <col min="7936" max="7936" width="13.5703125" style="6" bestFit="1" customWidth="1"/>
    <col min="7937" max="7937" width="1.5703125" style="6" customWidth="1"/>
    <col min="7938" max="7938" width="13.42578125" style="6" customWidth="1"/>
    <col min="7939" max="7939" width="1.5703125" style="6" customWidth="1"/>
    <col min="7940" max="7940" width="10.5703125" style="6" customWidth="1"/>
    <col min="7941" max="7941" width="11.42578125" style="6" bestFit="1" customWidth="1"/>
    <col min="7942" max="8184" width="10.5703125" style="6"/>
    <col min="8185" max="8185" width="27.42578125" style="6" customWidth="1"/>
    <col min="8186" max="8186" width="8" style="6" customWidth="1"/>
    <col min="8187" max="8187" width="1.42578125" style="6" customWidth="1"/>
    <col min="8188" max="8188" width="11" style="6" customWidth="1"/>
    <col min="8189" max="8189" width="1.42578125" style="6" customWidth="1"/>
    <col min="8190" max="8190" width="11.42578125" style="6" customWidth="1"/>
    <col min="8191" max="8191" width="1.5703125" style="6" customWidth="1"/>
    <col min="8192" max="8192" width="13.5703125" style="6" bestFit="1" customWidth="1"/>
    <col min="8193" max="8193" width="1.5703125" style="6" customWidth="1"/>
    <col min="8194" max="8194" width="13.42578125" style="6" customWidth="1"/>
    <col min="8195" max="8195" width="1.5703125" style="6" customWidth="1"/>
    <col min="8196" max="8196" width="10.5703125" style="6" customWidth="1"/>
    <col min="8197" max="8197" width="11.42578125" style="6" bestFit="1" customWidth="1"/>
    <col min="8198" max="8440" width="10.5703125" style="6"/>
    <col min="8441" max="8441" width="27.42578125" style="6" customWidth="1"/>
    <col min="8442" max="8442" width="8" style="6" customWidth="1"/>
    <col min="8443" max="8443" width="1.42578125" style="6" customWidth="1"/>
    <col min="8444" max="8444" width="11" style="6" customWidth="1"/>
    <col min="8445" max="8445" width="1.42578125" style="6" customWidth="1"/>
    <col min="8446" max="8446" width="11.42578125" style="6" customWidth="1"/>
    <col min="8447" max="8447" width="1.5703125" style="6" customWidth="1"/>
    <col min="8448" max="8448" width="13.5703125" style="6" bestFit="1" customWidth="1"/>
    <col min="8449" max="8449" width="1.5703125" style="6" customWidth="1"/>
    <col min="8450" max="8450" width="13.42578125" style="6" customWidth="1"/>
    <col min="8451" max="8451" width="1.5703125" style="6" customWidth="1"/>
    <col min="8452" max="8452" width="10.5703125" style="6" customWidth="1"/>
    <col min="8453" max="8453" width="11.42578125" style="6" bestFit="1" customWidth="1"/>
    <col min="8454" max="8696" width="10.5703125" style="6"/>
    <col min="8697" max="8697" width="27.42578125" style="6" customWidth="1"/>
    <col min="8698" max="8698" width="8" style="6" customWidth="1"/>
    <col min="8699" max="8699" width="1.42578125" style="6" customWidth="1"/>
    <col min="8700" max="8700" width="11" style="6" customWidth="1"/>
    <col min="8701" max="8701" width="1.42578125" style="6" customWidth="1"/>
    <col min="8702" max="8702" width="11.42578125" style="6" customWidth="1"/>
    <col min="8703" max="8703" width="1.5703125" style="6" customWidth="1"/>
    <col min="8704" max="8704" width="13.5703125" style="6" bestFit="1" customWidth="1"/>
    <col min="8705" max="8705" width="1.5703125" style="6" customWidth="1"/>
    <col min="8706" max="8706" width="13.42578125" style="6" customWidth="1"/>
    <col min="8707" max="8707" width="1.5703125" style="6" customWidth="1"/>
    <col min="8708" max="8708" width="10.5703125" style="6" customWidth="1"/>
    <col min="8709" max="8709" width="11.42578125" style="6" bestFit="1" customWidth="1"/>
    <col min="8710" max="8952" width="10.5703125" style="6"/>
    <col min="8953" max="8953" width="27.42578125" style="6" customWidth="1"/>
    <col min="8954" max="8954" width="8" style="6" customWidth="1"/>
    <col min="8955" max="8955" width="1.42578125" style="6" customWidth="1"/>
    <col min="8956" max="8956" width="11" style="6" customWidth="1"/>
    <col min="8957" max="8957" width="1.42578125" style="6" customWidth="1"/>
    <col min="8958" max="8958" width="11.42578125" style="6" customWidth="1"/>
    <col min="8959" max="8959" width="1.5703125" style="6" customWidth="1"/>
    <col min="8960" max="8960" width="13.5703125" style="6" bestFit="1" customWidth="1"/>
    <col min="8961" max="8961" width="1.5703125" style="6" customWidth="1"/>
    <col min="8962" max="8962" width="13.42578125" style="6" customWidth="1"/>
    <col min="8963" max="8963" width="1.5703125" style="6" customWidth="1"/>
    <col min="8964" max="8964" width="10.5703125" style="6" customWidth="1"/>
    <col min="8965" max="8965" width="11.42578125" style="6" bestFit="1" customWidth="1"/>
    <col min="8966" max="9208" width="10.5703125" style="6"/>
    <col min="9209" max="9209" width="27.42578125" style="6" customWidth="1"/>
    <col min="9210" max="9210" width="8" style="6" customWidth="1"/>
    <col min="9211" max="9211" width="1.42578125" style="6" customWidth="1"/>
    <col min="9212" max="9212" width="11" style="6" customWidth="1"/>
    <col min="9213" max="9213" width="1.42578125" style="6" customWidth="1"/>
    <col min="9214" max="9214" width="11.42578125" style="6" customWidth="1"/>
    <col min="9215" max="9215" width="1.5703125" style="6" customWidth="1"/>
    <col min="9216" max="9216" width="13.5703125" style="6" bestFit="1" customWidth="1"/>
    <col min="9217" max="9217" width="1.5703125" style="6" customWidth="1"/>
    <col min="9218" max="9218" width="13.42578125" style="6" customWidth="1"/>
    <col min="9219" max="9219" width="1.5703125" style="6" customWidth="1"/>
    <col min="9220" max="9220" width="10.5703125" style="6" customWidth="1"/>
    <col min="9221" max="9221" width="11.42578125" style="6" bestFit="1" customWidth="1"/>
    <col min="9222" max="9464" width="10.5703125" style="6"/>
    <col min="9465" max="9465" width="27.42578125" style="6" customWidth="1"/>
    <col min="9466" max="9466" width="8" style="6" customWidth="1"/>
    <col min="9467" max="9467" width="1.42578125" style="6" customWidth="1"/>
    <col min="9468" max="9468" width="11" style="6" customWidth="1"/>
    <col min="9469" max="9469" width="1.42578125" style="6" customWidth="1"/>
    <col min="9470" max="9470" width="11.42578125" style="6" customWidth="1"/>
    <col min="9471" max="9471" width="1.5703125" style="6" customWidth="1"/>
    <col min="9472" max="9472" width="13.5703125" style="6" bestFit="1" customWidth="1"/>
    <col min="9473" max="9473" width="1.5703125" style="6" customWidth="1"/>
    <col min="9474" max="9474" width="13.42578125" style="6" customWidth="1"/>
    <col min="9475" max="9475" width="1.5703125" style="6" customWidth="1"/>
    <col min="9476" max="9476" width="10.5703125" style="6" customWidth="1"/>
    <col min="9477" max="9477" width="11.42578125" style="6" bestFit="1" customWidth="1"/>
    <col min="9478" max="9720" width="10.5703125" style="6"/>
    <col min="9721" max="9721" width="27.42578125" style="6" customWidth="1"/>
    <col min="9722" max="9722" width="8" style="6" customWidth="1"/>
    <col min="9723" max="9723" width="1.42578125" style="6" customWidth="1"/>
    <col min="9724" max="9724" width="11" style="6" customWidth="1"/>
    <col min="9725" max="9725" width="1.42578125" style="6" customWidth="1"/>
    <col min="9726" max="9726" width="11.42578125" style="6" customWidth="1"/>
    <col min="9727" max="9727" width="1.5703125" style="6" customWidth="1"/>
    <col min="9728" max="9728" width="13.5703125" style="6" bestFit="1" customWidth="1"/>
    <col min="9729" max="9729" width="1.5703125" style="6" customWidth="1"/>
    <col min="9730" max="9730" width="13.42578125" style="6" customWidth="1"/>
    <col min="9731" max="9731" width="1.5703125" style="6" customWidth="1"/>
    <col min="9732" max="9732" width="10.5703125" style="6" customWidth="1"/>
    <col min="9733" max="9733" width="11.42578125" style="6" bestFit="1" customWidth="1"/>
    <col min="9734" max="9976" width="10.5703125" style="6"/>
    <col min="9977" max="9977" width="27.42578125" style="6" customWidth="1"/>
    <col min="9978" max="9978" width="8" style="6" customWidth="1"/>
    <col min="9979" max="9979" width="1.42578125" style="6" customWidth="1"/>
    <col min="9980" max="9980" width="11" style="6" customWidth="1"/>
    <col min="9981" max="9981" width="1.42578125" style="6" customWidth="1"/>
    <col min="9982" max="9982" width="11.42578125" style="6" customWidth="1"/>
    <col min="9983" max="9983" width="1.5703125" style="6" customWidth="1"/>
    <col min="9984" max="9984" width="13.5703125" style="6" bestFit="1" customWidth="1"/>
    <col min="9985" max="9985" width="1.5703125" style="6" customWidth="1"/>
    <col min="9986" max="9986" width="13.42578125" style="6" customWidth="1"/>
    <col min="9987" max="9987" width="1.5703125" style="6" customWidth="1"/>
    <col min="9988" max="9988" width="10.5703125" style="6" customWidth="1"/>
    <col min="9989" max="9989" width="11.42578125" style="6" bestFit="1" customWidth="1"/>
    <col min="9990" max="10232" width="10.5703125" style="6"/>
    <col min="10233" max="10233" width="27.42578125" style="6" customWidth="1"/>
    <col min="10234" max="10234" width="8" style="6" customWidth="1"/>
    <col min="10235" max="10235" width="1.42578125" style="6" customWidth="1"/>
    <col min="10236" max="10236" width="11" style="6" customWidth="1"/>
    <col min="10237" max="10237" width="1.42578125" style="6" customWidth="1"/>
    <col min="10238" max="10238" width="11.42578125" style="6" customWidth="1"/>
    <col min="10239" max="10239" width="1.5703125" style="6" customWidth="1"/>
    <col min="10240" max="10240" width="13.5703125" style="6" bestFit="1" customWidth="1"/>
    <col min="10241" max="10241" width="1.5703125" style="6" customWidth="1"/>
    <col min="10242" max="10242" width="13.42578125" style="6" customWidth="1"/>
    <col min="10243" max="10243" width="1.5703125" style="6" customWidth="1"/>
    <col min="10244" max="10244" width="10.5703125" style="6" customWidth="1"/>
    <col min="10245" max="10245" width="11.42578125" style="6" bestFit="1" customWidth="1"/>
    <col min="10246" max="10488" width="10.5703125" style="6"/>
    <col min="10489" max="10489" width="27.42578125" style="6" customWidth="1"/>
    <col min="10490" max="10490" width="8" style="6" customWidth="1"/>
    <col min="10491" max="10491" width="1.42578125" style="6" customWidth="1"/>
    <col min="10492" max="10492" width="11" style="6" customWidth="1"/>
    <col min="10493" max="10493" width="1.42578125" style="6" customWidth="1"/>
    <col min="10494" max="10494" width="11.42578125" style="6" customWidth="1"/>
    <col min="10495" max="10495" width="1.5703125" style="6" customWidth="1"/>
    <col min="10496" max="10496" width="13.5703125" style="6" bestFit="1" customWidth="1"/>
    <col min="10497" max="10497" width="1.5703125" style="6" customWidth="1"/>
    <col min="10498" max="10498" width="13.42578125" style="6" customWidth="1"/>
    <col min="10499" max="10499" width="1.5703125" style="6" customWidth="1"/>
    <col min="10500" max="10500" width="10.5703125" style="6" customWidth="1"/>
    <col min="10501" max="10501" width="11.42578125" style="6" bestFit="1" customWidth="1"/>
    <col min="10502" max="10744" width="10.5703125" style="6"/>
    <col min="10745" max="10745" width="27.42578125" style="6" customWidth="1"/>
    <col min="10746" max="10746" width="8" style="6" customWidth="1"/>
    <col min="10747" max="10747" width="1.42578125" style="6" customWidth="1"/>
    <col min="10748" max="10748" width="11" style="6" customWidth="1"/>
    <col min="10749" max="10749" width="1.42578125" style="6" customWidth="1"/>
    <col min="10750" max="10750" width="11.42578125" style="6" customWidth="1"/>
    <col min="10751" max="10751" width="1.5703125" style="6" customWidth="1"/>
    <col min="10752" max="10752" width="13.5703125" style="6" bestFit="1" customWidth="1"/>
    <col min="10753" max="10753" width="1.5703125" style="6" customWidth="1"/>
    <col min="10754" max="10754" width="13.42578125" style="6" customWidth="1"/>
    <col min="10755" max="10755" width="1.5703125" style="6" customWidth="1"/>
    <col min="10756" max="10756" width="10.5703125" style="6" customWidth="1"/>
    <col min="10757" max="10757" width="11.42578125" style="6" bestFit="1" customWidth="1"/>
    <col min="10758" max="11000" width="10.5703125" style="6"/>
    <col min="11001" max="11001" width="27.42578125" style="6" customWidth="1"/>
    <col min="11002" max="11002" width="8" style="6" customWidth="1"/>
    <col min="11003" max="11003" width="1.42578125" style="6" customWidth="1"/>
    <col min="11004" max="11004" width="11" style="6" customWidth="1"/>
    <col min="11005" max="11005" width="1.42578125" style="6" customWidth="1"/>
    <col min="11006" max="11006" width="11.42578125" style="6" customWidth="1"/>
    <col min="11007" max="11007" width="1.5703125" style="6" customWidth="1"/>
    <col min="11008" max="11008" width="13.5703125" style="6" bestFit="1" customWidth="1"/>
    <col min="11009" max="11009" width="1.5703125" style="6" customWidth="1"/>
    <col min="11010" max="11010" width="13.42578125" style="6" customWidth="1"/>
    <col min="11011" max="11011" width="1.5703125" style="6" customWidth="1"/>
    <col min="11012" max="11012" width="10.5703125" style="6" customWidth="1"/>
    <col min="11013" max="11013" width="11.42578125" style="6" bestFit="1" customWidth="1"/>
    <col min="11014" max="11256" width="10.5703125" style="6"/>
    <col min="11257" max="11257" width="27.42578125" style="6" customWidth="1"/>
    <col min="11258" max="11258" width="8" style="6" customWidth="1"/>
    <col min="11259" max="11259" width="1.42578125" style="6" customWidth="1"/>
    <col min="11260" max="11260" width="11" style="6" customWidth="1"/>
    <col min="11261" max="11261" width="1.42578125" style="6" customWidth="1"/>
    <col min="11262" max="11262" width="11.42578125" style="6" customWidth="1"/>
    <col min="11263" max="11263" width="1.5703125" style="6" customWidth="1"/>
    <col min="11264" max="11264" width="13.5703125" style="6" bestFit="1" customWidth="1"/>
    <col min="11265" max="11265" width="1.5703125" style="6" customWidth="1"/>
    <col min="11266" max="11266" width="13.42578125" style="6" customWidth="1"/>
    <col min="11267" max="11267" width="1.5703125" style="6" customWidth="1"/>
    <col min="11268" max="11268" width="10.5703125" style="6" customWidth="1"/>
    <col min="11269" max="11269" width="11.42578125" style="6" bestFit="1" customWidth="1"/>
    <col min="11270" max="11512" width="10.5703125" style="6"/>
    <col min="11513" max="11513" width="27.42578125" style="6" customWidth="1"/>
    <col min="11514" max="11514" width="8" style="6" customWidth="1"/>
    <col min="11515" max="11515" width="1.42578125" style="6" customWidth="1"/>
    <col min="11516" max="11516" width="11" style="6" customWidth="1"/>
    <col min="11517" max="11517" width="1.42578125" style="6" customWidth="1"/>
    <col min="11518" max="11518" width="11.42578125" style="6" customWidth="1"/>
    <col min="11519" max="11519" width="1.5703125" style="6" customWidth="1"/>
    <col min="11520" max="11520" width="13.5703125" style="6" bestFit="1" customWidth="1"/>
    <col min="11521" max="11521" width="1.5703125" style="6" customWidth="1"/>
    <col min="11522" max="11522" width="13.42578125" style="6" customWidth="1"/>
    <col min="11523" max="11523" width="1.5703125" style="6" customWidth="1"/>
    <col min="11524" max="11524" width="10.5703125" style="6" customWidth="1"/>
    <col min="11525" max="11525" width="11.42578125" style="6" bestFit="1" customWidth="1"/>
    <col min="11526" max="11768" width="10.5703125" style="6"/>
    <col min="11769" max="11769" width="27.42578125" style="6" customWidth="1"/>
    <col min="11770" max="11770" width="8" style="6" customWidth="1"/>
    <col min="11771" max="11771" width="1.42578125" style="6" customWidth="1"/>
    <col min="11772" max="11772" width="11" style="6" customWidth="1"/>
    <col min="11773" max="11773" width="1.42578125" style="6" customWidth="1"/>
    <col min="11774" max="11774" width="11.42578125" style="6" customWidth="1"/>
    <col min="11775" max="11775" width="1.5703125" style="6" customWidth="1"/>
    <col min="11776" max="11776" width="13.5703125" style="6" bestFit="1" customWidth="1"/>
    <col min="11777" max="11777" width="1.5703125" style="6" customWidth="1"/>
    <col min="11778" max="11778" width="13.42578125" style="6" customWidth="1"/>
    <col min="11779" max="11779" width="1.5703125" style="6" customWidth="1"/>
    <col min="11780" max="11780" width="10.5703125" style="6" customWidth="1"/>
    <col min="11781" max="11781" width="11.42578125" style="6" bestFit="1" customWidth="1"/>
    <col min="11782" max="12024" width="10.5703125" style="6"/>
    <col min="12025" max="12025" width="27.42578125" style="6" customWidth="1"/>
    <col min="12026" max="12026" width="8" style="6" customWidth="1"/>
    <col min="12027" max="12027" width="1.42578125" style="6" customWidth="1"/>
    <col min="12028" max="12028" width="11" style="6" customWidth="1"/>
    <col min="12029" max="12029" width="1.42578125" style="6" customWidth="1"/>
    <col min="12030" max="12030" width="11.42578125" style="6" customWidth="1"/>
    <col min="12031" max="12031" width="1.5703125" style="6" customWidth="1"/>
    <col min="12032" max="12032" width="13.5703125" style="6" bestFit="1" customWidth="1"/>
    <col min="12033" max="12033" width="1.5703125" style="6" customWidth="1"/>
    <col min="12034" max="12034" width="13.42578125" style="6" customWidth="1"/>
    <col min="12035" max="12035" width="1.5703125" style="6" customWidth="1"/>
    <col min="12036" max="12036" width="10.5703125" style="6" customWidth="1"/>
    <col min="12037" max="12037" width="11.42578125" style="6" bestFit="1" customWidth="1"/>
    <col min="12038" max="12280" width="10.5703125" style="6"/>
    <col min="12281" max="12281" width="27.42578125" style="6" customWidth="1"/>
    <col min="12282" max="12282" width="8" style="6" customWidth="1"/>
    <col min="12283" max="12283" width="1.42578125" style="6" customWidth="1"/>
    <col min="12284" max="12284" width="11" style="6" customWidth="1"/>
    <col min="12285" max="12285" width="1.42578125" style="6" customWidth="1"/>
    <col min="12286" max="12286" width="11.42578125" style="6" customWidth="1"/>
    <col min="12287" max="12287" width="1.5703125" style="6" customWidth="1"/>
    <col min="12288" max="12288" width="13.5703125" style="6" bestFit="1" customWidth="1"/>
    <col min="12289" max="12289" width="1.5703125" style="6" customWidth="1"/>
    <col min="12290" max="12290" width="13.42578125" style="6" customWidth="1"/>
    <col min="12291" max="12291" width="1.5703125" style="6" customWidth="1"/>
    <col min="12292" max="12292" width="10.5703125" style="6" customWidth="1"/>
    <col min="12293" max="12293" width="11.42578125" style="6" bestFit="1" customWidth="1"/>
    <col min="12294" max="12536" width="10.5703125" style="6"/>
    <col min="12537" max="12537" width="27.42578125" style="6" customWidth="1"/>
    <col min="12538" max="12538" width="8" style="6" customWidth="1"/>
    <col min="12539" max="12539" width="1.42578125" style="6" customWidth="1"/>
    <col min="12540" max="12540" width="11" style="6" customWidth="1"/>
    <col min="12541" max="12541" width="1.42578125" style="6" customWidth="1"/>
    <col min="12542" max="12542" width="11.42578125" style="6" customWidth="1"/>
    <col min="12543" max="12543" width="1.5703125" style="6" customWidth="1"/>
    <col min="12544" max="12544" width="13.5703125" style="6" bestFit="1" customWidth="1"/>
    <col min="12545" max="12545" width="1.5703125" style="6" customWidth="1"/>
    <col min="12546" max="12546" width="13.42578125" style="6" customWidth="1"/>
    <col min="12547" max="12547" width="1.5703125" style="6" customWidth="1"/>
    <col min="12548" max="12548" width="10.5703125" style="6" customWidth="1"/>
    <col min="12549" max="12549" width="11.42578125" style="6" bestFit="1" customWidth="1"/>
    <col min="12550" max="12792" width="10.5703125" style="6"/>
    <col min="12793" max="12793" width="27.42578125" style="6" customWidth="1"/>
    <col min="12794" max="12794" width="8" style="6" customWidth="1"/>
    <col min="12795" max="12795" width="1.42578125" style="6" customWidth="1"/>
    <col min="12796" max="12796" width="11" style="6" customWidth="1"/>
    <col min="12797" max="12797" width="1.42578125" style="6" customWidth="1"/>
    <col min="12798" max="12798" width="11.42578125" style="6" customWidth="1"/>
    <col min="12799" max="12799" width="1.5703125" style="6" customWidth="1"/>
    <col min="12800" max="12800" width="13.5703125" style="6" bestFit="1" customWidth="1"/>
    <col min="12801" max="12801" width="1.5703125" style="6" customWidth="1"/>
    <col min="12802" max="12802" width="13.42578125" style="6" customWidth="1"/>
    <col min="12803" max="12803" width="1.5703125" style="6" customWidth="1"/>
    <col min="12804" max="12804" width="10.5703125" style="6" customWidth="1"/>
    <col min="12805" max="12805" width="11.42578125" style="6" bestFit="1" customWidth="1"/>
    <col min="12806" max="13048" width="10.5703125" style="6"/>
    <col min="13049" max="13049" width="27.42578125" style="6" customWidth="1"/>
    <col min="13050" max="13050" width="8" style="6" customWidth="1"/>
    <col min="13051" max="13051" width="1.42578125" style="6" customWidth="1"/>
    <col min="13052" max="13052" width="11" style="6" customWidth="1"/>
    <col min="13053" max="13053" width="1.42578125" style="6" customWidth="1"/>
    <col min="13054" max="13054" width="11.42578125" style="6" customWidth="1"/>
    <col min="13055" max="13055" width="1.5703125" style="6" customWidth="1"/>
    <col min="13056" max="13056" width="13.5703125" style="6" bestFit="1" customWidth="1"/>
    <col min="13057" max="13057" width="1.5703125" style="6" customWidth="1"/>
    <col min="13058" max="13058" width="13.42578125" style="6" customWidth="1"/>
    <col min="13059" max="13059" width="1.5703125" style="6" customWidth="1"/>
    <col min="13060" max="13060" width="10.5703125" style="6" customWidth="1"/>
    <col min="13061" max="13061" width="11.42578125" style="6" bestFit="1" customWidth="1"/>
    <col min="13062" max="13304" width="10.5703125" style="6"/>
    <col min="13305" max="13305" width="27.42578125" style="6" customWidth="1"/>
    <col min="13306" max="13306" width="8" style="6" customWidth="1"/>
    <col min="13307" max="13307" width="1.42578125" style="6" customWidth="1"/>
    <col min="13308" max="13308" width="11" style="6" customWidth="1"/>
    <col min="13309" max="13309" width="1.42578125" style="6" customWidth="1"/>
    <col min="13310" max="13310" width="11.42578125" style="6" customWidth="1"/>
    <col min="13311" max="13311" width="1.5703125" style="6" customWidth="1"/>
    <col min="13312" max="13312" width="13.5703125" style="6" bestFit="1" customWidth="1"/>
    <col min="13313" max="13313" width="1.5703125" style="6" customWidth="1"/>
    <col min="13314" max="13314" width="13.42578125" style="6" customWidth="1"/>
    <col min="13315" max="13315" width="1.5703125" style="6" customWidth="1"/>
    <col min="13316" max="13316" width="10.5703125" style="6" customWidth="1"/>
    <col min="13317" max="13317" width="11.42578125" style="6" bestFit="1" customWidth="1"/>
    <col min="13318" max="13560" width="10.5703125" style="6"/>
    <col min="13561" max="13561" width="27.42578125" style="6" customWidth="1"/>
    <col min="13562" max="13562" width="8" style="6" customWidth="1"/>
    <col min="13563" max="13563" width="1.42578125" style="6" customWidth="1"/>
    <col min="13564" max="13564" width="11" style="6" customWidth="1"/>
    <col min="13565" max="13565" width="1.42578125" style="6" customWidth="1"/>
    <col min="13566" max="13566" width="11.42578125" style="6" customWidth="1"/>
    <col min="13567" max="13567" width="1.5703125" style="6" customWidth="1"/>
    <col min="13568" max="13568" width="13.5703125" style="6" bestFit="1" customWidth="1"/>
    <col min="13569" max="13569" width="1.5703125" style="6" customWidth="1"/>
    <col min="13570" max="13570" width="13.42578125" style="6" customWidth="1"/>
    <col min="13571" max="13571" width="1.5703125" style="6" customWidth="1"/>
    <col min="13572" max="13572" width="10.5703125" style="6" customWidth="1"/>
    <col min="13573" max="13573" width="11.42578125" style="6" bestFit="1" customWidth="1"/>
    <col min="13574" max="13816" width="10.5703125" style="6"/>
    <col min="13817" max="13817" width="27.42578125" style="6" customWidth="1"/>
    <col min="13818" max="13818" width="8" style="6" customWidth="1"/>
    <col min="13819" max="13819" width="1.42578125" style="6" customWidth="1"/>
    <col min="13820" max="13820" width="11" style="6" customWidth="1"/>
    <col min="13821" max="13821" width="1.42578125" style="6" customWidth="1"/>
    <col min="13822" max="13822" width="11.42578125" style="6" customWidth="1"/>
    <col min="13823" max="13823" width="1.5703125" style="6" customWidth="1"/>
    <col min="13824" max="13824" width="13.5703125" style="6" bestFit="1" customWidth="1"/>
    <col min="13825" max="13825" width="1.5703125" style="6" customWidth="1"/>
    <col min="13826" max="13826" width="13.42578125" style="6" customWidth="1"/>
    <col min="13827" max="13827" width="1.5703125" style="6" customWidth="1"/>
    <col min="13828" max="13828" width="10.5703125" style="6" customWidth="1"/>
    <col min="13829" max="13829" width="11.42578125" style="6" bestFit="1" customWidth="1"/>
    <col min="13830" max="14072" width="10.5703125" style="6"/>
    <col min="14073" max="14073" width="27.42578125" style="6" customWidth="1"/>
    <col min="14074" max="14074" width="8" style="6" customWidth="1"/>
    <col min="14075" max="14075" width="1.42578125" style="6" customWidth="1"/>
    <col min="14076" max="14076" width="11" style="6" customWidth="1"/>
    <col min="14077" max="14077" width="1.42578125" style="6" customWidth="1"/>
    <col min="14078" max="14078" width="11.42578125" style="6" customWidth="1"/>
    <col min="14079" max="14079" width="1.5703125" style="6" customWidth="1"/>
    <col min="14080" max="14080" width="13.5703125" style="6" bestFit="1" customWidth="1"/>
    <col min="14081" max="14081" width="1.5703125" style="6" customWidth="1"/>
    <col min="14082" max="14082" width="13.42578125" style="6" customWidth="1"/>
    <col min="14083" max="14083" width="1.5703125" style="6" customWidth="1"/>
    <col min="14084" max="14084" width="10.5703125" style="6" customWidth="1"/>
    <col min="14085" max="14085" width="11.42578125" style="6" bestFit="1" customWidth="1"/>
    <col min="14086" max="14328" width="10.5703125" style="6"/>
    <col min="14329" max="14329" width="27.42578125" style="6" customWidth="1"/>
    <col min="14330" max="14330" width="8" style="6" customWidth="1"/>
    <col min="14331" max="14331" width="1.42578125" style="6" customWidth="1"/>
    <col min="14332" max="14332" width="11" style="6" customWidth="1"/>
    <col min="14333" max="14333" width="1.42578125" style="6" customWidth="1"/>
    <col min="14334" max="14334" width="11.42578125" style="6" customWidth="1"/>
    <col min="14335" max="14335" width="1.5703125" style="6" customWidth="1"/>
    <col min="14336" max="14336" width="13.5703125" style="6" bestFit="1" customWidth="1"/>
    <col min="14337" max="14337" width="1.5703125" style="6" customWidth="1"/>
    <col min="14338" max="14338" width="13.42578125" style="6" customWidth="1"/>
    <col min="14339" max="14339" width="1.5703125" style="6" customWidth="1"/>
    <col min="14340" max="14340" width="10.5703125" style="6" customWidth="1"/>
    <col min="14341" max="14341" width="11.42578125" style="6" bestFit="1" customWidth="1"/>
    <col min="14342" max="14584" width="10.5703125" style="6"/>
    <col min="14585" max="14585" width="27.42578125" style="6" customWidth="1"/>
    <col min="14586" max="14586" width="8" style="6" customWidth="1"/>
    <col min="14587" max="14587" width="1.42578125" style="6" customWidth="1"/>
    <col min="14588" max="14588" width="11" style="6" customWidth="1"/>
    <col min="14589" max="14589" width="1.42578125" style="6" customWidth="1"/>
    <col min="14590" max="14590" width="11.42578125" style="6" customWidth="1"/>
    <col min="14591" max="14591" width="1.5703125" style="6" customWidth="1"/>
    <col min="14592" max="14592" width="13.5703125" style="6" bestFit="1" customWidth="1"/>
    <col min="14593" max="14593" width="1.5703125" style="6" customWidth="1"/>
    <col min="14594" max="14594" width="13.42578125" style="6" customWidth="1"/>
    <col min="14595" max="14595" width="1.5703125" style="6" customWidth="1"/>
    <col min="14596" max="14596" width="10.5703125" style="6" customWidth="1"/>
    <col min="14597" max="14597" width="11.42578125" style="6" bestFit="1" customWidth="1"/>
    <col min="14598" max="14840" width="10.5703125" style="6"/>
    <col min="14841" max="14841" width="27.42578125" style="6" customWidth="1"/>
    <col min="14842" max="14842" width="8" style="6" customWidth="1"/>
    <col min="14843" max="14843" width="1.42578125" style="6" customWidth="1"/>
    <col min="14844" max="14844" width="11" style="6" customWidth="1"/>
    <col min="14845" max="14845" width="1.42578125" style="6" customWidth="1"/>
    <col min="14846" max="14846" width="11.42578125" style="6" customWidth="1"/>
    <col min="14847" max="14847" width="1.5703125" style="6" customWidth="1"/>
    <col min="14848" max="14848" width="13.5703125" style="6" bestFit="1" customWidth="1"/>
    <col min="14849" max="14849" width="1.5703125" style="6" customWidth="1"/>
    <col min="14850" max="14850" width="13.42578125" style="6" customWidth="1"/>
    <col min="14851" max="14851" width="1.5703125" style="6" customWidth="1"/>
    <col min="14852" max="14852" width="10.5703125" style="6" customWidth="1"/>
    <col min="14853" max="14853" width="11.42578125" style="6" bestFit="1" customWidth="1"/>
    <col min="14854" max="15096" width="10.5703125" style="6"/>
    <col min="15097" max="15097" width="27.42578125" style="6" customWidth="1"/>
    <col min="15098" max="15098" width="8" style="6" customWidth="1"/>
    <col min="15099" max="15099" width="1.42578125" style="6" customWidth="1"/>
    <col min="15100" max="15100" width="11" style="6" customWidth="1"/>
    <col min="15101" max="15101" width="1.42578125" style="6" customWidth="1"/>
    <col min="15102" max="15102" width="11.42578125" style="6" customWidth="1"/>
    <col min="15103" max="15103" width="1.5703125" style="6" customWidth="1"/>
    <col min="15104" max="15104" width="13.5703125" style="6" bestFit="1" customWidth="1"/>
    <col min="15105" max="15105" width="1.5703125" style="6" customWidth="1"/>
    <col min="15106" max="15106" width="13.42578125" style="6" customWidth="1"/>
    <col min="15107" max="15107" width="1.5703125" style="6" customWidth="1"/>
    <col min="15108" max="15108" width="10.5703125" style="6" customWidth="1"/>
    <col min="15109" max="15109" width="11.42578125" style="6" bestFit="1" customWidth="1"/>
    <col min="15110" max="15352" width="10.5703125" style="6"/>
    <col min="15353" max="15353" width="27.42578125" style="6" customWidth="1"/>
    <col min="15354" max="15354" width="8" style="6" customWidth="1"/>
    <col min="15355" max="15355" width="1.42578125" style="6" customWidth="1"/>
    <col min="15356" max="15356" width="11" style="6" customWidth="1"/>
    <col min="15357" max="15357" width="1.42578125" style="6" customWidth="1"/>
    <col min="15358" max="15358" width="11.42578125" style="6" customWidth="1"/>
    <col min="15359" max="15359" width="1.5703125" style="6" customWidth="1"/>
    <col min="15360" max="15360" width="13.5703125" style="6" bestFit="1" customWidth="1"/>
    <col min="15361" max="15361" width="1.5703125" style="6" customWidth="1"/>
    <col min="15362" max="15362" width="13.42578125" style="6" customWidth="1"/>
    <col min="15363" max="15363" width="1.5703125" style="6" customWidth="1"/>
    <col min="15364" max="15364" width="10.5703125" style="6" customWidth="1"/>
    <col min="15365" max="15365" width="11.42578125" style="6" bestFit="1" customWidth="1"/>
    <col min="15366" max="15608" width="10.5703125" style="6"/>
    <col min="15609" max="15609" width="27.42578125" style="6" customWidth="1"/>
    <col min="15610" max="15610" width="8" style="6" customWidth="1"/>
    <col min="15611" max="15611" width="1.42578125" style="6" customWidth="1"/>
    <col min="15612" max="15612" width="11" style="6" customWidth="1"/>
    <col min="15613" max="15613" width="1.42578125" style="6" customWidth="1"/>
    <col min="15614" max="15614" width="11.42578125" style="6" customWidth="1"/>
    <col min="15615" max="15615" width="1.5703125" style="6" customWidth="1"/>
    <col min="15616" max="15616" width="13.5703125" style="6" bestFit="1" customWidth="1"/>
    <col min="15617" max="15617" width="1.5703125" style="6" customWidth="1"/>
    <col min="15618" max="15618" width="13.42578125" style="6" customWidth="1"/>
    <col min="15619" max="15619" width="1.5703125" style="6" customWidth="1"/>
    <col min="15620" max="15620" width="10.5703125" style="6" customWidth="1"/>
    <col min="15621" max="15621" width="11.42578125" style="6" bestFit="1" customWidth="1"/>
    <col min="15622" max="15864" width="10.5703125" style="6"/>
    <col min="15865" max="15865" width="27.42578125" style="6" customWidth="1"/>
    <col min="15866" max="15866" width="8" style="6" customWidth="1"/>
    <col min="15867" max="15867" width="1.42578125" style="6" customWidth="1"/>
    <col min="15868" max="15868" width="11" style="6" customWidth="1"/>
    <col min="15869" max="15869" width="1.42578125" style="6" customWidth="1"/>
    <col min="15870" max="15870" width="11.42578125" style="6" customWidth="1"/>
    <col min="15871" max="15871" width="1.5703125" style="6" customWidth="1"/>
    <col min="15872" max="15872" width="13.5703125" style="6" bestFit="1" customWidth="1"/>
    <col min="15873" max="15873" width="1.5703125" style="6" customWidth="1"/>
    <col min="15874" max="15874" width="13.42578125" style="6" customWidth="1"/>
    <col min="15875" max="15875" width="1.5703125" style="6" customWidth="1"/>
    <col min="15876" max="15876" width="10.5703125" style="6" customWidth="1"/>
    <col min="15877" max="15877" width="11.42578125" style="6" bestFit="1" customWidth="1"/>
    <col min="15878" max="16120" width="10.5703125" style="6"/>
    <col min="16121" max="16121" width="27.42578125" style="6" customWidth="1"/>
    <col min="16122" max="16122" width="8" style="6" customWidth="1"/>
    <col min="16123" max="16123" width="1.42578125" style="6" customWidth="1"/>
    <col min="16124" max="16124" width="11" style="6" customWidth="1"/>
    <col min="16125" max="16125" width="1.42578125" style="6" customWidth="1"/>
    <col min="16126" max="16126" width="11.42578125" style="6" customWidth="1"/>
    <col min="16127" max="16127" width="1.5703125" style="6" customWidth="1"/>
    <col min="16128" max="16128" width="13.5703125" style="6" bestFit="1" customWidth="1"/>
    <col min="16129" max="16129" width="1.5703125" style="6" customWidth="1"/>
    <col min="16130" max="16130" width="13.42578125" style="6" customWidth="1"/>
    <col min="16131" max="16131" width="1.5703125" style="6" customWidth="1"/>
    <col min="16132" max="16132" width="10.5703125" style="6" customWidth="1"/>
    <col min="16133" max="16133" width="11.42578125" style="6" bestFit="1" customWidth="1"/>
    <col min="16134" max="16384" width="10.5703125" style="6"/>
  </cols>
  <sheetData>
    <row r="1" spans="1:13" s="4" customFormat="1" ht="21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s="4" customFormat="1" ht="21.75" customHeight="1" x14ac:dyDescent="0.2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s="4" customFormat="1" ht="21.75" customHeight="1" x14ac:dyDescent="0.2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2"/>
    </row>
    <row r="4" spans="1:13" s="4" customFormat="1" ht="21.75" customHeight="1" x14ac:dyDescent="0.2">
      <c r="M4" s="5" t="s">
        <v>3</v>
      </c>
    </row>
    <row r="5" spans="1:13" s="4" customFormat="1" ht="21.75" customHeight="1" x14ac:dyDescent="0.2">
      <c r="A5" s="6"/>
      <c r="G5" s="87" t="s">
        <v>4</v>
      </c>
      <c r="H5" s="87"/>
      <c r="I5" s="87"/>
      <c r="K5" s="87" t="s">
        <v>5</v>
      </c>
      <c r="L5" s="87"/>
      <c r="M5" s="87"/>
    </row>
    <row r="6" spans="1:13" s="4" customFormat="1" ht="21.75" customHeight="1" x14ac:dyDescent="0.2">
      <c r="A6" s="6"/>
      <c r="E6" s="7" t="s">
        <v>6</v>
      </c>
      <c r="G6" s="8" t="s">
        <v>7</v>
      </c>
      <c r="I6" s="8" t="s">
        <v>8</v>
      </c>
      <c r="K6" s="8" t="s">
        <v>7</v>
      </c>
      <c r="M6" s="8" t="s">
        <v>8</v>
      </c>
    </row>
    <row r="7" spans="1:13" ht="21.75" customHeight="1" x14ac:dyDescent="0.2">
      <c r="B7" s="9"/>
      <c r="C7" s="9"/>
      <c r="D7" s="9"/>
      <c r="F7" s="9"/>
      <c r="G7" s="10" t="s">
        <v>9</v>
      </c>
      <c r="H7" s="9"/>
      <c r="I7" s="10" t="s">
        <v>10</v>
      </c>
      <c r="J7" s="9"/>
      <c r="K7" s="10" t="s">
        <v>9</v>
      </c>
      <c r="L7" s="11"/>
      <c r="M7" s="10" t="s">
        <v>10</v>
      </c>
    </row>
    <row r="8" spans="1:13" ht="21.75" customHeight="1" x14ac:dyDescent="0.2">
      <c r="B8" s="9"/>
      <c r="C8" s="9"/>
      <c r="D8" s="9"/>
      <c r="F8" s="9"/>
      <c r="G8" s="10" t="s">
        <v>11</v>
      </c>
      <c r="H8" s="9"/>
      <c r="I8" s="10"/>
      <c r="J8" s="9"/>
      <c r="K8" s="10" t="s">
        <v>11</v>
      </c>
      <c r="L8" s="11"/>
      <c r="M8" s="10"/>
    </row>
    <row r="9" spans="1:13" ht="21.75" customHeight="1" x14ac:dyDescent="0.2">
      <c r="A9" s="12" t="s">
        <v>12</v>
      </c>
      <c r="G9" s="13"/>
      <c r="I9" s="13"/>
      <c r="K9" s="13"/>
      <c r="L9" s="13"/>
      <c r="M9" s="13"/>
    </row>
    <row r="10" spans="1:13" ht="21.75" customHeight="1" x14ac:dyDescent="0.2">
      <c r="A10" s="12" t="s">
        <v>13</v>
      </c>
      <c r="B10" s="14"/>
      <c r="C10" s="14"/>
      <c r="D10" s="14"/>
      <c r="E10" s="14"/>
      <c r="F10" s="14"/>
      <c r="G10" s="15"/>
      <c r="H10" s="14"/>
      <c r="I10" s="15"/>
      <c r="J10" s="14"/>
      <c r="K10" s="15"/>
      <c r="L10" s="15"/>
      <c r="M10" s="15"/>
    </row>
    <row r="11" spans="1:13" ht="21.75" customHeight="1" x14ac:dyDescent="0.2">
      <c r="A11" s="6" t="s">
        <v>14</v>
      </c>
      <c r="B11" s="14"/>
      <c r="C11" s="14"/>
      <c r="D11" s="14"/>
      <c r="E11" s="14"/>
      <c r="F11" s="14"/>
      <c r="G11" s="15">
        <v>100801</v>
      </c>
      <c r="H11" s="14"/>
      <c r="I11" s="15">
        <v>155046</v>
      </c>
      <c r="J11" s="14"/>
      <c r="K11" s="15">
        <v>89544</v>
      </c>
      <c r="L11" s="14"/>
      <c r="M11" s="15">
        <v>145153</v>
      </c>
    </row>
    <row r="12" spans="1:13" ht="21.75" customHeight="1" x14ac:dyDescent="0.2">
      <c r="A12" s="6" t="s">
        <v>15</v>
      </c>
      <c r="B12" s="14"/>
      <c r="C12" s="14"/>
      <c r="D12" s="14"/>
      <c r="E12" s="14"/>
      <c r="F12" s="14"/>
      <c r="G12" s="15">
        <v>953</v>
      </c>
      <c r="H12" s="14"/>
      <c r="I12" s="15">
        <v>951</v>
      </c>
      <c r="J12" s="14"/>
      <c r="K12" s="15">
        <v>953</v>
      </c>
      <c r="L12" s="14"/>
      <c r="M12" s="15">
        <v>951</v>
      </c>
    </row>
    <row r="13" spans="1:13" ht="21.75" customHeight="1" x14ac:dyDescent="0.2">
      <c r="A13" s="6" t="s">
        <v>16</v>
      </c>
      <c r="B13" s="14"/>
      <c r="C13" s="14"/>
      <c r="D13" s="14"/>
      <c r="E13" s="14" t="s">
        <v>17</v>
      </c>
      <c r="F13" s="14"/>
      <c r="G13" s="15">
        <v>204444</v>
      </c>
      <c r="H13" s="14"/>
      <c r="I13" s="15">
        <v>248431</v>
      </c>
      <c r="J13" s="14"/>
      <c r="K13" s="15">
        <v>194035</v>
      </c>
      <c r="L13" s="14"/>
      <c r="M13" s="15">
        <v>243472</v>
      </c>
    </row>
    <row r="14" spans="1:13" ht="21.75" customHeight="1" x14ac:dyDescent="0.2">
      <c r="A14" s="6" t="s">
        <v>18</v>
      </c>
      <c r="B14" s="14"/>
      <c r="C14" s="14"/>
      <c r="D14" s="14"/>
      <c r="E14" s="14"/>
      <c r="F14" s="14"/>
      <c r="G14" s="15"/>
      <c r="H14" s="14"/>
      <c r="I14" s="16"/>
      <c r="J14" s="14"/>
      <c r="K14" s="16"/>
      <c r="L14" s="14"/>
      <c r="M14" s="15"/>
    </row>
    <row r="15" spans="1:13" ht="21.75" customHeight="1" x14ac:dyDescent="0.2">
      <c r="A15" s="6" t="s">
        <v>19</v>
      </c>
      <c r="B15" s="14"/>
      <c r="C15" s="14"/>
      <c r="D15" s="14"/>
      <c r="E15" s="14">
        <v>2</v>
      </c>
      <c r="F15" s="14"/>
      <c r="G15" s="16">
        <v>0</v>
      </c>
      <c r="H15" s="14"/>
      <c r="I15" s="16">
        <v>0</v>
      </c>
      <c r="J15" s="14"/>
      <c r="K15" s="16">
        <v>5148</v>
      </c>
      <c r="L15" s="14"/>
      <c r="M15" s="15">
        <v>4536</v>
      </c>
    </row>
    <row r="16" spans="1:13" ht="21.75" customHeight="1" x14ac:dyDescent="0.2">
      <c r="A16" s="6" t="s">
        <v>20</v>
      </c>
      <c r="B16" s="14"/>
      <c r="C16" s="14"/>
      <c r="D16" s="14"/>
      <c r="E16" s="14">
        <v>4</v>
      </c>
      <c r="F16" s="14"/>
      <c r="G16" s="15">
        <v>648332</v>
      </c>
      <c r="H16" s="14"/>
      <c r="I16" s="15">
        <v>531997</v>
      </c>
      <c r="J16" s="14"/>
      <c r="K16" s="15">
        <v>576683</v>
      </c>
      <c r="L16" s="14"/>
      <c r="M16" s="15">
        <v>461695</v>
      </c>
    </row>
    <row r="17" spans="1:13" ht="21.75" customHeight="1" x14ac:dyDescent="0.2">
      <c r="A17" s="6" t="s">
        <v>21</v>
      </c>
      <c r="B17" s="14"/>
      <c r="C17" s="14"/>
      <c r="D17" s="14"/>
      <c r="E17" s="14"/>
      <c r="F17" s="14"/>
      <c r="G17" s="17">
        <v>6</v>
      </c>
      <c r="H17" s="14"/>
      <c r="I17" s="15">
        <v>176</v>
      </c>
      <c r="J17" s="14"/>
      <c r="K17" s="15">
        <v>6</v>
      </c>
      <c r="L17" s="14"/>
      <c r="M17" s="15">
        <v>176</v>
      </c>
    </row>
    <row r="18" spans="1:13" ht="21.75" customHeight="1" x14ac:dyDescent="0.2">
      <c r="A18" s="6" t="s">
        <v>22</v>
      </c>
      <c r="B18" s="14"/>
      <c r="C18" s="14"/>
      <c r="D18" s="14"/>
      <c r="E18" s="14"/>
      <c r="F18" s="14"/>
      <c r="G18" s="17"/>
      <c r="H18" s="14"/>
      <c r="I18" s="15"/>
      <c r="J18" s="14"/>
      <c r="K18" s="15"/>
      <c r="L18" s="14"/>
      <c r="M18" s="15"/>
    </row>
    <row r="19" spans="1:13" ht="21.75" customHeight="1" x14ac:dyDescent="0.2">
      <c r="A19" s="6" t="s">
        <v>23</v>
      </c>
      <c r="B19" s="14"/>
      <c r="C19" s="14"/>
      <c r="D19" s="14"/>
      <c r="E19" s="14">
        <v>2</v>
      </c>
      <c r="F19" s="14"/>
      <c r="G19" s="17">
        <v>26749</v>
      </c>
      <c r="H19" s="14"/>
      <c r="I19" s="16">
        <v>16584</v>
      </c>
      <c r="J19" s="14"/>
      <c r="K19" s="16">
        <v>177127</v>
      </c>
      <c r="L19" s="14"/>
      <c r="M19" s="15">
        <v>149543</v>
      </c>
    </row>
    <row r="20" spans="1:13" ht="21.75" customHeight="1" x14ac:dyDescent="0.2">
      <c r="A20" s="6" t="s">
        <v>24</v>
      </c>
      <c r="B20" s="14"/>
      <c r="C20" s="14"/>
      <c r="D20" s="14"/>
      <c r="E20" s="14"/>
      <c r="F20" s="14"/>
      <c r="G20" s="18">
        <v>26041</v>
      </c>
      <c r="H20" s="14"/>
      <c r="I20" s="19">
        <v>24293</v>
      </c>
      <c r="J20" s="14"/>
      <c r="K20" s="19">
        <v>24219</v>
      </c>
      <c r="L20" s="14"/>
      <c r="M20" s="19">
        <v>22984</v>
      </c>
    </row>
    <row r="21" spans="1:13" ht="21.75" customHeight="1" x14ac:dyDescent="0.2">
      <c r="A21" s="12" t="s">
        <v>25</v>
      </c>
      <c r="B21" s="14"/>
      <c r="C21" s="14"/>
      <c r="D21" s="14"/>
      <c r="E21" s="14"/>
      <c r="F21" s="14"/>
      <c r="G21" s="20">
        <f>SUM(G11:G20)</f>
        <v>1007326</v>
      </c>
      <c r="H21" s="14"/>
      <c r="I21" s="20">
        <f>SUM(I11:I20)</f>
        <v>977478</v>
      </c>
      <c r="J21" s="14"/>
      <c r="K21" s="20">
        <f>SUM(K11:K20)</f>
        <v>1067715</v>
      </c>
      <c r="L21" s="14"/>
      <c r="M21" s="20">
        <f>SUM(M11:M20)</f>
        <v>1028510</v>
      </c>
    </row>
    <row r="22" spans="1:13" ht="21.75" customHeight="1" x14ac:dyDescent="0.2">
      <c r="A22" s="12" t="s">
        <v>26</v>
      </c>
      <c r="B22" s="14"/>
      <c r="C22" s="14"/>
      <c r="D22" s="14"/>
      <c r="E22" s="14"/>
      <c r="F22" s="14"/>
      <c r="G22" s="15"/>
      <c r="H22" s="14"/>
      <c r="I22" s="15"/>
      <c r="J22" s="14"/>
      <c r="K22" s="15"/>
      <c r="L22" s="14"/>
      <c r="M22" s="15"/>
    </row>
    <row r="23" spans="1:13" ht="21.75" customHeight="1" x14ac:dyDescent="0.2">
      <c r="A23" s="6" t="s">
        <v>27</v>
      </c>
      <c r="B23" s="14"/>
      <c r="C23" s="14"/>
      <c r="D23" s="14"/>
      <c r="E23" s="14">
        <v>5</v>
      </c>
      <c r="F23" s="14"/>
      <c r="G23" s="17">
        <v>0</v>
      </c>
      <c r="H23" s="17"/>
      <c r="I23" s="16">
        <v>0</v>
      </c>
      <c r="J23" s="14"/>
      <c r="K23" s="16">
        <v>141684</v>
      </c>
      <c r="L23" s="14"/>
      <c r="M23" s="17">
        <v>141684</v>
      </c>
    </row>
    <row r="24" spans="1:13" ht="21.75" customHeight="1" x14ac:dyDescent="0.2">
      <c r="A24" s="6" t="s">
        <v>18</v>
      </c>
      <c r="B24" s="14"/>
      <c r="C24" s="14"/>
      <c r="D24" s="14"/>
      <c r="E24" s="14"/>
      <c r="F24" s="14"/>
      <c r="G24" s="17"/>
      <c r="H24" s="17"/>
      <c r="I24" s="17"/>
      <c r="J24" s="14"/>
      <c r="K24" s="17"/>
      <c r="L24" s="14"/>
      <c r="M24" s="17"/>
    </row>
    <row r="25" spans="1:13" ht="21.75" customHeight="1" x14ac:dyDescent="0.2">
      <c r="A25" s="6" t="s">
        <v>28</v>
      </c>
      <c r="B25" s="14"/>
      <c r="C25" s="14"/>
      <c r="D25" s="14"/>
      <c r="E25" s="14">
        <v>2</v>
      </c>
      <c r="F25" s="14"/>
      <c r="G25" s="17">
        <v>0</v>
      </c>
      <c r="H25" s="17"/>
      <c r="I25" s="17">
        <v>0</v>
      </c>
      <c r="J25" s="14"/>
      <c r="K25" s="16">
        <v>18794</v>
      </c>
      <c r="L25" s="14"/>
      <c r="M25" s="17">
        <v>4712</v>
      </c>
    </row>
    <row r="26" spans="1:13" ht="21.75" customHeight="1" x14ac:dyDescent="0.2">
      <c r="A26" s="6" t="s">
        <v>29</v>
      </c>
      <c r="B26" s="14"/>
      <c r="C26" s="14"/>
      <c r="D26" s="14"/>
      <c r="E26" s="14"/>
      <c r="F26" s="14"/>
      <c r="G26" s="16">
        <v>82221</v>
      </c>
      <c r="H26" s="14"/>
      <c r="I26" s="16">
        <v>82221</v>
      </c>
      <c r="J26" s="14"/>
      <c r="K26" s="15">
        <v>82221</v>
      </c>
      <c r="L26" s="14"/>
      <c r="M26" s="15">
        <v>82221</v>
      </c>
    </row>
    <row r="27" spans="1:13" ht="21.75" customHeight="1" x14ac:dyDescent="0.2">
      <c r="A27" s="6" t="s">
        <v>30</v>
      </c>
      <c r="B27" s="14"/>
      <c r="C27" s="14"/>
      <c r="D27" s="14"/>
      <c r="E27" s="14">
        <v>6</v>
      </c>
      <c r="F27" s="14"/>
      <c r="G27" s="15">
        <v>782407</v>
      </c>
      <c r="H27" s="14"/>
      <c r="I27" s="15">
        <v>769752</v>
      </c>
      <c r="J27" s="14"/>
      <c r="K27" s="15">
        <v>549067</v>
      </c>
      <c r="L27" s="14"/>
      <c r="M27" s="15">
        <v>550210</v>
      </c>
    </row>
    <row r="28" spans="1:13" ht="21.75" customHeight="1" x14ac:dyDescent="0.2">
      <c r="A28" s="6" t="s">
        <v>31</v>
      </c>
      <c r="B28" s="14"/>
      <c r="C28" s="14"/>
      <c r="D28" s="14"/>
      <c r="E28" s="14">
        <v>7</v>
      </c>
      <c r="F28" s="14"/>
      <c r="G28" s="15">
        <v>54580</v>
      </c>
      <c r="H28" s="14"/>
      <c r="I28" s="15">
        <v>55587</v>
      </c>
      <c r="J28" s="14"/>
      <c r="K28" s="15">
        <v>35818</v>
      </c>
      <c r="L28" s="14"/>
      <c r="M28" s="15">
        <v>36613</v>
      </c>
    </row>
    <row r="29" spans="1:13" ht="21.75" customHeight="1" x14ac:dyDescent="0.2">
      <c r="A29" s="6" t="s">
        <v>32</v>
      </c>
      <c r="B29" s="14"/>
      <c r="C29" s="14"/>
      <c r="D29" s="14"/>
      <c r="E29" s="14"/>
      <c r="F29" s="14"/>
      <c r="G29" s="15">
        <v>5066</v>
      </c>
      <c r="H29" s="14"/>
      <c r="I29" s="15">
        <v>5326</v>
      </c>
      <c r="J29" s="14"/>
      <c r="K29" s="15">
        <v>5032</v>
      </c>
      <c r="L29" s="14"/>
      <c r="M29" s="15">
        <v>5290</v>
      </c>
    </row>
    <row r="30" spans="1:13" ht="21.75" customHeight="1" x14ac:dyDescent="0.2">
      <c r="A30" s="6" t="s">
        <v>33</v>
      </c>
      <c r="B30" s="14"/>
      <c r="C30" s="14"/>
      <c r="D30" s="14"/>
      <c r="E30" s="14"/>
      <c r="F30" s="14"/>
      <c r="G30" s="21">
        <v>21113</v>
      </c>
      <c r="H30" s="14"/>
      <c r="I30" s="15">
        <v>19467</v>
      </c>
      <c r="J30" s="14"/>
      <c r="K30" s="15">
        <v>1645</v>
      </c>
      <c r="L30" s="14"/>
      <c r="M30" s="15">
        <v>1651</v>
      </c>
    </row>
    <row r="31" spans="1:13" ht="21.75" customHeight="1" x14ac:dyDescent="0.2">
      <c r="A31" s="12" t="s">
        <v>34</v>
      </c>
      <c r="B31" s="14"/>
      <c r="C31" s="14"/>
      <c r="D31" s="14"/>
      <c r="E31" s="14"/>
      <c r="F31" s="14"/>
      <c r="G31" s="20">
        <f>SUM(G22:G30)</f>
        <v>945387</v>
      </c>
      <c r="H31" s="14"/>
      <c r="I31" s="20">
        <f>SUM(I22:I30)</f>
        <v>932353</v>
      </c>
      <c r="J31" s="14"/>
      <c r="K31" s="20">
        <f>SUM(K22:K30)</f>
        <v>834261</v>
      </c>
      <c r="L31" s="14"/>
      <c r="M31" s="20">
        <f>SUM(M22:M30)</f>
        <v>822381</v>
      </c>
    </row>
    <row r="32" spans="1:13" ht="21.75" customHeight="1" thickBot="1" x14ac:dyDescent="0.25">
      <c r="A32" s="12" t="s">
        <v>35</v>
      </c>
      <c r="B32" s="14"/>
      <c r="C32" s="14"/>
      <c r="D32" s="14"/>
      <c r="E32" s="14"/>
      <c r="F32" s="14"/>
      <c r="G32" s="22">
        <f>SUM(G21,G31)</f>
        <v>1952713</v>
      </c>
      <c r="H32" s="14"/>
      <c r="I32" s="22">
        <f>SUM(I21,I31)</f>
        <v>1909831</v>
      </c>
      <c r="J32" s="14"/>
      <c r="K32" s="22">
        <f>SUM(K21,K31)</f>
        <v>1901976</v>
      </c>
      <c r="L32" s="14"/>
      <c r="M32" s="22">
        <f>SUM(M21,M31)</f>
        <v>1850891</v>
      </c>
    </row>
    <row r="33" spans="1:13" ht="21.75" customHeight="1" thickTop="1" x14ac:dyDescent="0.2">
      <c r="F33" s="14"/>
      <c r="G33" s="14"/>
      <c r="H33" s="14"/>
      <c r="I33" s="14"/>
      <c r="J33" s="14"/>
      <c r="K33" s="14"/>
      <c r="L33" s="23"/>
      <c r="M33" s="6"/>
    </row>
    <row r="34" spans="1:13" ht="21.75" customHeight="1" x14ac:dyDescent="0.2">
      <c r="A34" s="6" t="s">
        <v>36</v>
      </c>
      <c r="F34" s="14"/>
      <c r="G34" s="14"/>
      <c r="H34" s="14"/>
      <c r="I34" s="14"/>
      <c r="J34" s="14"/>
      <c r="K34" s="14"/>
      <c r="L34" s="23"/>
      <c r="M34" s="6"/>
    </row>
    <row r="35" spans="1:13" s="4" customFormat="1" ht="21.75" customHeight="1" x14ac:dyDescent="0.2">
      <c r="A35" s="1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3"/>
      <c r="M35" s="2"/>
    </row>
    <row r="36" spans="1:13" s="4" customFormat="1" ht="21.75" customHeight="1" x14ac:dyDescent="0.2">
      <c r="A36" s="1" t="s">
        <v>37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3"/>
      <c r="M36" s="2"/>
    </row>
    <row r="37" spans="1:13" s="4" customFormat="1" ht="21.75" customHeight="1" x14ac:dyDescent="0.2">
      <c r="A37" s="1" t="s">
        <v>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3"/>
      <c r="M37" s="2"/>
    </row>
    <row r="38" spans="1:13" s="4" customFormat="1" ht="21.75" customHeight="1" x14ac:dyDescent="0.2">
      <c r="M38" s="5" t="s">
        <v>3</v>
      </c>
    </row>
    <row r="39" spans="1:13" s="4" customFormat="1" ht="21.75" customHeight="1" x14ac:dyDescent="0.2">
      <c r="G39" s="87" t="s">
        <v>4</v>
      </c>
      <c r="H39" s="87"/>
      <c r="I39" s="87"/>
      <c r="K39" s="87" t="s">
        <v>5</v>
      </c>
      <c r="L39" s="87"/>
      <c r="M39" s="87"/>
    </row>
    <row r="40" spans="1:13" ht="21.75" customHeight="1" x14ac:dyDescent="0.2">
      <c r="B40" s="9"/>
      <c r="C40" s="9"/>
      <c r="D40" s="9"/>
      <c r="E40" s="7" t="s">
        <v>6</v>
      </c>
      <c r="F40" s="4"/>
      <c r="G40" s="8" t="s">
        <v>7</v>
      </c>
      <c r="H40" s="4"/>
      <c r="I40" s="8" t="s">
        <v>8</v>
      </c>
      <c r="J40" s="4"/>
      <c r="K40" s="8" t="s">
        <v>7</v>
      </c>
      <c r="L40" s="4"/>
      <c r="M40" s="8" t="s">
        <v>8</v>
      </c>
    </row>
    <row r="41" spans="1:13" ht="21.75" customHeight="1" x14ac:dyDescent="0.2">
      <c r="B41" s="9"/>
      <c r="C41" s="9"/>
      <c r="D41" s="9"/>
      <c r="F41" s="9"/>
      <c r="G41" s="10" t="s">
        <v>9</v>
      </c>
      <c r="H41" s="9"/>
      <c r="I41" s="10" t="s">
        <v>10</v>
      </c>
      <c r="J41" s="9"/>
      <c r="K41" s="10" t="s">
        <v>9</v>
      </c>
      <c r="L41" s="11"/>
      <c r="M41" s="10" t="s">
        <v>10</v>
      </c>
    </row>
    <row r="42" spans="1:13" ht="21.75" customHeight="1" x14ac:dyDescent="0.2">
      <c r="B42" s="9"/>
      <c r="C42" s="9"/>
      <c r="D42" s="9"/>
      <c r="F42" s="9"/>
      <c r="G42" s="10" t="s">
        <v>11</v>
      </c>
      <c r="H42" s="9"/>
      <c r="I42" s="10"/>
      <c r="J42" s="9"/>
      <c r="K42" s="10" t="s">
        <v>11</v>
      </c>
      <c r="L42" s="11"/>
      <c r="M42" s="10"/>
    </row>
    <row r="43" spans="1:13" ht="21.75" customHeight="1" x14ac:dyDescent="0.2">
      <c r="A43" s="12" t="s">
        <v>38</v>
      </c>
      <c r="G43" s="24"/>
      <c r="I43" s="24"/>
      <c r="K43" s="24"/>
      <c r="L43" s="25"/>
      <c r="M43" s="24"/>
    </row>
    <row r="44" spans="1:13" ht="21.75" customHeight="1" x14ac:dyDescent="0.2">
      <c r="A44" s="12" t="s">
        <v>39</v>
      </c>
      <c r="B44" s="14"/>
      <c r="C44" s="14"/>
      <c r="D44" s="14"/>
      <c r="E44" s="14"/>
      <c r="G44" s="15"/>
      <c r="I44" s="15"/>
      <c r="K44" s="15"/>
      <c r="L44" s="26"/>
      <c r="M44" s="15"/>
    </row>
    <row r="45" spans="1:13" ht="21.75" customHeight="1" x14ac:dyDescent="0.2">
      <c r="A45" s="6" t="s">
        <v>40</v>
      </c>
      <c r="B45" s="14"/>
      <c r="C45" s="14"/>
      <c r="D45" s="14"/>
      <c r="E45" s="14">
        <v>8</v>
      </c>
      <c r="G45" s="15">
        <v>120000</v>
      </c>
      <c r="I45" s="15">
        <v>120000</v>
      </c>
      <c r="K45" s="15">
        <v>120000</v>
      </c>
      <c r="M45" s="15">
        <v>120000</v>
      </c>
    </row>
    <row r="46" spans="1:13" ht="21.75" customHeight="1" x14ac:dyDescent="0.2">
      <c r="A46" s="6" t="s">
        <v>41</v>
      </c>
      <c r="B46" s="14"/>
      <c r="C46" s="14"/>
      <c r="D46" s="14"/>
      <c r="E46" s="14" t="s">
        <v>42</v>
      </c>
      <c r="G46" s="15">
        <v>176383</v>
      </c>
      <c r="I46" s="15">
        <v>147256</v>
      </c>
      <c r="K46" s="15">
        <v>162161</v>
      </c>
      <c r="M46" s="15">
        <v>130637</v>
      </c>
    </row>
    <row r="47" spans="1:13" ht="21.75" customHeight="1" x14ac:dyDescent="0.2">
      <c r="A47" s="27" t="s">
        <v>43</v>
      </c>
      <c r="B47" s="14"/>
      <c r="C47" s="14"/>
      <c r="D47" s="14"/>
      <c r="E47" s="14"/>
      <c r="G47" s="15"/>
      <c r="I47" s="26"/>
      <c r="K47" s="26"/>
      <c r="M47" s="26"/>
    </row>
    <row r="48" spans="1:13" ht="21.75" customHeight="1" x14ac:dyDescent="0.2">
      <c r="A48" s="27" t="s">
        <v>44</v>
      </c>
      <c r="B48" s="14"/>
      <c r="C48" s="14"/>
      <c r="D48" s="14"/>
      <c r="E48" s="14">
        <v>2</v>
      </c>
      <c r="G48" s="17">
        <v>10551</v>
      </c>
      <c r="I48" s="26">
        <v>10570</v>
      </c>
      <c r="K48" s="16">
        <v>0</v>
      </c>
      <c r="L48" s="16"/>
      <c r="M48" s="16">
        <v>0</v>
      </c>
    </row>
    <row r="49" spans="1:13" ht="21.75" customHeight="1" x14ac:dyDescent="0.2">
      <c r="A49" s="27" t="s">
        <v>45</v>
      </c>
      <c r="B49" s="14"/>
      <c r="C49" s="14"/>
      <c r="D49" s="14"/>
      <c r="E49" s="14"/>
      <c r="G49" s="15">
        <v>3255</v>
      </c>
      <c r="I49" s="26">
        <v>3228</v>
      </c>
      <c r="K49" s="26">
        <v>3007</v>
      </c>
      <c r="M49" s="26">
        <v>2983</v>
      </c>
    </row>
    <row r="50" spans="1:13" ht="21.75" customHeight="1" x14ac:dyDescent="0.2">
      <c r="A50" s="6" t="s">
        <v>46</v>
      </c>
      <c r="B50" s="14"/>
      <c r="C50" s="14"/>
      <c r="D50" s="14"/>
      <c r="E50" s="14"/>
      <c r="G50" s="21">
        <v>5697</v>
      </c>
      <c r="I50" s="16">
        <v>5752</v>
      </c>
      <c r="K50" s="16">
        <v>5697</v>
      </c>
      <c r="M50" s="16">
        <v>5752</v>
      </c>
    </row>
    <row r="51" spans="1:13" ht="21.75" customHeight="1" x14ac:dyDescent="0.2">
      <c r="A51" s="27" t="s">
        <v>47</v>
      </c>
      <c r="B51" s="14"/>
      <c r="C51" s="14"/>
      <c r="D51" s="14"/>
      <c r="E51" s="14"/>
      <c r="G51" s="15">
        <v>18214</v>
      </c>
      <c r="I51" s="17">
        <v>13475</v>
      </c>
      <c r="K51" s="17">
        <v>18027</v>
      </c>
      <c r="M51" s="17">
        <v>13333</v>
      </c>
    </row>
    <row r="52" spans="1:13" ht="21.75" customHeight="1" x14ac:dyDescent="0.2">
      <c r="A52" s="27" t="s">
        <v>48</v>
      </c>
      <c r="B52" s="14"/>
      <c r="C52" s="14"/>
      <c r="D52" s="14"/>
      <c r="E52" s="14"/>
      <c r="G52" s="15">
        <v>1188</v>
      </c>
      <c r="I52" s="15">
        <v>1621</v>
      </c>
      <c r="J52" s="14"/>
      <c r="K52" s="16">
        <v>1188</v>
      </c>
      <c r="L52" s="14"/>
      <c r="M52" s="15">
        <v>1621</v>
      </c>
    </row>
    <row r="53" spans="1:13" ht="21.75" customHeight="1" x14ac:dyDescent="0.2">
      <c r="A53" s="28" t="s">
        <v>49</v>
      </c>
      <c r="E53" s="14"/>
      <c r="G53" s="29">
        <v>4468</v>
      </c>
      <c r="I53" s="30">
        <v>4354</v>
      </c>
      <c r="K53" s="30">
        <v>3275</v>
      </c>
      <c r="M53" s="30">
        <v>3855</v>
      </c>
    </row>
    <row r="54" spans="1:13" ht="21.75" customHeight="1" x14ac:dyDescent="0.2">
      <c r="A54" s="12" t="s">
        <v>50</v>
      </c>
      <c r="B54" s="14"/>
      <c r="C54" s="14"/>
      <c r="D54" s="14"/>
      <c r="E54" s="14"/>
      <c r="F54" s="14"/>
      <c r="G54" s="31">
        <f>SUM(G45:G53)</f>
        <v>339756</v>
      </c>
      <c r="H54" s="14"/>
      <c r="I54" s="31">
        <f>SUM(I45:I53)</f>
        <v>306256</v>
      </c>
      <c r="J54" s="14"/>
      <c r="K54" s="31">
        <f>SUM(K45:K53)</f>
        <v>313355</v>
      </c>
      <c r="L54" s="14"/>
      <c r="M54" s="31">
        <f>SUM(M45:M53)</f>
        <v>278181</v>
      </c>
    </row>
    <row r="55" spans="1:13" ht="21.75" customHeight="1" x14ac:dyDescent="0.2">
      <c r="A55" s="32" t="s">
        <v>51</v>
      </c>
      <c r="B55" s="14"/>
      <c r="C55" s="14"/>
      <c r="D55" s="14"/>
      <c r="E55" s="14"/>
      <c r="F55" s="14"/>
      <c r="G55" s="33"/>
      <c r="H55" s="14"/>
      <c r="I55" s="33"/>
      <c r="J55" s="14"/>
      <c r="K55" s="33"/>
      <c r="L55" s="14"/>
      <c r="M55" s="33"/>
    </row>
    <row r="56" spans="1:13" ht="21.75" customHeight="1" x14ac:dyDescent="0.2">
      <c r="A56" s="28" t="s">
        <v>52</v>
      </c>
      <c r="B56" s="14"/>
      <c r="C56" s="14"/>
      <c r="D56" s="14"/>
      <c r="E56" s="14"/>
      <c r="F56" s="14"/>
      <c r="G56" s="33"/>
      <c r="H56" s="14"/>
      <c r="I56" s="33"/>
      <c r="J56" s="14"/>
      <c r="K56" s="33"/>
      <c r="L56" s="14"/>
      <c r="M56" s="33"/>
    </row>
    <row r="57" spans="1:13" ht="21.75" customHeight="1" x14ac:dyDescent="0.2">
      <c r="A57" s="34" t="s">
        <v>44</v>
      </c>
      <c r="B57" s="14"/>
      <c r="C57" s="14"/>
      <c r="D57" s="14"/>
      <c r="E57" s="14">
        <v>2</v>
      </c>
      <c r="F57" s="14"/>
      <c r="G57" s="35">
        <v>73858</v>
      </c>
      <c r="H57" s="14"/>
      <c r="I57" s="33">
        <v>76634</v>
      </c>
      <c r="J57" s="14"/>
      <c r="K57" s="16">
        <v>0</v>
      </c>
      <c r="L57" s="16"/>
      <c r="M57" s="16">
        <v>0</v>
      </c>
    </row>
    <row r="58" spans="1:13" ht="21.75" customHeight="1" x14ac:dyDescent="0.2">
      <c r="A58" s="34" t="s">
        <v>45</v>
      </c>
      <c r="B58" s="14"/>
      <c r="C58" s="14"/>
      <c r="D58" s="14"/>
      <c r="E58" s="14"/>
      <c r="F58" s="14"/>
      <c r="G58" s="33">
        <v>58211</v>
      </c>
      <c r="H58" s="14"/>
      <c r="I58" s="33">
        <v>58887</v>
      </c>
      <c r="J58" s="14"/>
      <c r="K58" s="33">
        <v>37819</v>
      </c>
      <c r="L58" s="14"/>
      <c r="M58" s="33">
        <v>38394</v>
      </c>
    </row>
    <row r="59" spans="1:13" ht="21.75" customHeight="1" x14ac:dyDescent="0.2">
      <c r="A59" s="36" t="s">
        <v>53</v>
      </c>
      <c r="B59" s="14"/>
      <c r="C59" s="14"/>
      <c r="D59" s="14"/>
      <c r="E59" s="14">
        <v>11</v>
      </c>
      <c r="G59" s="15">
        <v>24241</v>
      </c>
      <c r="I59" s="15">
        <v>25107</v>
      </c>
      <c r="K59" s="15">
        <v>24241</v>
      </c>
      <c r="M59" s="15">
        <v>25107</v>
      </c>
    </row>
    <row r="60" spans="1:13" ht="21.75" customHeight="1" x14ac:dyDescent="0.2">
      <c r="A60" s="28" t="s">
        <v>54</v>
      </c>
      <c r="B60" s="14"/>
      <c r="C60" s="14"/>
      <c r="D60" s="14"/>
      <c r="E60" s="14">
        <v>10</v>
      </c>
      <c r="F60" s="14"/>
      <c r="G60" s="33">
        <v>78433</v>
      </c>
      <c r="H60" s="14"/>
      <c r="I60" s="17">
        <v>76681</v>
      </c>
      <c r="J60" s="14"/>
      <c r="K60" s="17">
        <v>78433</v>
      </c>
      <c r="L60" s="14"/>
      <c r="M60" s="17">
        <v>76681</v>
      </c>
    </row>
    <row r="61" spans="1:13" ht="21.75" customHeight="1" x14ac:dyDescent="0.2">
      <c r="A61" s="32" t="s">
        <v>55</v>
      </c>
      <c r="B61" s="14"/>
      <c r="C61" s="14"/>
      <c r="D61" s="14"/>
      <c r="E61" s="14"/>
      <c r="F61" s="14"/>
      <c r="G61" s="37">
        <f>SUM(G55:G60)</f>
        <v>234743</v>
      </c>
      <c r="H61" s="14"/>
      <c r="I61" s="37">
        <f>SUM(I56:I60)</f>
        <v>237309</v>
      </c>
      <c r="J61" s="14"/>
      <c r="K61" s="37">
        <f>SUM(K56:K60)</f>
        <v>140493</v>
      </c>
      <c r="L61" s="14"/>
      <c r="M61" s="37">
        <f>SUM(M56:M60)</f>
        <v>140182</v>
      </c>
    </row>
    <row r="62" spans="1:13" ht="21.75" customHeight="1" x14ac:dyDescent="0.2">
      <c r="A62" s="32" t="s">
        <v>56</v>
      </c>
      <c r="B62" s="14"/>
      <c r="C62" s="14"/>
      <c r="D62" s="14"/>
      <c r="E62" s="14"/>
      <c r="F62" s="14"/>
      <c r="G62" s="31">
        <f>G54+G61</f>
        <v>574499</v>
      </c>
      <c r="H62" s="14"/>
      <c r="I62" s="31">
        <f>I54+I61</f>
        <v>543565</v>
      </c>
      <c r="J62" s="14"/>
      <c r="K62" s="31">
        <f>K54+K61</f>
        <v>453848</v>
      </c>
      <c r="L62" s="14"/>
      <c r="M62" s="31">
        <f>M54+M61</f>
        <v>418363</v>
      </c>
    </row>
    <row r="63" spans="1:13" ht="21.75" customHeight="1" x14ac:dyDescent="0.2">
      <c r="F63" s="14"/>
      <c r="G63" s="14"/>
      <c r="H63" s="14"/>
      <c r="I63" s="14"/>
      <c r="J63" s="14"/>
      <c r="K63" s="14"/>
      <c r="L63" s="23"/>
      <c r="M63" s="6"/>
    </row>
    <row r="64" spans="1:13" ht="21.75" customHeight="1" x14ac:dyDescent="0.2">
      <c r="A64" s="6" t="s">
        <v>36</v>
      </c>
      <c r="F64" s="14"/>
      <c r="G64" s="14"/>
      <c r="H64" s="14"/>
      <c r="I64" s="14"/>
      <c r="J64" s="14"/>
      <c r="K64" s="14"/>
      <c r="L64" s="23"/>
      <c r="M64" s="6"/>
    </row>
    <row r="65" spans="1:13" s="4" customFormat="1" ht="21.75" customHeight="1" x14ac:dyDescent="0.2">
      <c r="A65" s="1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3"/>
      <c r="M65" s="2"/>
    </row>
    <row r="66" spans="1:13" s="4" customFormat="1" ht="21.75" customHeight="1" x14ac:dyDescent="0.2">
      <c r="A66" s="1" t="s">
        <v>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3"/>
      <c r="M66" s="2"/>
    </row>
    <row r="67" spans="1:13" s="4" customFormat="1" ht="21.75" customHeight="1" x14ac:dyDescent="0.2">
      <c r="A67" s="1" t="s">
        <v>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3"/>
      <c r="M67" s="2"/>
    </row>
    <row r="68" spans="1:13" s="4" customFormat="1" ht="21.75" customHeight="1" x14ac:dyDescent="0.2">
      <c r="M68" s="5" t="s">
        <v>3</v>
      </c>
    </row>
    <row r="69" spans="1:13" s="4" customFormat="1" ht="21.75" customHeight="1" x14ac:dyDescent="0.2">
      <c r="G69" s="87" t="s">
        <v>4</v>
      </c>
      <c r="H69" s="87"/>
      <c r="I69" s="87"/>
      <c r="K69" s="87" t="s">
        <v>5</v>
      </c>
      <c r="L69" s="87"/>
      <c r="M69" s="87"/>
    </row>
    <row r="70" spans="1:13" ht="21.75" customHeight="1" x14ac:dyDescent="0.2">
      <c r="B70" s="9"/>
      <c r="C70" s="9"/>
      <c r="D70" s="9"/>
      <c r="E70" s="25"/>
      <c r="F70" s="4"/>
      <c r="G70" s="8" t="s">
        <v>7</v>
      </c>
      <c r="H70" s="4"/>
      <c r="I70" s="8" t="s">
        <v>8</v>
      </c>
      <c r="J70" s="4"/>
      <c r="K70" s="8" t="s">
        <v>7</v>
      </c>
      <c r="L70" s="4"/>
      <c r="M70" s="8" t="s">
        <v>8</v>
      </c>
    </row>
    <row r="71" spans="1:13" ht="21.75" customHeight="1" x14ac:dyDescent="0.2">
      <c r="B71" s="9"/>
      <c r="C71" s="9"/>
      <c r="D71" s="9"/>
      <c r="E71" s="9"/>
      <c r="F71" s="9"/>
      <c r="G71" s="10" t="s">
        <v>9</v>
      </c>
      <c r="H71" s="9"/>
      <c r="I71" s="10" t="s">
        <v>10</v>
      </c>
      <c r="J71" s="9"/>
      <c r="K71" s="10" t="s">
        <v>9</v>
      </c>
      <c r="L71" s="11"/>
      <c r="M71" s="10" t="s">
        <v>10</v>
      </c>
    </row>
    <row r="72" spans="1:13" ht="21.75" customHeight="1" x14ac:dyDescent="0.2">
      <c r="B72" s="9"/>
      <c r="C72" s="9"/>
      <c r="D72" s="9"/>
      <c r="E72" s="9"/>
      <c r="F72" s="9"/>
      <c r="G72" s="10" t="s">
        <v>11</v>
      </c>
      <c r="H72" s="9"/>
      <c r="I72" s="10"/>
      <c r="J72" s="9"/>
      <c r="K72" s="10" t="s">
        <v>11</v>
      </c>
      <c r="L72" s="11"/>
      <c r="M72" s="10"/>
    </row>
    <row r="73" spans="1:13" ht="21.75" customHeight="1" x14ac:dyDescent="0.2">
      <c r="A73" s="12" t="s">
        <v>57</v>
      </c>
      <c r="B73" s="14"/>
      <c r="C73" s="14"/>
      <c r="D73" s="14"/>
      <c r="E73" s="9"/>
      <c r="F73" s="14"/>
      <c r="G73" s="15"/>
      <c r="H73" s="14"/>
      <c r="I73" s="15"/>
      <c r="J73" s="14"/>
      <c r="K73" s="15"/>
      <c r="L73" s="15"/>
      <c r="M73" s="15"/>
    </row>
    <row r="74" spans="1:13" ht="21.75" customHeight="1" x14ac:dyDescent="0.2">
      <c r="A74" s="6" t="s">
        <v>58</v>
      </c>
      <c r="B74" s="14"/>
      <c r="C74" s="14"/>
      <c r="D74" s="14"/>
      <c r="E74" s="14"/>
      <c r="F74" s="14"/>
      <c r="G74" s="15"/>
      <c r="H74" s="14"/>
      <c r="I74" s="15"/>
      <c r="J74" s="14"/>
      <c r="K74" s="15"/>
      <c r="L74" s="15"/>
      <c r="M74" s="15"/>
    </row>
    <row r="75" spans="1:13" ht="21.75" customHeight="1" x14ac:dyDescent="0.2">
      <c r="A75" s="38" t="s">
        <v>59</v>
      </c>
      <c r="B75" s="14"/>
      <c r="C75" s="14"/>
      <c r="D75" s="14"/>
      <c r="E75" s="14"/>
      <c r="F75" s="14"/>
      <c r="G75" s="15" t="s">
        <v>60</v>
      </c>
      <c r="H75" s="14"/>
      <c r="I75" s="15"/>
      <c r="J75" s="14"/>
      <c r="K75" s="15"/>
      <c r="L75" s="15"/>
      <c r="M75" s="15"/>
    </row>
    <row r="76" spans="1:13" ht="21.75" customHeight="1" thickBot="1" x14ac:dyDescent="0.25">
      <c r="A76" s="38" t="s">
        <v>61</v>
      </c>
      <c r="B76" s="14"/>
      <c r="C76" s="14"/>
      <c r="D76" s="14"/>
      <c r="F76" s="14"/>
      <c r="G76" s="22">
        <v>400000</v>
      </c>
      <c r="H76" s="14"/>
      <c r="I76" s="22">
        <v>400000</v>
      </c>
      <c r="J76" s="14"/>
      <c r="K76" s="22">
        <v>400000</v>
      </c>
      <c r="L76" s="14"/>
      <c r="M76" s="22">
        <v>400000</v>
      </c>
    </row>
    <row r="77" spans="1:13" ht="21.75" customHeight="1" thickTop="1" x14ac:dyDescent="0.2">
      <c r="A77" s="38" t="s">
        <v>62</v>
      </c>
      <c r="B77" s="14"/>
      <c r="C77" s="14"/>
      <c r="D77" s="14"/>
      <c r="E77" s="14"/>
      <c r="F77" s="14"/>
      <c r="G77" s="15"/>
      <c r="H77" s="14"/>
      <c r="I77" s="15"/>
      <c r="J77" s="14"/>
      <c r="K77" s="15"/>
      <c r="L77" s="14"/>
      <c r="M77" s="15"/>
    </row>
    <row r="78" spans="1:13" ht="21.75" customHeight="1" x14ac:dyDescent="0.2">
      <c r="A78" s="38" t="s">
        <v>61</v>
      </c>
      <c r="B78" s="14"/>
      <c r="C78" s="14"/>
      <c r="D78" s="14"/>
      <c r="E78" s="14"/>
      <c r="F78" s="14"/>
      <c r="G78" s="15">
        <v>400000</v>
      </c>
      <c r="H78" s="14"/>
      <c r="I78" s="15">
        <v>400000</v>
      </c>
      <c r="J78" s="14"/>
      <c r="K78" s="15">
        <v>400000</v>
      </c>
      <c r="L78" s="14"/>
      <c r="M78" s="15">
        <v>400000</v>
      </c>
    </row>
    <row r="79" spans="1:13" ht="21.75" customHeight="1" x14ac:dyDescent="0.2">
      <c r="A79" s="38" t="s">
        <v>63</v>
      </c>
      <c r="B79" s="14"/>
      <c r="C79" s="14"/>
      <c r="D79" s="14"/>
      <c r="E79" s="14"/>
      <c r="F79" s="14"/>
      <c r="G79" s="15">
        <v>283168</v>
      </c>
      <c r="H79" s="14"/>
      <c r="I79" s="15">
        <v>283168</v>
      </c>
      <c r="J79" s="14"/>
      <c r="K79" s="15">
        <v>283168</v>
      </c>
      <c r="L79" s="14"/>
      <c r="M79" s="15">
        <v>283168</v>
      </c>
    </row>
    <row r="80" spans="1:13" ht="21.75" customHeight="1" x14ac:dyDescent="0.2">
      <c r="A80" s="6" t="s">
        <v>64</v>
      </c>
      <c r="B80" s="14"/>
      <c r="C80" s="14"/>
      <c r="D80" s="14"/>
      <c r="E80" s="14"/>
      <c r="F80" s="14"/>
      <c r="G80" s="15"/>
      <c r="H80" s="14"/>
      <c r="I80" s="15"/>
      <c r="J80" s="14"/>
      <c r="K80" s="15"/>
      <c r="L80" s="14"/>
      <c r="M80" s="15"/>
    </row>
    <row r="81" spans="1:13" ht="21.75" customHeight="1" x14ac:dyDescent="0.2">
      <c r="A81" s="6" t="s">
        <v>65</v>
      </c>
      <c r="B81" s="14"/>
      <c r="C81" s="14"/>
      <c r="D81" s="14"/>
      <c r="E81" s="14"/>
      <c r="F81" s="14"/>
      <c r="G81" s="15">
        <v>40000</v>
      </c>
      <c r="H81" s="14"/>
      <c r="I81" s="15">
        <v>40000</v>
      </c>
      <c r="J81" s="14"/>
      <c r="K81" s="15">
        <v>40000</v>
      </c>
      <c r="L81" s="14"/>
      <c r="M81" s="15">
        <v>40000</v>
      </c>
    </row>
    <row r="82" spans="1:13" ht="21.75" customHeight="1" x14ac:dyDescent="0.2">
      <c r="A82" s="6" t="s">
        <v>66</v>
      </c>
      <c r="B82" s="14"/>
      <c r="C82" s="14"/>
      <c r="D82" s="14"/>
      <c r="E82" s="14"/>
      <c r="F82" s="14"/>
      <c r="G82" s="15">
        <v>473671</v>
      </c>
      <c r="H82" s="14"/>
      <c r="I82" s="15">
        <v>460589</v>
      </c>
      <c r="J82" s="14"/>
      <c r="K82" s="15">
        <v>550054</v>
      </c>
      <c r="L82" s="14"/>
      <c r="M82" s="15">
        <v>534454</v>
      </c>
    </row>
    <row r="83" spans="1:13" ht="21.75" customHeight="1" x14ac:dyDescent="0.2">
      <c r="A83" s="6" t="s">
        <v>67</v>
      </c>
      <c r="B83" s="14"/>
      <c r="C83" s="14"/>
      <c r="D83" s="14"/>
      <c r="E83" s="14"/>
      <c r="F83" s="14"/>
      <c r="G83" s="19">
        <v>181375</v>
      </c>
      <c r="H83" s="14"/>
      <c r="I83" s="19">
        <v>182509</v>
      </c>
      <c r="J83" s="14"/>
      <c r="K83" s="19">
        <v>174906</v>
      </c>
      <c r="L83" s="14"/>
      <c r="M83" s="19">
        <v>174906</v>
      </c>
    </row>
    <row r="84" spans="1:13" ht="21.75" customHeight="1" x14ac:dyDescent="0.2">
      <c r="A84" s="12" t="s">
        <v>68</v>
      </c>
      <c r="B84" s="14"/>
      <c r="C84" s="14"/>
      <c r="D84" s="14"/>
      <c r="E84" s="14"/>
      <c r="F84" s="14"/>
      <c r="G84" s="19">
        <f>SUM(G78:G83)</f>
        <v>1378214</v>
      </c>
      <c r="H84" s="14"/>
      <c r="I84" s="19">
        <f>SUM(I77:I83)</f>
        <v>1366266</v>
      </c>
      <c r="J84" s="14"/>
      <c r="K84" s="19">
        <f>SUM(K77:K83)</f>
        <v>1448128</v>
      </c>
      <c r="L84" s="14"/>
      <c r="M84" s="19">
        <f>SUM(M77:M83)</f>
        <v>1432528</v>
      </c>
    </row>
    <row r="85" spans="1:13" ht="21.75" customHeight="1" thickBot="1" x14ac:dyDescent="0.25">
      <c r="A85" s="12" t="s">
        <v>69</v>
      </c>
      <c r="B85" s="14"/>
      <c r="C85" s="14"/>
      <c r="D85" s="14"/>
      <c r="E85" s="14"/>
      <c r="F85" s="14"/>
      <c r="G85" s="22">
        <f>G62+G84</f>
        <v>1952713</v>
      </c>
      <c r="H85" s="14"/>
      <c r="I85" s="22">
        <f>I62+I84</f>
        <v>1909831</v>
      </c>
      <c r="J85" s="14"/>
      <c r="K85" s="22">
        <f>K62+K84</f>
        <v>1901976</v>
      </c>
      <c r="L85" s="14"/>
      <c r="M85" s="22">
        <f>M62+M84</f>
        <v>1850891</v>
      </c>
    </row>
    <row r="86" spans="1:13" ht="21.75" customHeight="1" thickTop="1" x14ac:dyDescent="0.2">
      <c r="B86" s="14"/>
      <c r="C86" s="14"/>
      <c r="D86" s="14"/>
      <c r="E86" s="14"/>
      <c r="F86" s="14"/>
      <c r="G86" s="16">
        <f>SUM(G85-G32)</f>
        <v>0</v>
      </c>
      <c r="H86" s="14"/>
      <c r="I86" s="16">
        <f>SUM(I85-I32)</f>
        <v>0</v>
      </c>
      <c r="J86" s="14"/>
      <c r="K86" s="16">
        <f>SUM(K85-K32)</f>
        <v>0</v>
      </c>
      <c r="L86" s="16"/>
      <c r="M86" s="16">
        <f>SUM(M85-M32)</f>
        <v>0</v>
      </c>
    </row>
    <row r="87" spans="1:13" ht="21.75" customHeight="1" x14ac:dyDescent="0.2">
      <c r="A87" s="6" t="s">
        <v>36</v>
      </c>
      <c r="F87" s="14"/>
      <c r="G87" s="14"/>
      <c r="H87" s="14"/>
      <c r="I87" s="14"/>
      <c r="J87" s="14"/>
      <c r="K87" s="14"/>
      <c r="M87" s="6"/>
    </row>
    <row r="88" spans="1:13" ht="21.75" customHeight="1" x14ac:dyDescent="0.2">
      <c r="F88" s="14"/>
      <c r="G88" s="14"/>
      <c r="H88" s="14"/>
      <c r="I88" s="14"/>
      <c r="J88" s="14"/>
      <c r="K88" s="14"/>
      <c r="L88" s="23"/>
      <c r="M88" s="6"/>
    </row>
    <row r="89" spans="1:13" ht="21.75" customHeight="1" x14ac:dyDescent="0.2">
      <c r="A89" s="39" t="s">
        <v>70</v>
      </c>
      <c r="B89" s="39" t="s">
        <v>70</v>
      </c>
      <c r="C89" s="39" t="s">
        <v>70</v>
      </c>
      <c r="D89" s="39" t="s">
        <v>70</v>
      </c>
      <c r="E89" s="39" t="s">
        <v>70</v>
      </c>
      <c r="F89" s="14"/>
      <c r="G89" s="14"/>
      <c r="H89" s="14"/>
      <c r="I89" s="14"/>
      <c r="J89" s="14"/>
      <c r="K89" s="14"/>
      <c r="L89" s="23"/>
      <c r="M89" s="6"/>
    </row>
    <row r="90" spans="1:13" ht="21.75" customHeight="1" x14ac:dyDescent="0.2">
      <c r="F90" s="14"/>
      <c r="G90" s="14"/>
      <c r="H90" s="14"/>
      <c r="I90" s="14"/>
      <c r="J90" s="14"/>
      <c r="K90" s="14"/>
      <c r="L90" s="23"/>
      <c r="M90" s="6"/>
    </row>
    <row r="91" spans="1:13" ht="21.75" customHeight="1" x14ac:dyDescent="0.2">
      <c r="G91" s="6" t="s">
        <v>71</v>
      </c>
      <c r="I91" s="6"/>
      <c r="K91" s="6"/>
      <c r="L91" s="23"/>
      <c r="M91" s="6"/>
    </row>
    <row r="92" spans="1:13" ht="21.75" customHeight="1" x14ac:dyDescent="0.2">
      <c r="A92" s="39" t="s">
        <v>70</v>
      </c>
      <c r="B92" s="39" t="s">
        <v>70</v>
      </c>
      <c r="C92" s="39" t="s">
        <v>70</v>
      </c>
      <c r="D92" s="39" t="s">
        <v>70</v>
      </c>
      <c r="E92" s="39" t="s">
        <v>70</v>
      </c>
      <c r="F92" s="14"/>
      <c r="G92" s="14"/>
      <c r="H92" s="14"/>
      <c r="I92" s="14"/>
      <c r="J92" s="14"/>
      <c r="K92" s="14"/>
      <c r="L92" s="3"/>
      <c r="M92" s="2"/>
    </row>
  </sheetData>
  <mergeCells count="6">
    <mergeCell ref="G5:I5"/>
    <mergeCell ref="K5:M5"/>
    <mergeCell ref="G39:I39"/>
    <mergeCell ref="K39:M39"/>
    <mergeCell ref="G69:I69"/>
    <mergeCell ref="K69:M69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4" fitToHeight="4" orientation="portrait" r:id="rId1"/>
  <headerFooter alignWithMargins="0"/>
  <rowBreaks count="2" manualBreakCount="2">
    <brk id="34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CCB8F-1F03-4423-B36C-ED2CD09974B1}">
  <dimension ref="A1:N50"/>
  <sheetViews>
    <sheetView showGridLines="0" view="pageBreakPreview" topLeftCell="A25" zoomScale="85" zoomScaleNormal="70" zoomScaleSheetLayoutView="85" workbookViewId="0">
      <selection activeCell="E43" sqref="E43:K43"/>
    </sheetView>
  </sheetViews>
  <sheetFormatPr defaultColWidth="10.5703125" defaultRowHeight="21.75" customHeight="1" x14ac:dyDescent="0.2"/>
  <cols>
    <col min="1" max="1" width="30.7109375" style="6" customWidth="1"/>
    <col min="2" max="2" width="4.5703125" style="6" customWidth="1"/>
    <col min="3" max="3" width="7.7109375" style="6" customWidth="1"/>
    <col min="4" max="4" width="1.5703125" style="6" customWidth="1"/>
    <col min="5" max="5" width="14.42578125" style="23" customWidth="1"/>
    <col min="6" max="6" width="1.5703125" style="6" customWidth="1"/>
    <col min="7" max="7" width="14.42578125" style="23" customWidth="1"/>
    <col min="8" max="8" width="1.5703125" style="6" customWidth="1"/>
    <col min="9" max="9" width="14.42578125" style="23" customWidth="1"/>
    <col min="10" max="10" width="1.5703125" style="6" customWidth="1"/>
    <col min="11" max="11" width="14.42578125" style="23" customWidth="1"/>
    <col min="12" max="215" width="10.5703125" style="6"/>
    <col min="216" max="216" width="27.42578125" style="6" customWidth="1"/>
    <col min="217" max="217" width="8" style="6" customWidth="1"/>
    <col min="218" max="218" width="1.42578125" style="6" customWidth="1"/>
    <col min="219" max="219" width="11" style="6" customWidth="1"/>
    <col min="220" max="220" width="1.42578125" style="6" customWidth="1"/>
    <col min="221" max="221" width="11.42578125" style="6" customWidth="1"/>
    <col min="222" max="222" width="1.5703125" style="6" customWidth="1"/>
    <col min="223" max="223" width="13.5703125" style="6" bestFit="1" customWidth="1"/>
    <col min="224" max="224" width="1.5703125" style="6" customWidth="1"/>
    <col min="225" max="225" width="13.42578125" style="6" customWidth="1"/>
    <col min="226" max="226" width="1.5703125" style="6" customWidth="1"/>
    <col min="227" max="227" width="10.5703125" style="6" customWidth="1"/>
    <col min="228" max="228" width="11.42578125" style="6" bestFit="1" customWidth="1"/>
    <col min="229" max="471" width="10.5703125" style="6"/>
    <col min="472" max="472" width="27.42578125" style="6" customWidth="1"/>
    <col min="473" max="473" width="8" style="6" customWidth="1"/>
    <col min="474" max="474" width="1.42578125" style="6" customWidth="1"/>
    <col min="475" max="475" width="11" style="6" customWidth="1"/>
    <col min="476" max="476" width="1.42578125" style="6" customWidth="1"/>
    <col min="477" max="477" width="11.42578125" style="6" customWidth="1"/>
    <col min="478" max="478" width="1.5703125" style="6" customWidth="1"/>
    <col min="479" max="479" width="13.5703125" style="6" bestFit="1" customWidth="1"/>
    <col min="480" max="480" width="1.5703125" style="6" customWidth="1"/>
    <col min="481" max="481" width="13.42578125" style="6" customWidth="1"/>
    <col min="482" max="482" width="1.5703125" style="6" customWidth="1"/>
    <col min="483" max="483" width="10.5703125" style="6" customWidth="1"/>
    <col min="484" max="484" width="11.42578125" style="6" bestFit="1" customWidth="1"/>
    <col min="485" max="727" width="10.5703125" style="6"/>
    <col min="728" max="728" width="27.42578125" style="6" customWidth="1"/>
    <col min="729" max="729" width="8" style="6" customWidth="1"/>
    <col min="730" max="730" width="1.42578125" style="6" customWidth="1"/>
    <col min="731" max="731" width="11" style="6" customWidth="1"/>
    <col min="732" max="732" width="1.42578125" style="6" customWidth="1"/>
    <col min="733" max="733" width="11.42578125" style="6" customWidth="1"/>
    <col min="734" max="734" width="1.5703125" style="6" customWidth="1"/>
    <col min="735" max="735" width="13.5703125" style="6" bestFit="1" customWidth="1"/>
    <col min="736" max="736" width="1.5703125" style="6" customWidth="1"/>
    <col min="737" max="737" width="13.42578125" style="6" customWidth="1"/>
    <col min="738" max="738" width="1.5703125" style="6" customWidth="1"/>
    <col min="739" max="739" width="10.5703125" style="6" customWidth="1"/>
    <col min="740" max="740" width="11.42578125" style="6" bestFit="1" customWidth="1"/>
    <col min="741" max="983" width="10.5703125" style="6"/>
    <col min="984" max="984" width="27.42578125" style="6" customWidth="1"/>
    <col min="985" max="985" width="8" style="6" customWidth="1"/>
    <col min="986" max="986" width="1.42578125" style="6" customWidth="1"/>
    <col min="987" max="987" width="11" style="6" customWidth="1"/>
    <col min="988" max="988" width="1.42578125" style="6" customWidth="1"/>
    <col min="989" max="989" width="11.42578125" style="6" customWidth="1"/>
    <col min="990" max="990" width="1.5703125" style="6" customWidth="1"/>
    <col min="991" max="991" width="13.5703125" style="6" bestFit="1" customWidth="1"/>
    <col min="992" max="992" width="1.5703125" style="6" customWidth="1"/>
    <col min="993" max="993" width="13.42578125" style="6" customWidth="1"/>
    <col min="994" max="994" width="1.5703125" style="6" customWidth="1"/>
    <col min="995" max="995" width="10.5703125" style="6" customWidth="1"/>
    <col min="996" max="996" width="11.42578125" style="6" bestFit="1" customWidth="1"/>
    <col min="997" max="1239" width="10.5703125" style="6"/>
    <col min="1240" max="1240" width="27.42578125" style="6" customWidth="1"/>
    <col min="1241" max="1241" width="8" style="6" customWidth="1"/>
    <col min="1242" max="1242" width="1.42578125" style="6" customWidth="1"/>
    <col min="1243" max="1243" width="11" style="6" customWidth="1"/>
    <col min="1244" max="1244" width="1.42578125" style="6" customWidth="1"/>
    <col min="1245" max="1245" width="11.42578125" style="6" customWidth="1"/>
    <col min="1246" max="1246" width="1.5703125" style="6" customWidth="1"/>
    <col min="1247" max="1247" width="13.5703125" style="6" bestFit="1" customWidth="1"/>
    <col min="1248" max="1248" width="1.5703125" style="6" customWidth="1"/>
    <col min="1249" max="1249" width="13.42578125" style="6" customWidth="1"/>
    <col min="1250" max="1250" width="1.5703125" style="6" customWidth="1"/>
    <col min="1251" max="1251" width="10.5703125" style="6" customWidth="1"/>
    <col min="1252" max="1252" width="11.42578125" style="6" bestFit="1" customWidth="1"/>
    <col min="1253" max="1495" width="10.5703125" style="6"/>
    <col min="1496" max="1496" width="27.42578125" style="6" customWidth="1"/>
    <col min="1497" max="1497" width="8" style="6" customWidth="1"/>
    <col min="1498" max="1498" width="1.42578125" style="6" customWidth="1"/>
    <col min="1499" max="1499" width="11" style="6" customWidth="1"/>
    <col min="1500" max="1500" width="1.42578125" style="6" customWidth="1"/>
    <col min="1501" max="1501" width="11.42578125" style="6" customWidth="1"/>
    <col min="1502" max="1502" width="1.5703125" style="6" customWidth="1"/>
    <col min="1503" max="1503" width="13.5703125" style="6" bestFit="1" customWidth="1"/>
    <col min="1504" max="1504" width="1.5703125" style="6" customWidth="1"/>
    <col min="1505" max="1505" width="13.42578125" style="6" customWidth="1"/>
    <col min="1506" max="1506" width="1.5703125" style="6" customWidth="1"/>
    <col min="1507" max="1507" width="10.5703125" style="6" customWidth="1"/>
    <col min="1508" max="1508" width="11.42578125" style="6" bestFit="1" customWidth="1"/>
    <col min="1509" max="1751" width="10.5703125" style="6"/>
    <col min="1752" max="1752" width="27.42578125" style="6" customWidth="1"/>
    <col min="1753" max="1753" width="8" style="6" customWidth="1"/>
    <col min="1754" max="1754" width="1.42578125" style="6" customWidth="1"/>
    <col min="1755" max="1755" width="11" style="6" customWidth="1"/>
    <col min="1756" max="1756" width="1.42578125" style="6" customWidth="1"/>
    <col min="1757" max="1757" width="11.42578125" style="6" customWidth="1"/>
    <col min="1758" max="1758" width="1.5703125" style="6" customWidth="1"/>
    <col min="1759" max="1759" width="13.5703125" style="6" bestFit="1" customWidth="1"/>
    <col min="1760" max="1760" width="1.5703125" style="6" customWidth="1"/>
    <col min="1761" max="1761" width="13.42578125" style="6" customWidth="1"/>
    <col min="1762" max="1762" width="1.5703125" style="6" customWidth="1"/>
    <col min="1763" max="1763" width="10.5703125" style="6" customWidth="1"/>
    <col min="1764" max="1764" width="11.42578125" style="6" bestFit="1" customWidth="1"/>
    <col min="1765" max="2007" width="10.5703125" style="6"/>
    <col min="2008" max="2008" width="27.42578125" style="6" customWidth="1"/>
    <col min="2009" max="2009" width="8" style="6" customWidth="1"/>
    <col min="2010" max="2010" width="1.42578125" style="6" customWidth="1"/>
    <col min="2011" max="2011" width="11" style="6" customWidth="1"/>
    <col min="2012" max="2012" width="1.42578125" style="6" customWidth="1"/>
    <col min="2013" max="2013" width="11.42578125" style="6" customWidth="1"/>
    <col min="2014" max="2014" width="1.5703125" style="6" customWidth="1"/>
    <col min="2015" max="2015" width="13.5703125" style="6" bestFit="1" customWidth="1"/>
    <col min="2016" max="2016" width="1.5703125" style="6" customWidth="1"/>
    <col min="2017" max="2017" width="13.42578125" style="6" customWidth="1"/>
    <col min="2018" max="2018" width="1.5703125" style="6" customWidth="1"/>
    <col min="2019" max="2019" width="10.5703125" style="6" customWidth="1"/>
    <col min="2020" max="2020" width="11.42578125" style="6" bestFit="1" customWidth="1"/>
    <col min="2021" max="2263" width="10.5703125" style="6"/>
    <col min="2264" max="2264" width="27.42578125" style="6" customWidth="1"/>
    <col min="2265" max="2265" width="8" style="6" customWidth="1"/>
    <col min="2266" max="2266" width="1.42578125" style="6" customWidth="1"/>
    <col min="2267" max="2267" width="11" style="6" customWidth="1"/>
    <col min="2268" max="2268" width="1.42578125" style="6" customWidth="1"/>
    <col min="2269" max="2269" width="11.42578125" style="6" customWidth="1"/>
    <col min="2270" max="2270" width="1.5703125" style="6" customWidth="1"/>
    <col min="2271" max="2271" width="13.5703125" style="6" bestFit="1" customWidth="1"/>
    <col min="2272" max="2272" width="1.5703125" style="6" customWidth="1"/>
    <col min="2273" max="2273" width="13.42578125" style="6" customWidth="1"/>
    <col min="2274" max="2274" width="1.5703125" style="6" customWidth="1"/>
    <col min="2275" max="2275" width="10.5703125" style="6" customWidth="1"/>
    <col min="2276" max="2276" width="11.42578125" style="6" bestFit="1" customWidth="1"/>
    <col min="2277" max="2519" width="10.5703125" style="6"/>
    <col min="2520" max="2520" width="27.42578125" style="6" customWidth="1"/>
    <col min="2521" max="2521" width="8" style="6" customWidth="1"/>
    <col min="2522" max="2522" width="1.42578125" style="6" customWidth="1"/>
    <col min="2523" max="2523" width="11" style="6" customWidth="1"/>
    <col min="2524" max="2524" width="1.42578125" style="6" customWidth="1"/>
    <col min="2525" max="2525" width="11.42578125" style="6" customWidth="1"/>
    <col min="2526" max="2526" width="1.5703125" style="6" customWidth="1"/>
    <col min="2527" max="2527" width="13.5703125" style="6" bestFit="1" customWidth="1"/>
    <col min="2528" max="2528" width="1.5703125" style="6" customWidth="1"/>
    <col min="2529" max="2529" width="13.42578125" style="6" customWidth="1"/>
    <col min="2530" max="2530" width="1.5703125" style="6" customWidth="1"/>
    <col min="2531" max="2531" width="10.5703125" style="6" customWidth="1"/>
    <col min="2532" max="2532" width="11.42578125" style="6" bestFit="1" customWidth="1"/>
    <col min="2533" max="2775" width="10.5703125" style="6"/>
    <col min="2776" max="2776" width="27.42578125" style="6" customWidth="1"/>
    <col min="2777" max="2777" width="8" style="6" customWidth="1"/>
    <col min="2778" max="2778" width="1.42578125" style="6" customWidth="1"/>
    <col min="2779" max="2779" width="11" style="6" customWidth="1"/>
    <col min="2780" max="2780" width="1.42578125" style="6" customWidth="1"/>
    <col min="2781" max="2781" width="11.42578125" style="6" customWidth="1"/>
    <col min="2782" max="2782" width="1.5703125" style="6" customWidth="1"/>
    <col min="2783" max="2783" width="13.5703125" style="6" bestFit="1" customWidth="1"/>
    <col min="2784" max="2784" width="1.5703125" style="6" customWidth="1"/>
    <col min="2785" max="2785" width="13.42578125" style="6" customWidth="1"/>
    <col min="2786" max="2786" width="1.5703125" style="6" customWidth="1"/>
    <col min="2787" max="2787" width="10.5703125" style="6" customWidth="1"/>
    <col min="2788" max="2788" width="11.42578125" style="6" bestFit="1" customWidth="1"/>
    <col min="2789" max="3031" width="10.5703125" style="6"/>
    <col min="3032" max="3032" width="27.42578125" style="6" customWidth="1"/>
    <col min="3033" max="3033" width="8" style="6" customWidth="1"/>
    <col min="3034" max="3034" width="1.42578125" style="6" customWidth="1"/>
    <col min="3035" max="3035" width="11" style="6" customWidth="1"/>
    <col min="3036" max="3036" width="1.42578125" style="6" customWidth="1"/>
    <col min="3037" max="3037" width="11.42578125" style="6" customWidth="1"/>
    <col min="3038" max="3038" width="1.5703125" style="6" customWidth="1"/>
    <col min="3039" max="3039" width="13.5703125" style="6" bestFit="1" customWidth="1"/>
    <col min="3040" max="3040" width="1.5703125" style="6" customWidth="1"/>
    <col min="3041" max="3041" width="13.42578125" style="6" customWidth="1"/>
    <col min="3042" max="3042" width="1.5703125" style="6" customWidth="1"/>
    <col min="3043" max="3043" width="10.5703125" style="6" customWidth="1"/>
    <col min="3044" max="3044" width="11.42578125" style="6" bestFit="1" customWidth="1"/>
    <col min="3045" max="3287" width="10.5703125" style="6"/>
    <col min="3288" max="3288" width="27.42578125" style="6" customWidth="1"/>
    <col min="3289" max="3289" width="8" style="6" customWidth="1"/>
    <col min="3290" max="3290" width="1.42578125" style="6" customWidth="1"/>
    <col min="3291" max="3291" width="11" style="6" customWidth="1"/>
    <col min="3292" max="3292" width="1.42578125" style="6" customWidth="1"/>
    <col min="3293" max="3293" width="11.42578125" style="6" customWidth="1"/>
    <col min="3294" max="3294" width="1.5703125" style="6" customWidth="1"/>
    <col min="3295" max="3295" width="13.5703125" style="6" bestFit="1" customWidth="1"/>
    <col min="3296" max="3296" width="1.5703125" style="6" customWidth="1"/>
    <col min="3297" max="3297" width="13.42578125" style="6" customWidth="1"/>
    <col min="3298" max="3298" width="1.5703125" style="6" customWidth="1"/>
    <col min="3299" max="3299" width="10.5703125" style="6" customWidth="1"/>
    <col min="3300" max="3300" width="11.42578125" style="6" bestFit="1" customWidth="1"/>
    <col min="3301" max="3543" width="10.5703125" style="6"/>
    <col min="3544" max="3544" width="27.42578125" style="6" customWidth="1"/>
    <col min="3545" max="3545" width="8" style="6" customWidth="1"/>
    <col min="3546" max="3546" width="1.42578125" style="6" customWidth="1"/>
    <col min="3547" max="3547" width="11" style="6" customWidth="1"/>
    <col min="3548" max="3548" width="1.42578125" style="6" customWidth="1"/>
    <col min="3549" max="3549" width="11.42578125" style="6" customWidth="1"/>
    <col min="3550" max="3550" width="1.5703125" style="6" customWidth="1"/>
    <col min="3551" max="3551" width="13.5703125" style="6" bestFit="1" customWidth="1"/>
    <col min="3552" max="3552" width="1.5703125" style="6" customWidth="1"/>
    <col min="3553" max="3553" width="13.42578125" style="6" customWidth="1"/>
    <col min="3554" max="3554" width="1.5703125" style="6" customWidth="1"/>
    <col min="3555" max="3555" width="10.5703125" style="6" customWidth="1"/>
    <col min="3556" max="3556" width="11.42578125" style="6" bestFit="1" customWidth="1"/>
    <col min="3557" max="3799" width="10.5703125" style="6"/>
    <col min="3800" max="3800" width="27.42578125" style="6" customWidth="1"/>
    <col min="3801" max="3801" width="8" style="6" customWidth="1"/>
    <col min="3802" max="3802" width="1.42578125" style="6" customWidth="1"/>
    <col min="3803" max="3803" width="11" style="6" customWidth="1"/>
    <col min="3804" max="3804" width="1.42578125" style="6" customWidth="1"/>
    <col min="3805" max="3805" width="11.42578125" style="6" customWidth="1"/>
    <col min="3806" max="3806" width="1.5703125" style="6" customWidth="1"/>
    <col min="3807" max="3807" width="13.5703125" style="6" bestFit="1" customWidth="1"/>
    <col min="3808" max="3808" width="1.5703125" style="6" customWidth="1"/>
    <col min="3809" max="3809" width="13.42578125" style="6" customWidth="1"/>
    <col min="3810" max="3810" width="1.5703125" style="6" customWidth="1"/>
    <col min="3811" max="3811" width="10.5703125" style="6" customWidth="1"/>
    <col min="3812" max="3812" width="11.42578125" style="6" bestFit="1" customWidth="1"/>
    <col min="3813" max="4055" width="10.5703125" style="6"/>
    <col min="4056" max="4056" width="27.42578125" style="6" customWidth="1"/>
    <col min="4057" max="4057" width="8" style="6" customWidth="1"/>
    <col min="4058" max="4058" width="1.42578125" style="6" customWidth="1"/>
    <col min="4059" max="4059" width="11" style="6" customWidth="1"/>
    <col min="4060" max="4060" width="1.42578125" style="6" customWidth="1"/>
    <col min="4061" max="4061" width="11.42578125" style="6" customWidth="1"/>
    <col min="4062" max="4062" width="1.5703125" style="6" customWidth="1"/>
    <col min="4063" max="4063" width="13.5703125" style="6" bestFit="1" customWidth="1"/>
    <col min="4064" max="4064" width="1.5703125" style="6" customWidth="1"/>
    <col min="4065" max="4065" width="13.42578125" style="6" customWidth="1"/>
    <col min="4066" max="4066" width="1.5703125" style="6" customWidth="1"/>
    <col min="4067" max="4067" width="10.5703125" style="6" customWidth="1"/>
    <col min="4068" max="4068" width="11.42578125" style="6" bestFit="1" customWidth="1"/>
    <col min="4069" max="4311" width="10.5703125" style="6"/>
    <col min="4312" max="4312" width="27.42578125" style="6" customWidth="1"/>
    <col min="4313" max="4313" width="8" style="6" customWidth="1"/>
    <col min="4314" max="4314" width="1.42578125" style="6" customWidth="1"/>
    <col min="4315" max="4315" width="11" style="6" customWidth="1"/>
    <col min="4316" max="4316" width="1.42578125" style="6" customWidth="1"/>
    <col min="4317" max="4317" width="11.42578125" style="6" customWidth="1"/>
    <col min="4318" max="4318" width="1.5703125" style="6" customWidth="1"/>
    <col min="4319" max="4319" width="13.5703125" style="6" bestFit="1" customWidth="1"/>
    <col min="4320" max="4320" width="1.5703125" style="6" customWidth="1"/>
    <col min="4321" max="4321" width="13.42578125" style="6" customWidth="1"/>
    <col min="4322" max="4322" width="1.5703125" style="6" customWidth="1"/>
    <col min="4323" max="4323" width="10.5703125" style="6" customWidth="1"/>
    <col min="4324" max="4324" width="11.42578125" style="6" bestFit="1" customWidth="1"/>
    <col min="4325" max="4567" width="10.5703125" style="6"/>
    <col min="4568" max="4568" width="27.42578125" style="6" customWidth="1"/>
    <col min="4569" max="4569" width="8" style="6" customWidth="1"/>
    <col min="4570" max="4570" width="1.42578125" style="6" customWidth="1"/>
    <col min="4571" max="4571" width="11" style="6" customWidth="1"/>
    <col min="4572" max="4572" width="1.42578125" style="6" customWidth="1"/>
    <col min="4573" max="4573" width="11.42578125" style="6" customWidth="1"/>
    <col min="4574" max="4574" width="1.5703125" style="6" customWidth="1"/>
    <col min="4575" max="4575" width="13.5703125" style="6" bestFit="1" customWidth="1"/>
    <col min="4576" max="4576" width="1.5703125" style="6" customWidth="1"/>
    <col min="4577" max="4577" width="13.42578125" style="6" customWidth="1"/>
    <col min="4578" max="4578" width="1.5703125" style="6" customWidth="1"/>
    <col min="4579" max="4579" width="10.5703125" style="6" customWidth="1"/>
    <col min="4580" max="4580" width="11.42578125" style="6" bestFit="1" customWidth="1"/>
    <col min="4581" max="4823" width="10.5703125" style="6"/>
    <col min="4824" max="4824" width="27.42578125" style="6" customWidth="1"/>
    <col min="4825" max="4825" width="8" style="6" customWidth="1"/>
    <col min="4826" max="4826" width="1.42578125" style="6" customWidth="1"/>
    <col min="4827" max="4827" width="11" style="6" customWidth="1"/>
    <col min="4828" max="4828" width="1.42578125" style="6" customWidth="1"/>
    <col min="4829" max="4829" width="11.42578125" style="6" customWidth="1"/>
    <col min="4830" max="4830" width="1.5703125" style="6" customWidth="1"/>
    <col min="4831" max="4831" width="13.5703125" style="6" bestFit="1" customWidth="1"/>
    <col min="4832" max="4832" width="1.5703125" style="6" customWidth="1"/>
    <col min="4833" max="4833" width="13.42578125" style="6" customWidth="1"/>
    <col min="4834" max="4834" width="1.5703125" style="6" customWidth="1"/>
    <col min="4835" max="4835" width="10.5703125" style="6" customWidth="1"/>
    <col min="4836" max="4836" width="11.42578125" style="6" bestFit="1" customWidth="1"/>
    <col min="4837" max="5079" width="10.5703125" style="6"/>
    <col min="5080" max="5080" width="27.42578125" style="6" customWidth="1"/>
    <col min="5081" max="5081" width="8" style="6" customWidth="1"/>
    <col min="5082" max="5082" width="1.42578125" style="6" customWidth="1"/>
    <col min="5083" max="5083" width="11" style="6" customWidth="1"/>
    <col min="5084" max="5084" width="1.42578125" style="6" customWidth="1"/>
    <col min="5085" max="5085" width="11.42578125" style="6" customWidth="1"/>
    <col min="5086" max="5086" width="1.5703125" style="6" customWidth="1"/>
    <col min="5087" max="5087" width="13.5703125" style="6" bestFit="1" customWidth="1"/>
    <col min="5088" max="5088" width="1.5703125" style="6" customWidth="1"/>
    <col min="5089" max="5089" width="13.42578125" style="6" customWidth="1"/>
    <col min="5090" max="5090" width="1.5703125" style="6" customWidth="1"/>
    <col min="5091" max="5091" width="10.5703125" style="6" customWidth="1"/>
    <col min="5092" max="5092" width="11.42578125" style="6" bestFit="1" customWidth="1"/>
    <col min="5093" max="5335" width="10.5703125" style="6"/>
    <col min="5336" max="5336" width="27.42578125" style="6" customWidth="1"/>
    <col min="5337" max="5337" width="8" style="6" customWidth="1"/>
    <col min="5338" max="5338" width="1.42578125" style="6" customWidth="1"/>
    <col min="5339" max="5339" width="11" style="6" customWidth="1"/>
    <col min="5340" max="5340" width="1.42578125" style="6" customWidth="1"/>
    <col min="5341" max="5341" width="11.42578125" style="6" customWidth="1"/>
    <col min="5342" max="5342" width="1.5703125" style="6" customWidth="1"/>
    <col min="5343" max="5343" width="13.5703125" style="6" bestFit="1" customWidth="1"/>
    <col min="5344" max="5344" width="1.5703125" style="6" customWidth="1"/>
    <col min="5345" max="5345" width="13.42578125" style="6" customWidth="1"/>
    <col min="5346" max="5346" width="1.5703125" style="6" customWidth="1"/>
    <col min="5347" max="5347" width="10.5703125" style="6" customWidth="1"/>
    <col min="5348" max="5348" width="11.42578125" style="6" bestFit="1" customWidth="1"/>
    <col min="5349" max="5591" width="10.5703125" style="6"/>
    <col min="5592" max="5592" width="27.42578125" style="6" customWidth="1"/>
    <col min="5593" max="5593" width="8" style="6" customWidth="1"/>
    <col min="5594" max="5594" width="1.42578125" style="6" customWidth="1"/>
    <col min="5595" max="5595" width="11" style="6" customWidth="1"/>
    <col min="5596" max="5596" width="1.42578125" style="6" customWidth="1"/>
    <col min="5597" max="5597" width="11.42578125" style="6" customWidth="1"/>
    <col min="5598" max="5598" width="1.5703125" style="6" customWidth="1"/>
    <col min="5599" max="5599" width="13.5703125" style="6" bestFit="1" customWidth="1"/>
    <col min="5600" max="5600" width="1.5703125" style="6" customWidth="1"/>
    <col min="5601" max="5601" width="13.42578125" style="6" customWidth="1"/>
    <col min="5602" max="5602" width="1.5703125" style="6" customWidth="1"/>
    <col min="5603" max="5603" width="10.5703125" style="6" customWidth="1"/>
    <col min="5604" max="5604" width="11.42578125" style="6" bestFit="1" customWidth="1"/>
    <col min="5605" max="5847" width="10.5703125" style="6"/>
    <col min="5848" max="5848" width="27.42578125" style="6" customWidth="1"/>
    <col min="5849" max="5849" width="8" style="6" customWidth="1"/>
    <col min="5850" max="5850" width="1.42578125" style="6" customWidth="1"/>
    <col min="5851" max="5851" width="11" style="6" customWidth="1"/>
    <col min="5852" max="5852" width="1.42578125" style="6" customWidth="1"/>
    <col min="5853" max="5853" width="11.42578125" style="6" customWidth="1"/>
    <col min="5854" max="5854" width="1.5703125" style="6" customWidth="1"/>
    <col min="5855" max="5855" width="13.5703125" style="6" bestFit="1" customWidth="1"/>
    <col min="5856" max="5856" width="1.5703125" style="6" customWidth="1"/>
    <col min="5857" max="5857" width="13.42578125" style="6" customWidth="1"/>
    <col min="5858" max="5858" width="1.5703125" style="6" customWidth="1"/>
    <col min="5859" max="5859" width="10.5703125" style="6" customWidth="1"/>
    <col min="5860" max="5860" width="11.42578125" style="6" bestFit="1" customWidth="1"/>
    <col min="5861" max="6103" width="10.5703125" style="6"/>
    <col min="6104" max="6104" width="27.42578125" style="6" customWidth="1"/>
    <col min="6105" max="6105" width="8" style="6" customWidth="1"/>
    <col min="6106" max="6106" width="1.42578125" style="6" customWidth="1"/>
    <col min="6107" max="6107" width="11" style="6" customWidth="1"/>
    <col min="6108" max="6108" width="1.42578125" style="6" customWidth="1"/>
    <col min="6109" max="6109" width="11.42578125" style="6" customWidth="1"/>
    <col min="6110" max="6110" width="1.5703125" style="6" customWidth="1"/>
    <col min="6111" max="6111" width="13.5703125" style="6" bestFit="1" customWidth="1"/>
    <col min="6112" max="6112" width="1.5703125" style="6" customWidth="1"/>
    <col min="6113" max="6113" width="13.42578125" style="6" customWidth="1"/>
    <col min="6114" max="6114" width="1.5703125" style="6" customWidth="1"/>
    <col min="6115" max="6115" width="10.5703125" style="6" customWidth="1"/>
    <col min="6116" max="6116" width="11.42578125" style="6" bestFit="1" customWidth="1"/>
    <col min="6117" max="6359" width="10.5703125" style="6"/>
    <col min="6360" max="6360" width="27.42578125" style="6" customWidth="1"/>
    <col min="6361" max="6361" width="8" style="6" customWidth="1"/>
    <col min="6362" max="6362" width="1.42578125" style="6" customWidth="1"/>
    <col min="6363" max="6363" width="11" style="6" customWidth="1"/>
    <col min="6364" max="6364" width="1.42578125" style="6" customWidth="1"/>
    <col min="6365" max="6365" width="11.42578125" style="6" customWidth="1"/>
    <col min="6366" max="6366" width="1.5703125" style="6" customWidth="1"/>
    <col min="6367" max="6367" width="13.5703125" style="6" bestFit="1" customWidth="1"/>
    <col min="6368" max="6368" width="1.5703125" style="6" customWidth="1"/>
    <col min="6369" max="6369" width="13.42578125" style="6" customWidth="1"/>
    <col min="6370" max="6370" width="1.5703125" style="6" customWidth="1"/>
    <col min="6371" max="6371" width="10.5703125" style="6" customWidth="1"/>
    <col min="6372" max="6372" width="11.42578125" style="6" bestFit="1" customWidth="1"/>
    <col min="6373" max="6615" width="10.5703125" style="6"/>
    <col min="6616" max="6616" width="27.42578125" style="6" customWidth="1"/>
    <col min="6617" max="6617" width="8" style="6" customWidth="1"/>
    <col min="6618" max="6618" width="1.42578125" style="6" customWidth="1"/>
    <col min="6619" max="6619" width="11" style="6" customWidth="1"/>
    <col min="6620" max="6620" width="1.42578125" style="6" customWidth="1"/>
    <col min="6621" max="6621" width="11.42578125" style="6" customWidth="1"/>
    <col min="6622" max="6622" width="1.5703125" style="6" customWidth="1"/>
    <col min="6623" max="6623" width="13.5703125" style="6" bestFit="1" customWidth="1"/>
    <col min="6624" max="6624" width="1.5703125" style="6" customWidth="1"/>
    <col min="6625" max="6625" width="13.42578125" style="6" customWidth="1"/>
    <col min="6626" max="6626" width="1.5703125" style="6" customWidth="1"/>
    <col min="6627" max="6627" width="10.5703125" style="6" customWidth="1"/>
    <col min="6628" max="6628" width="11.42578125" style="6" bestFit="1" customWidth="1"/>
    <col min="6629" max="6871" width="10.5703125" style="6"/>
    <col min="6872" max="6872" width="27.42578125" style="6" customWidth="1"/>
    <col min="6873" max="6873" width="8" style="6" customWidth="1"/>
    <col min="6874" max="6874" width="1.42578125" style="6" customWidth="1"/>
    <col min="6875" max="6875" width="11" style="6" customWidth="1"/>
    <col min="6876" max="6876" width="1.42578125" style="6" customWidth="1"/>
    <col min="6877" max="6877" width="11.42578125" style="6" customWidth="1"/>
    <col min="6878" max="6878" width="1.5703125" style="6" customWidth="1"/>
    <col min="6879" max="6879" width="13.5703125" style="6" bestFit="1" customWidth="1"/>
    <col min="6880" max="6880" width="1.5703125" style="6" customWidth="1"/>
    <col min="6881" max="6881" width="13.42578125" style="6" customWidth="1"/>
    <col min="6882" max="6882" width="1.5703125" style="6" customWidth="1"/>
    <col min="6883" max="6883" width="10.5703125" style="6" customWidth="1"/>
    <col min="6884" max="6884" width="11.42578125" style="6" bestFit="1" customWidth="1"/>
    <col min="6885" max="7127" width="10.5703125" style="6"/>
    <col min="7128" max="7128" width="27.42578125" style="6" customWidth="1"/>
    <col min="7129" max="7129" width="8" style="6" customWidth="1"/>
    <col min="7130" max="7130" width="1.42578125" style="6" customWidth="1"/>
    <col min="7131" max="7131" width="11" style="6" customWidth="1"/>
    <col min="7132" max="7132" width="1.42578125" style="6" customWidth="1"/>
    <col min="7133" max="7133" width="11.42578125" style="6" customWidth="1"/>
    <col min="7134" max="7134" width="1.5703125" style="6" customWidth="1"/>
    <col min="7135" max="7135" width="13.5703125" style="6" bestFit="1" customWidth="1"/>
    <col min="7136" max="7136" width="1.5703125" style="6" customWidth="1"/>
    <col min="7137" max="7137" width="13.42578125" style="6" customWidth="1"/>
    <col min="7138" max="7138" width="1.5703125" style="6" customWidth="1"/>
    <col min="7139" max="7139" width="10.5703125" style="6" customWidth="1"/>
    <col min="7140" max="7140" width="11.42578125" style="6" bestFit="1" customWidth="1"/>
    <col min="7141" max="7383" width="10.5703125" style="6"/>
    <col min="7384" max="7384" width="27.42578125" style="6" customWidth="1"/>
    <col min="7385" max="7385" width="8" style="6" customWidth="1"/>
    <col min="7386" max="7386" width="1.42578125" style="6" customWidth="1"/>
    <col min="7387" max="7387" width="11" style="6" customWidth="1"/>
    <col min="7388" max="7388" width="1.42578125" style="6" customWidth="1"/>
    <col min="7389" max="7389" width="11.42578125" style="6" customWidth="1"/>
    <col min="7390" max="7390" width="1.5703125" style="6" customWidth="1"/>
    <col min="7391" max="7391" width="13.5703125" style="6" bestFit="1" customWidth="1"/>
    <col min="7392" max="7392" width="1.5703125" style="6" customWidth="1"/>
    <col min="7393" max="7393" width="13.42578125" style="6" customWidth="1"/>
    <col min="7394" max="7394" width="1.5703125" style="6" customWidth="1"/>
    <col min="7395" max="7395" width="10.5703125" style="6" customWidth="1"/>
    <col min="7396" max="7396" width="11.42578125" style="6" bestFit="1" customWidth="1"/>
    <col min="7397" max="7639" width="10.5703125" style="6"/>
    <col min="7640" max="7640" width="27.42578125" style="6" customWidth="1"/>
    <col min="7641" max="7641" width="8" style="6" customWidth="1"/>
    <col min="7642" max="7642" width="1.42578125" style="6" customWidth="1"/>
    <col min="7643" max="7643" width="11" style="6" customWidth="1"/>
    <col min="7644" max="7644" width="1.42578125" style="6" customWidth="1"/>
    <col min="7645" max="7645" width="11.42578125" style="6" customWidth="1"/>
    <col min="7646" max="7646" width="1.5703125" style="6" customWidth="1"/>
    <col min="7647" max="7647" width="13.5703125" style="6" bestFit="1" customWidth="1"/>
    <col min="7648" max="7648" width="1.5703125" style="6" customWidth="1"/>
    <col min="7649" max="7649" width="13.42578125" style="6" customWidth="1"/>
    <col min="7650" max="7650" width="1.5703125" style="6" customWidth="1"/>
    <col min="7651" max="7651" width="10.5703125" style="6" customWidth="1"/>
    <col min="7652" max="7652" width="11.42578125" style="6" bestFit="1" customWidth="1"/>
    <col min="7653" max="7895" width="10.5703125" style="6"/>
    <col min="7896" max="7896" width="27.42578125" style="6" customWidth="1"/>
    <col min="7897" max="7897" width="8" style="6" customWidth="1"/>
    <col min="7898" max="7898" width="1.42578125" style="6" customWidth="1"/>
    <col min="7899" max="7899" width="11" style="6" customWidth="1"/>
    <col min="7900" max="7900" width="1.42578125" style="6" customWidth="1"/>
    <col min="7901" max="7901" width="11.42578125" style="6" customWidth="1"/>
    <col min="7902" max="7902" width="1.5703125" style="6" customWidth="1"/>
    <col min="7903" max="7903" width="13.5703125" style="6" bestFit="1" customWidth="1"/>
    <col min="7904" max="7904" width="1.5703125" style="6" customWidth="1"/>
    <col min="7905" max="7905" width="13.42578125" style="6" customWidth="1"/>
    <col min="7906" max="7906" width="1.5703125" style="6" customWidth="1"/>
    <col min="7907" max="7907" width="10.5703125" style="6" customWidth="1"/>
    <col min="7908" max="7908" width="11.42578125" style="6" bestFit="1" customWidth="1"/>
    <col min="7909" max="8151" width="10.5703125" style="6"/>
    <col min="8152" max="8152" width="27.42578125" style="6" customWidth="1"/>
    <col min="8153" max="8153" width="8" style="6" customWidth="1"/>
    <col min="8154" max="8154" width="1.42578125" style="6" customWidth="1"/>
    <col min="8155" max="8155" width="11" style="6" customWidth="1"/>
    <col min="8156" max="8156" width="1.42578125" style="6" customWidth="1"/>
    <col min="8157" max="8157" width="11.42578125" style="6" customWidth="1"/>
    <col min="8158" max="8158" width="1.5703125" style="6" customWidth="1"/>
    <col min="8159" max="8159" width="13.5703125" style="6" bestFit="1" customWidth="1"/>
    <col min="8160" max="8160" width="1.5703125" style="6" customWidth="1"/>
    <col min="8161" max="8161" width="13.42578125" style="6" customWidth="1"/>
    <col min="8162" max="8162" width="1.5703125" style="6" customWidth="1"/>
    <col min="8163" max="8163" width="10.5703125" style="6" customWidth="1"/>
    <col min="8164" max="8164" width="11.42578125" style="6" bestFit="1" customWidth="1"/>
    <col min="8165" max="8407" width="10.5703125" style="6"/>
    <col min="8408" max="8408" width="27.42578125" style="6" customWidth="1"/>
    <col min="8409" max="8409" width="8" style="6" customWidth="1"/>
    <col min="8410" max="8410" width="1.42578125" style="6" customWidth="1"/>
    <col min="8411" max="8411" width="11" style="6" customWidth="1"/>
    <col min="8412" max="8412" width="1.42578125" style="6" customWidth="1"/>
    <col min="8413" max="8413" width="11.42578125" style="6" customWidth="1"/>
    <col min="8414" max="8414" width="1.5703125" style="6" customWidth="1"/>
    <col min="8415" max="8415" width="13.5703125" style="6" bestFit="1" customWidth="1"/>
    <col min="8416" max="8416" width="1.5703125" style="6" customWidth="1"/>
    <col min="8417" max="8417" width="13.42578125" style="6" customWidth="1"/>
    <col min="8418" max="8418" width="1.5703125" style="6" customWidth="1"/>
    <col min="8419" max="8419" width="10.5703125" style="6" customWidth="1"/>
    <col min="8420" max="8420" width="11.42578125" style="6" bestFit="1" customWidth="1"/>
    <col min="8421" max="8663" width="10.5703125" style="6"/>
    <col min="8664" max="8664" width="27.42578125" style="6" customWidth="1"/>
    <col min="8665" max="8665" width="8" style="6" customWidth="1"/>
    <col min="8666" max="8666" width="1.42578125" style="6" customWidth="1"/>
    <col min="8667" max="8667" width="11" style="6" customWidth="1"/>
    <col min="8668" max="8668" width="1.42578125" style="6" customWidth="1"/>
    <col min="8669" max="8669" width="11.42578125" style="6" customWidth="1"/>
    <col min="8670" max="8670" width="1.5703125" style="6" customWidth="1"/>
    <col min="8671" max="8671" width="13.5703125" style="6" bestFit="1" customWidth="1"/>
    <col min="8672" max="8672" width="1.5703125" style="6" customWidth="1"/>
    <col min="8673" max="8673" width="13.42578125" style="6" customWidth="1"/>
    <col min="8674" max="8674" width="1.5703125" style="6" customWidth="1"/>
    <col min="8675" max="8675" width="10.5703125" style="6" customWidth="1"/>
    <col min="8676" max="8676" width="11.42578125" style="6" bestFit="1" customWidth="1"/>
    <col min="8677" max="8919" width="10.5703125" style="6"/>
    <col min="8920" max="8920" width="27.42578125" style="6" customWidth="1"/>
    <col min="8921" max="8921" width="8" style="6" customWidth="1"/>
    <col min="8922" max="8922" width="1.42578125" style="6" customWidth="1"/>
    <col min="8923" max="8923" width="11" style="6" customWidth="1"/>
    <col min="8924" max="8924" width="1.42578125" style="6" customWidth="1"/>
    <col min="8925" max="8925" width="11.42578125" style="6" customWidth="1"/>
    <col min="8926" max="8926" width="1.5703125" style="6" customWidth="1"/>
    <col min="8927" max="8927" width="13.5703125" style="6" bestFit="1" customWidth="1"/>
    <col min="8928" max="8928" width="1.5703125" style="6" customWidth="1"/>
    <col min="8929" max="8929" width="13.42578125" style="6" customWidth="1"/>
    <col min="8930" max="8930" width="1.5703125" style="6" customWidth="1"/>
    <col min="8931" max="8931" width="10.5703125" style="6" customWidth="1"/>
    <col min="8932" max="8932" width="11.42578125" style="6" bestFit="1" customWidth="1"/>
    <col min="8933" max="9175" width="10.5703125" style="6"/>
    <col min="9176" max="9176" width="27.42578125" style="6" customWidth="1"/>
    <col min="9177" max="9177" width="8" style="6" customWidth="1"/>
    <col min="9178" max="9178" width="1.42578125" style="6" customWidth="1"/>
    <col min="9179" max="9179" width="11" style="6" customWidth="1"/>
    <col min="9180" max="9180" width="1.42578125" style="6" customWidth="1"/>
    <col min="9181" max="9181" width="11.42578125" style="6" customWidth="1"/>
    <col min="9182" max="9182" width="1.5703125" style="6" customWidth="1"/>
    <col min="9183" max="9183" width="13.5703125" style="6" bestFit="1" customWidth="1"/>
    <col min="9184" max="9184" width="1.5703125" style="6" customWidth="1"/>
    <col min="9185" max="9185" width="13.42578125" style="6" customWidth="1"/>
    <col min="9186" max="9186" width="1.5703125" style="6" customWidth="1"/>
    <col min="9187" max="9187" width="10.5703125" style="6" customWidth="1"/>
    <col min="9188" max="9188" width="11.42578125" style="6" bestFit="1" customWidth="1"/>
    <col min="9189" max="9431" width="10.5703125" style="6"/>
    <col min="9432" max="9432" width="27.42578125" style="6" customWidth="1"/>
    <col min="9433" max="9433" width="8" style="6" customWidth="1"/>
    <col min="9434" max="9434" width="1.42578125" style="6" customWidth="1"/>
    <col min="9435" max="9435" width="11" style="6" customWidth="1"/>
    <col min="9436" max="9436" width="1.42578125" style="6" customWidth="1"/>
    <col min="9437" max="9437" width="11.42578125" style="6" customWidth="1"/>
    <col min="9438" max="9438" width="1.5703125" style="6" customWidth="1"/>
    <col min="9439" max="9439" width="13.5703125" style="6" bestFit="1" customWidth="1"/>
    <col min="9440" max="9440" width="1.5703125" style="6" customWidth="1"/>
    <col min="9441" max="9441" width="13.42578125" style="6" customWidth="1"/>
    <col min="9442" max="9442" width="1.5703125" style="6" customWidth="1"/>
    <col min="9443" max="9443" width="10.5703125" style="6" customWidth="1"/>
    <col min="9444" max="9444" width="11.42578125" style="6" bestFit="1" customWidth="1"/>
    <col min="9445" max="9687" width="10.5703125" style="6"/>
    <col min="9688" max="9688" width="27.42578125" style="6" customWidth="1"/>
    <col min="9689" max="9689" width="8" style="6" customWidth="1"/>
    <col min="9690" max="9690" width="1.42578125" style="6" customWidth="1"/>
    <col min="9691" max="9691" width="11" style="6" customWidth="1"/>
    <col min="9692" max="9692" width="1.42578125" style="6" customWidth="1"/>
    <col min="9693" max="9693" width="11.42578125" style="6" customWidth="1"/>
    <col min="9694" max="9694" width="1.5703125" style="6" customWidth="1"/>
    <col min="9695" max="9695" width="13.5703125" style="6" bestFit="1" customWidth="1"/>
    <col min="9696" max="9696" width="1.5703125" style="6" customWidth="1"/>
    <col min="9697" max="9697" width="13.42578125" style="6" customWidth="1"/>
    <col min="9698" max="9698" width="1.5703125" style="6" customWidth="1"/>
    <col min="9699" max="9699" width="10.5703125" style="6" customWidth="1"/>
    <col min="9700" max="9700" width="11.42578125" style="6" bestFit="1" customWidth="1"/>
    <col min="9701" max="9943" width="10.5703125" style="6"/>
    <col min="9944" max="9944" width="27.42578125" style="6" customWidth="1"/>
    <col min="9945" max="9945" width="8" style="6" customWidth="1"/>
    <col min="9946" max="9946" width="1.42578125" style="6" customWidth="1"/>
    <col min="9947" max="9947" width="11" style="6" customWidth="1"/>
    <col min="9948" max="9948" width="1.42578125" style="6" customWidth="1"/>
    <col min="9949" max="9949" width="11.42578125" style="6" customWidth="1"/>
    <col min="9950" max="9950" width="1.5703125" style="6" customWidth="1"/>
    <col min="9951" max="9951" width="13.5703125" style="6" bestFit="1" customWidth="1"/>
    <col min="9952" max="9952" width="1.5703125" style="6" customWidth="1"/>
    <col min="9953" max="9953" width="13.42578125" style="6" customWidth="1"/>
    <col min="9954" max="9954" width="1.5703125" style="6" customWidth="1"/>
    <col min="9955" max="9955" width="10.5703125" style="6" customWidth="1"/>
    <col min="9956" max="9956" width="11.42578125" style="6" bestFit="1" customWidth="1"/>
    <col min="9957" max="10199" width="10.5703125" style="6"/>
    <col min="10200" max="10200" width="27.42578125" style="6" customWidth="1"/>
    <col min="10201" max="10201" width="8" style="6" customWidth="1"/>
    <col min="10202" max="10202" width="1.42578125" style="6" customWidth="1"/>
    <col min="10203" max="10203" width="11" style="6" customWidth="1"/>
    <col min="10204" max="10204" width="1.42578125" style="6" customWidth="1"/>
    <col min="10205" max="10205" width="11.42578125" style="6" customWidth="1"/>
    <col min="10206" max="10206" width="1.5703125" style="6" customWidth="1"/>
    <col min="10207" max="10207" width="13.5703125" style="6" bestFit="1" customWidth="1"/>
    <col min="10208" max="10208" width="1.5703125" style="6" customWidth="1"/>
    <col min="10209" max="10209" width="13.42578125" style="6" customWidth="1"/>
    <col min="10210" max="10210" width="1.5703125" style="6" customWidth="1"/>
    <col min="10211" max="10211" width="10.5703125" style="6" customWidth="1"/>
    <col min="10212" max="10212" width="11.42578125" style="6" bestFit="1" customWidth="1"/>
    <col min="10213" max="10455" width="10.5703125" style="6"/>
    <col min="10456" max="10456" width="27.42578125" style="6" customWidth="1"/>
    <col min="10457" max="10457" width="8" style="6" customWidth="1"/>
    <col min="10458" max="10458" width="1.42578125" style="6" customWidth="1"/>
    <col min="10459" max="10459" width="11" style="6" customWidth="1"/>
    <col min="10460" max="10460" width="1.42578125" style="6" customWidth="1"/>
    <col min="10461" max="10461" width="11.42578125" style="6" customWidth="1"/>
    <col min="10462" max="10462" width="1.5703125" style="6" customWidth="1"/>
    <col min="10463" max="10463" width="13.5703125" style="6" bestFit="1" customWidth="1"/>
    <col min="10464" max="10464" width="1.5703125" style="6" customWidth="1"/>
    <col min="10465" max="10465" width="13.42578125" style="6" customWidth="1"/>
    <col min="10466" max="10466" width="1.5703125" style="6" customWidth="1"/>
    <col min="10467" max="10467" width="10.5703125" style="6" customWidth="1"/>
    <col min="10468" max="10468" width="11.42578125" style="6" bestFit="1" customWidth="1"/>
    <col min="10469" max="10711" width="10.5703125" style="6"/>
    <col min="10712" max="10712" width="27.42578125" style="6" customWidth="1"/>
    <col min="10713" max="10713" width="8" style="6" customWidth="1"/>
    <col min="10714" max="10714" width="1.42578125" style="6" customWidth="1"/>
    <col min="10715" max="10715" width="11" style="6" customWidth="1"/>
    <col min="10716" max="10716" width="1.42578125" style="6" customWidth="1"/>
    <col min="10717" max="10717" width="11.42578125" style="6" customWidth="1"/>
    <col min="10718" max="10718" width="1.5703125" style="6" customWidth="1"/>
    <col min="10719" max="10719" width="13.5703125" style="6" bestFit="1" customWidth="1"/>
    <col min="10720" max="10720" width="1.5703125" style="6" customWidth="1"/>
    <col min="10721" max="10721" width="13.42578125" style="6" customWidth="1"/>
    <col min="10722" max="10722" width="1.5703125" style="6" customWidth="1"/>
    <col min="10723" max="10723" width="10.5703125" style="6" customWidth="1"/>
    <col min="10724" max="10724" width="11.42578125" style="6" bestFit="1" customWidth="1"/>
    <col min="10725" max="10967" width="10.5703125" style="6"/>
    <col min="10968" max="10968" width="27.42578125" style="6" customWidth="1"/>
    <col min="10969" max="10969" width="8" style="6" customWidth="1"/>
    <col min="10970" max="10970" width="1.42578125" style="6" customWidth="1"/>
    <col min="10971" max="10971" width="11" style="6" customWidth="1"/>
    <col min="10972" max="10972" width="1.42578125" style="6" customWidth="1"/>
    <col min="10973" max="10973" width="11.42578125" style="6" customWidth="1"/>
    <col min="10974" max="10974" width="1.5703125" style="6" customWidth="1"/>
    <col min="10975" max="10975" width="13.5703125" style="6" bestFit="1" customWidth="1"/>
    <col min="10976" max="10976" width="1.5703125" style="6" customWidth="1"/>
    <col min="10977" max="10977" width="13.42578125" style="6" customWidth="1"/>
    <col min="10978" max="10978" width="1.5703125" style="6" customWidth="1"/>
    <col min="10979" max="10979" width="10.5703125" style="6" customWidth="1"/>
    <col min="10980" max="10980" width="11.42578125" style="6" bestFit="1" customWidth="1"/>
    <col min="10981" max="11223" width="10.5703125" style="6"/>
    <col min="11224" max="11224" width="27.42578125" style="6" customWidth="1"/>
    <col min="11225" max="11225" width="8" style="6" customWidth="1"/>
    <col min="11226" max="11226" width="1.42578125" style="6" customWidth="1"/>
    <col min="11227" max="11227" width="11" style="6" customWidth="1"/>
    <col min="11228" max="11228" width="1.42578125" style="6" customWidth="1"/>
    <col min="11229" max="11229" width="11.42578125" style="6" customWidth="1"/>
    <col min="11230" max="11230" width="1.5703125" style="6" customWidth="1"/>
    <col min="11231" max="11231" width="13.5703125" style="6" bestFit="1" customWidth="1"/>
    <col min="11232" max="11232" width="1.5703125" style="6" customWidth="1"/>
    <col min="11233" max="11233" width="13.42578125" style="6" customWidth="1"/>
    <col min="11234" max="11234" width="1.5703125" style="6" customWidth="1"/>
    <col min="11235" max="11235" width="10.5703125" style="6" customWidth="1"/>
    <col min="11236" max="11236" width="11.42578125" style="6" bestFit="1" customWidth="1"/>
    <col min="11237" max="11479" width="10.5703125" style="6"/>
    <col min="11480" max="11480" width="27.42578125" style="6" customWidth="1"/>
    <col min="11481" max="11481" width="8" style="6" customWidth="1"/>
    <col min="11482" max="11482" width="1.42578125" style="6" customWidth="1"/>
    <col min="11483" max="11483" width="11" style="6" customWidth="1"/>
    <col min="11484" max="11484" width="1.42578125" style="6" customWidth="1"/>
    <col min="11485" max="11485" width="11.42578125" style="6" customWidth="1"/>
    <col min="11486" max="11486" width="1.5703125" style="6" customWidth="1"/>
    <col min="11487" max="11487" width="13.5703125" style="6" bestFit="1" customWidth="1"/>
    <col min="11488" max="11488" width="1.5703125" style="6" customWidth="1"/>
    <col min="11489" max="11489" width="13.42578125" style="6" customWidth="1"/>
    <col min="11490" max="11490" width="1.5703125" style="6" customWidth="1"/>
    <col min="11491" max="11491" width="10.5703125" style="6" customWidth="1"/>
    <col min="11492" max="11492" width="11.42578125" style="6" bestFit="1" customWidth="1"/>
    <col min="11493" max="11735" width="10.5703125" style="6"/>
    <col min="11736" max="11736" width="27.42578125" style="6" customWidth="1"/>
    <col min="11737" max="11737" width="8" style="6" customWidth="1"/>
    <col min="11738" max="11738" width="1.42578125" style="6" customWidth="1"/>
    <col min="11739" max="11739" width="11" style="6" customWidth="1"/>
    <col min="11740" max="11740" width="1.42578125" style="6" customWidth="1"/>
    <col min="11741" max="11741" width="11.42578125" style="6" customWidth="1"/>
    <col min="11742" max="11742" width="1.5703125" style="6" customWidth="1"/>
    <col min="11743" max="11743" width="13.5703125" style="6" bestFit="1" customWidth="1"/>
    <col min="11744" max="11744" width="1.5703125" style="6" customWidth="1"/>
    <col min="11745" max="11745" width="13.42578125" style="6" customWidth="1"/>
    <col min="11746" max="11746" width="1.5703125" style="6" customWidth="1"/>
    <col min="11747" max="11747" width="10.5703125" style="6" customWidth="1"/>
    <col min="11748" max="11748" width="11.42578125" style="6" bestFit="1" customWidth="1"/>
    <col min="11749" max="11991" width="10.5703125" style="6"/>
    <col min="11992" max="11992" width="27.42578125" style="6" customWidth="1"/>
    <col min="11993" max="11993" width="8" style="6" customWidth="1"/>
    <col min="11994" max="11994" width="1.42578125" style="6" customWidth="1"/>
    <col min="11995" max="11995" width="11" style="6" customWidth="1"/>
    <col min="11996" max="11996" width="1.42578125" style="6" customWidth="1"/>
    <col min="11997" max="11997" width="11.42578125" style="6" customWidth="1"/>
    <col min="11998" max="11998" width="1.5703125" style="6" customWidth="1"/>
    <col min="11999" max="11999" width="13.5703125" style="6" bestFit="1" customWidth="1"/>
    <col min="12000" max="12000" width="1.5703125" style="6" customWidth="1"/>
    <col min="12001" max="12001" width="13.42578125" style="6" customWidth="1"/>
    <col min="12002" max="12002" width="1.5703125" style="6" customWidth="1"/>
    <col min="12003" max="12003" width="10.5703125" style="6" customWidth="1"/>
    <col min="12004" max="12004" width="11.42578125" style="6" bestFit="1" customWidth="1"/>
    <col min="12005" max="12247" width="10.5703125" style="6"/>
    <col min="12248" max="12248" width="27.42578125" style="6" customWidth="1"/>
    <col min="12249" max="12249" width="8" style="6" customWidth="1"/>
    <col min="12250" max="12250" width="1.42578125" style="6" customWidth="1"/>
    <col min="12251" max="12251" width="11" style="6" customWidth="1"/>
    <col min="12252" max="12252" width="1.42578125" style="6" customWidth="1"/>
    <col min="12253" max="12253" width="11.42578125" style="6" customWidth="1"/>
    <col min="12254" max="12254" width="1.5703125" style="6" customWidth="1"/>
    <col min="12255" max="12255" width="13.5703125" style="6" bestFit="1" customWidth="1"/>
    <col min="12256" max="12256" width="1.5703125" style="6" customWidth="1"/>
    <col min="12257" max="12257" width="13.42578125" style="6" customWidth="1"/>
    <col min="12258" max="12258" width="1.5703125" style="6" customWidth="1"/>
    <col min="12259" max="12259" width="10.5703125" style="6" customWidth="1"/>
    <col min="12260" max="12260" width="11.42578125" style="6" bestFit="1" customWidth="1"/>
    <col min="12261" max="12503" width="10.5703125" style="6"/>
    <col min="12504" max="12504" width="27.42578125" style="6" customWidth="1"/>
    <col min="12505" max="12505" width="8" style="6" customWidth="1"/>
    <col min="12506" max="12506" width="1.42578125" style="6" customWidth="1"/>
    <col min="12507" max="12507" width="11" style="6" customWidth="1"/>
    <col min="12508" max="12508" width="1.42578125" style="6" customWidth="1"/>
    <col min="12509" max="12509" width="11.42578125" style="6" customWidth="1"/>
    <col min="12510" max="12510" width="1.5703125" style="6" customWidth="1"/>
    <col min="12511" max="12511" width="13.5703125" style="6" bestFit="1" customWidth="1"/>
    <col min="12512" max="12512" width="1.5703125" style="6" customWidth="1"/>
    <col min="12513" max="12513" width="13.42578125" style="6" customWidth="1"/>
    <col min="12514" max="12514" width="1.5703125" style="6" customWidth="1"/>
    <col min="12515" max="12515" width="10.5703125" style="6" customWidth="1"/>
    <col min="12516" max="12516" width="11.42578125" style="6" bestFit="1" customWidth="1"/>
    <col min="12517" max="12759" width="10.5703125" style="6"/>
    <col min="12760" max="12760" width="27.42578125" style="6" customWidth="1"/>
    <col min="12761" max="12761" width="8" style="6" customWidth="1"/>
    <col min="12762" max="12762" width="1.42578125" style="6" customWidth="1"/>
    <col min="12763" max="12763" width="11" style="6" customWidth="1"/>
    <col min="12764" max="12764" width="1.42578125" style="6" customWidth="1"/>
    <col min="12765" max="12765" width="11.42578125" style="6" customWidth="1"/>
    <col min="12766" max="12766" width="1.5703125" style="6" customWidth="1"/>
    <col min="12767" max="12767" width="13.5703125" style="6" bestFit="1" customWidth="1"/>
    <col min="12768" max="12768" width="1.5703125" style="6" customWidth="1"/>
    <col min="12769" max="12769" width="13.42578125" style="6" customWidth="1"/>
    <col min="12770" max="12770" width="1.5703125" style="6" customWidth="1"/>
    <col min="12771" max="12771" width="10.5703125" style="6" customWidth="1"/>
    <col min="12772" max="12772" width="11.42578125" style="6" bestFit="1" customWidth="1"/>
    <col min="12773" max="13015" width="10.5703125" style="6"/>
    <col min="13016" max="13016" width="27.42578125" style="6" customWidth="1"/>
    <col min="13017" max="13017" width="8" style="6" customWidth="1"/>
    <col min="13018" max="13018" width="1.42578125" style="6" customWidth="1"/>
    <col min="13019" max="13019" width="11" style="6" customWidth="1"/>
    <col min="13020" max="13020" width="1.42578125" style="6" customWidth="1"/>
    <col min="13021" max="13021" width="11.42578125" style="6" customWidth="1"/>
    <col min="13022" max="13022" width="1.5703125" style="6" customWidth="1"/>
    <col min="13023" max="13023" width="13.5703125" style="6" bestFit="1" customWidth="1"/>
    <col min="13024" max="13024" width="1.5703125" style="6" customWidth="1"/>
    <col min="13025" max="13025" width="13.42578125" style="6" customWidth="1"/>
    <col min="13026" max="13026" width="1.5703125" style="6" customWidth="1"/>
    <col min="13027" max="13027" width="10.5703125" style="6" customWidth="1"/>
    <col min="13028" max="13028" width="11.42578125" style="6" bestFit="1" customWidth="1"/>
    <col min="13029" max="13271" width="10.5703125" style="6"/>
    <col min="13272" max="13272" width="27.42578125" style="6" customWidth="1"/>
    <col min="13273" max="13273" width="8" style="6" customWidth="1"/>
    <col min="13274" max="13274" width="1.42578125" style="6" customWidth="1"/>
    <col min="13275" max="13275" width="11" style="6" customWidth="1"/>
    <col min="13276" max="13276" width="1.42578125" style="6" customWidth="1"/>
    <col min="13277" max="13277" width="11.42578125" style="6" customWidth="1"/>
    <col min="13278" max="13278" width="1.5703125" style="6" customWidth="1"/>
    <col min="13279" max="13279" width="13.5703125" style="6" bestFit="1" customWidth="1"/>
    <col min="13280" max="13280" width="1.5703125" style="6" customWidth="1"/>
    <col min="13281" max="13281" width="13.42578125" style="6" customWidth="1"/>
    <col min="13282" max="13282" width="1.5703125" style="6" customWidth="1"/>
    <col min="13283" max="13283" width="10.5703125" style="6" customWidth="1"/>
    <col min="13284" max="13284" width="11.42578125" style="6" bestFit="1" customWidth="1"/>
    <col min="13285" max="13527" width="10.5703125" style="6"/>
    <col min="13528" max="13528" width="27.42578125" style="6" customWidth="1"/>
    <col min="13529" max="13529" width="8" style="6" customWidth="1"/>
    <col min="13530" max="13530" width="1.42578125" style="6" customWidth="1"/>
    <col min="13531" max="13531" width="11" style="6" customWidth="1"/>
    <col min="13532" max="13532" width="1.42578125" style="6" customWidth="1"/>
    <col min="13533" max="13533" width="11.42578125" style="6" customWidth="1"/>
    <col min="13534" max="13534" width="1.5703125" style="6" customWidth="1"/>
    <col min="13535" max="13535" width="13.5703125" style="6" bestFit="1" customWidth="1"/>
    <col min="13536" max="13536" width="1.5703125" style="6" customWidth="1"/>
    <col min="13537" max="13537" width="13.42578125" style="6" customWidth="1"/>
    <col min="13538" max="13538" width="1.5703125" style="6" customWidth="1"/>
    <col min="13539" max="13539" width="10.5703125" style="6" customWidth="1"/>
    <col min="13540" max="13540" width="11.42578125" style="6" bestFit="1" customWidth="1"/>
    <col min="13541" max="13783" width="10.5703125" style="6"/>
    <col min="13784" max="13784" width="27.42578125" style="6" customWidth="1"/>
    <col min="13785" max="13785" width="8" style="6" customWidth="1"/>
    <col min="13786" max="13786" width="1.42578125" style="6" customWidth="1"/>
    <col min="13787" max="13787" width="11" style="6" customWidth="1"/>
    <col min="13788" max="13788" width="1.42578125" style="6" customWidth="1"/>
    <col min="13789" max="13789" width="11.42578125" style="6" customWidth="1"/>
    <col min="13790" max="13790" width="1.5703125" style="6" customWidth="1"/>
    <col min="13791" max="13791" width="13.5703125" style="6" bestFit="1" customWidth="1"/>
    <col min="13792" max="13792" width="1.5703125" style="6" customWidth="1"/>
    <col min="13793" max="13793" width="13.42578125" style="6" customWidth="1"/>
    <col min="13794" max="13794" width="1.5703125" style="6" customWidth="1"/>
    <col min="13795" max="13795" width="10.5703125" style="6" customWidth="1"/>
    <col min="13796" max="13796" width="11.42578125" style="6" bestFit="1" customWidth="1"/>
    <col min="13797" max="14039" width="10.5703125" style="6"/>
    <col min="14040" max="14040" width="27.42578125" style="6" customWidth="1"/>
    <col min="14041" max="14041" width="8" style="6" customWidth="1"/>
    <col min="14042" max="14042" width="1.42578125" style="6" customWidth="1"/>
    <col min="14043" max="14043" width="11" style="6" customWidth="1"/>
    <col min="14044" max="14044" width="1.42578125" style="6" customWidth="1"/>
    <col min="14045" max="14045" width="11.42578125" style="6" customWidth="1"/>
    <col min="14046" max="14046" width="1.5703125" style="6" customWidth="1"/>
    <col min="14047" max="14047" width="13.5703125" style="6" bestFit="1" customWidth="1"/>
    <col min="14048" max="14048" width="1.5703125" style="6" customWidth="1"/>
    <col min="14049" max="14049" width="13.42578125" style="6" customWidth="1"/>
    <col min="14050" max="14050" width="1.5703125" style="6" customWidth="1"/>
    <col min="14051" max="14051" width="10.5703125" style="6" customWidth="1"/>
    <col min="14052" max="14052" width="11.42578125" style="6" bestFit="1" customWidth="1"/>
    <col min="14053" max="14295" width="10.5703125" style="6"/>
    <col min="14296" max="14296" width="27.42578125" style="6" customWidth="1"/>
    <col min="14297" max="14297" width="8" style="6" customWidth="1"/>
    <col min="14298" max="14298" width="1.42578125" style="6" customWidth="1"/>
    <col min="14299" max="14299" width="11" style="6" customWidth="1"/>
    <col min="14300" max="14300" width="1.42578125" style="6" customWidth="1"/>
    <col min="14301" max="14301" width="11.42578125" style="6" customWidth="1"/>
    <col min="14302" max="14302" width="1.5703125" style="6" customWidth="1"/>
    <col min="14303" max="14303" width="13.5703125" style="6" bestFit="1" customWidth="1"/>
    <col min="14304" max="14304" width="1.5703125" style="6" customWidth="1"/>
    <col min="14305" max="14305" width="13.42578125" style="6" customWidth="1"/>
    <col min="14306" max="14306" width="1.5703125" style="6" customWidth="1"/>
    <col min="14307" max="14307" width="10.5703125" style="6" customWidth="1"/>
    <col min="14308" max="14308" width="11.42578125" style="6" bestFit="1" customWidth="1"/>
    <col min="14309" max="14551" width="10.5703125" style="6"/>
    <col min="14552" max="14552" width="27.42578125" style="6" customWidth="1"/>
    <col min="14553" max="14553" width="8" style="6" customWidth="1"/>
    <col min="14554" max="14554" width="1.42578125" style="6" customWidth="1"/>
    <col min="14555" max="14555" width="11" style="6" customWidth="1"/>
    <col min="14556" max="14556" width="1.42578125" style="6" customWidth="1"/>
    <col min="14557" max="14557" width="11.42578125" style="6" customWidth="1"/>
    <col min="14558" max="14558" width="1.5703125" style="6" customWidth="1"/>
    <col min="14559" max="14559" width="13.5703125" style="6" bestFit="1" customWidth="1"/>
    <col min="14560" max="14560" width="1.5703125" style="6" customWidth="1"/>
    <col min="14561" max="14561" width="13.42578125" style="6" customWidth="1"/>
    <col min="14562" max="14562" width="1.5703125" style="6" customWidth="1"/>
    <col min="14563" max="14563" width="10.5703125" style="6" customWidth="1"/>
    <col min="14564" max="14564" width="11.42578125" style="6" bestFit="1" customWidth="1"/>
    <col min="14565" max="14807" width="10.5703125" style="6"/>
    <col min="14808" max="14808" width="27.42578125" style="6" customWidth="1"/>
    <col min="14809" max="14809" width="8" style="6" customWidth="1"/>
    <col min="14810" max="14810" width="1.42578125" style="6" customWidth="1"/>
    <col min="14811" max="14811" width="11" style="6" customWidth="1"/>
    <col min="14812" max="14812" width="1.42578125" style="6" customWidth="1"/>
    <col min="14813" max="14813" width="11.42578125" style="6" customWidth="1"/>
    <col min="14814" max="14814" width="1.5703125" style="6" customWidth="1"/>
    <col min="14815" max="14815" width="13.5703125" style="6" bestFit="1" customWidth="1"/>
    <col min="14816" max="14816" width="1.5703125" style="6" customWidth="1"/>
    <col min="14817" max="14817" width="13.42578125" style="6" customWidth="1"/>
    <col min="14818" max="14818" width="1.5703125" style="6" customWidth="1"/>
    <col min="14819" max="14819" width="10.5703125" style="6" customWidth="1"/>
    <col min="14820" max="14820" width="11.42578125" style="6" bestFit="1" customWidth="1"/>
    <col min="14821" max="15063" width="10.5703125" style="6"/>
    <col min="15064" max="15064" width="27.42578125" style="6" customWidth="1"/>
    <col min="15065" max="15065" width="8" style="6" customWidth="1"/>
    <col min="15066" max="15066" width="1.42578125" style="6" customWidth="1"/>
    <col min="15067" max="15067" width="11" style="6" customWidth="1"/>
    <col min="15068" max="15068" width="1.42578125" style="6" customWidth="1"/>
    <col min="15069" max="15069" width="11.42578125" style="6" customWidth="1"/>
    <col min="15070" max="15070" width="1.5703125" style="6" customWidth="1"/>
    <col min="15071" max="15071" width="13.5703125" style="6" bestFit="1" customWidth="1"/>
    <col min="15072" max="15072" width="1.5703125" style="6" customWidth="1"/>
    <col min="15073" max="15073" width="13.42578125" style="6" customWidth="1"/>
    <col min="15074" max="15074" width="1.5703125" style="6" customWidth="1"/>
    <col min="15075" max="15075" width="10.5703125" style="6" customWidth="1"/>
    <col min="15076" max="15076" width="11.42578125" style="6" bestFit="1" customWidth="1"/>
    <col min="15077" max="15319" width="10.5703125" style="6"/>
    <col min="15320" max="15320" width="27.42578125" style="6" customWidth="1"/>
    <col min="15321" max="15321" width="8" style="6" customWidth="1"/>
    <col min="15322" max="15322" width="1.42578125" style="6" customWidth="1"/>
    <col min="15323" max="15323" width="11" style="6" customWidth="1"/>
    <col min="15324" max="15324" width="1.42578125" style="6" customWidth="1"/>
    <col min="15325" max="15325" width="11.42578125" style="6" customWidth="1"/>
    <col min="15326" max="15326" width="1.5703125" style="6" customWidth="1"/>
    <col min="15327" max="15327" width="13.5703125" style="6" bestFit="1" customWidth="1"/>
    <col min="15328" max="15328" width="1.5703125" style="6" customWidth="1"/>
    <col min="15329" max="15329" width="13.42578125" style="6" customWidth="1"/>
    <col min="15330" max="15330" width="1.5703125" style="6" customWidth="1"/>
    <col min="15331" max="15331" width="10.5703125" style="6" customWidth="1"/>
    <col min="15332" max="15332" width="11.42578125" style="6" bestFit="1" customWidth="1"/>
    <col min="15333" max="15575" width="10.5703125" style="6"/>
    <col min="15576" max="15576" width="27.42578125" style="6" customWidth="1"/>
    <col min="15577" max="15577" width="8" style="6" customWidth="1"/>
    <col min="15578" max="15578" width="1.42578125" style="6" customWidth="1"/>
    <col min="15579" max="15579" width="11" style="6" customWidth="1"/>
    <col min="15580" max="15580" width="1.42578125" style="6" customWidth="1"/>
    <col min="15581" max="15581" width="11.42578125" style="6" customWidth="1"/>
    <col min="15582" max="15582" width="1.5703125" style="6" customWidth="1"/>
    <col min="15583" max="15583" width="13.5703125" style="6" bestFit="1" customWidth="1"/>
    <col min="15584" max="15584" width="1.5703125" style="6" customWidth="1"/>
    <col min="15585" max="15585" width="13.42578125" style="6" customWidth="1"/>
    <col min="15586" max="15586" width="1.5703125" style="6" customWidth="1"/>
    <col min="15587" max="15587" width="10.5703125" style="6" customWidth="1"/>
    <col min="15588" max="15588" width="11.42578125" style="6" bestFit="1" customWidth="1"/>
    <col min="15589" max="15831" width="10.5703125" style="6"/>
    <col min="15832" max="15832" width="27.42578125" style="6" customWidth="1"/>
    <col min="15833" max="15833" width="8" style="6" customWidth="1"/>
    <col min="15834" max="15834" width="1.42578125" style="6" customWidth="1"/>
    <col min="15835" max="15835" width="11" style="6" customWidth="1"/>
    <col min="15836" max="15836" width="1.42578125" style="6" customWidth="1"/>
    <col min="15837" max="15837" width="11.42578125" style="6" customWidth="1"/>
    <col min="15838" max="15838" width="1.5703125" style="6" customWidth="1"/>
    <col min="15839" max="15839" width="13.5703125" style="6" bestFit="1" customWidth="1"/>
    <col min="15840" max="15840" width="1.5703125" style="6" customWidth="1"/>
    <col min="15841" max="15841" width="13.42578125" style="6" customWidth="1"/>
    <col min="15842" max="15842" width="1.5703125" style="6" customWidth="1"/>
    <col min="15843" max="15843" width="10.5703125" style="6" customWidth="1"/>
    <col min="15844" max="15844" width="11.42578125" style="6" bestFit="1" customWidth="1"/>
    <col min="15845" max="16087" width="10.5703125" style="6"/>
    <col min="16088" max="16088" width="27.42578125" style="6" customWidth="1"/>
    <col min="16089" max="16089" width="8" style="6" customWidth="1"/>
    <col min="16090" max="16090" width="1.42578125" style="6" customWidth="1"/>
    <col min="16091" max="16091" width="11" style="6" customWidth="1"/>
    <col min="16092" max="16092" width="1.42578125" style="6" customWidth="1"/>
    <col min="16093" max="16093" width="11.42578125" style="6" customWidth="1"/>
    <col min="16094" max="16094" width="1.5703125" style="6" customWidth="1"/>
    <col min="16095" max="16095" width="13.5703125" style="6" bestFit="1" customWidth="1"/>
    <col min="16096" max="16096" width="1.5703125" style="6" customWidth="1"/>
    <col min="16097" max="16097" width="13.42578125" style="6" customWidth="1"/>
    <col min="16098" max="16098" width="1.5703125" style="6" customWidth="1"/>
    <col min="16099" max="16099" width="10.5703125" style="6" customWidth="1"/>
    <col min="16100" max="16100" width="11.42578125" style="6" bestFit="1" customWidth="1"/>
    <col min="16101" max="16384" width="10.5703125" style="6"/>
  </cols>
  <sheetData>
    <row r="1" spans="1:14" ht="21.75" customHeight="1" x14ac:dyDescent="0.2">
      <c r="K1" s="5" t="s">
        <v>72</v>
      </c>
    </row>
    <row r="2" spans="1:14" s="4" customFormat="1" ht="21.75" customHeight="1" x14ac:dyDescent="0.2">
      <c r="A2" s="1" t="s">
        <v>0</v>
      </c>
      <c r="B2" s="2"/>
      <c r="C2" s="2"/>
      <c r="D2" s="2"/>
      <c r="E2" s="2"/>
      <c r="F2" s="2"/>
      <c r="G2" s="2"/>
      <c r="H2" s="2"/>
      <c r="I2" s="2"/>
      <c r="J2" s="3"/>
      <c r="K2" s="2"/>
    </row>
    <row r="3" spans="1:14" s="4" customFormat="1" ht="21.75" customHeight="1" x14ac:dyDescent="0.2">
      <c r="A3" s="1" t="s">
        <v>73</v>
      </c>
      <c r="B3" s="2"/>
      <c r="C3" s="2"/>
      <c r="D3" s="2"/>
      <c r="E3" s="2"/>
      <c r="F3" s="2"/>
      <c r="G3" s="2"/>
      <c r="H3" s="2"/>
      <c r="I3" s="2"/>
      <c r="J3" s="3"/>
      <c r="K3" s="2"/>
    </row>
    <row r="4" spans="1:14" s="4" customFormat="1" ht="21.75" customHeight="1" x14ac:dyDescent="0.2">
      <c r="A4" s="1" t="s">
        <v>74</v>
      </c>
      <c r="B4" s="2"/>
      <c r="C4" s="2"/>
      <c r="D4" s="2"/>
      <c r="E4" s="2"/>
      <c r="F4" s="2"/>
      <c r="G4" s="2"/>
      <c r="H4" s="2"/>
      <c r="I4" s="2"/>
      <c r="J4" s="3"/>
      <c r="K4" s="2"/>
    </row>
    <row r="5" spans="1:14" s="4" customFormat="1" ht="21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3"/>
      <c r="K5" s="5" t="s">
        <v>3</v>
      </c>
    </row>
    <row r="6" spans="1:14" s="4" customFormat="1" ht="21.75" customHeight="1" x14ac:dyDescent="0.2">
      <c r="A6" s="2"/>
      <c r="B6" s="2"/>
      <c r="C6" s="2"/>
      <c r="D6" s="2"/>
      <c r="E6" s="87" t="s">
        <v>4</v>
      </c>
      <c r="F6" s="87"/>
      <c r="G6" s="87"/>
      <c r="I6" s="87" t="s">
        <v>5</v>
      </c>
      <c r="J6" s="87"/>
      <c r="K6" s="87"/>
    </row>
    <row r="7" spans="1:14" ht="21.75" customHeight="1" x14ac:dyDescent="0.2">
      <c r="B7" s="9"/>
      <c r="C7" s="7" t="s">
        <v>6</v>
      </c>
      <c r="D7" s="9"/>
      <c r="E7" s="8" t="s">
        <v>75</v>
      </c>
      <c r="F7" s="11"/>
      <c r="G7" s="8" t="s">
        <v>76</v>
      </c>
      <c r="H7" s="9"/>
      <c r="I7" s="8" t="s">
        <v>75</v>
      </c>
      <c r="J7" s="11"/>
      <c r="K7" s="8" t="s">
        <v>76</v>
      </c>
    </row>
    <row r="8" spans="1:14" ht="21.75" customHeight="1" x14ac:dyDescent="0.2">
      <c r="A8" s="32" t="s">
        <v>77</v>
      </c>
      <c r="B8" s="9"/>
      <c r="C8" s="9"/>
      <c r="D8" s="9"/>
      <c r="E8" s="40"/>
      <c r="F8" s="9"/>
      <c r="G8" s="40"/>
      <c r="H8" s="9"/>
      <c r="I8" s="40"/>
      <c r="J8" s="11"/>
      <c r="K8" s="41"/>
    </row>
    <row r="9" spans="1:14" ht="21.75" customHeight="1" x14ac:dyDescent="0.2">
      <c r="A9" s="6" t="s">
        <v>78</v>
      </c>
      <c r="B9" s="9"/>
      <c r="C9" s="9"/>
      <c r="D9" s="9"/>
      <c r="E9" s="26">
        <v>445482</v>
      </c>
      <c r="F9" s="9"/>
      <c r="G9" s="26">
        <v>514064</v>
      </c>
      <c r="H9" s="14"/>
      <c r="I9" s="26">
        <v>434051</v>
      </c>
      <c r="J9" s="15"/>
      <c r="K9" s="26">
        <v>510383</v>
      </c>
    </row>
    <row r="10" spans="1:14" ht="21.75" customHeight="1" x14ac:dyDescent="0.2">
      <c r="A10" s="6" t="s">
        <v>79</v>
      </c>
      <c r="B10" s="9"/>
      <c r="C10" s="9"/>
      <c r="D10" s="9"/>
      <c r="E10" s="19">
        <v>374822</v>
      </c>
      <c r="F10" s="9"/>
      <c r="G10" s="19">
        <v>426048</v>
      </c>
      <c r="I10" s="19">
        <v>367057</v>
      </c>
      <c r="J10" s="15"/>
      <c r="K10" s="19">
        <v>423990</v>
      </c>
    </row>
    <row r="11" spans="1:14" ht="21.75" customHeight="1" x14ac:dyDescent="0.2">
      <c r="A11" s="12" t="s">
        <v>80</v>
      </c>
      <c r="B11" s="9"/>
      <c r="C11" s="9"/>
      <c r="D11" s="9"/>
      <c r="E11" s="26">
        <f>E9-E10</f>
        <v>70660</v>
      </c>
      <c r="F11" s="26"/>
      <c r="G11" s="26">
        <f>G9-G10</f>
        <v>88016</v>
      </c>
      <c r="H11" s="26"/>
      <c r="I11" s="26">
        <f>I9-I10</f>
        <v>66994</v>
      </c>
      <c r="J11" s="26"/>
      <c r="K11" s="26">
        <f>K9-K10</f>
        <v>86393</v>
      </c>
      <c r="L11" s="42"/>
      <c r="M11" s="42"/>
      <c r="N11" s="42"/>
    </row>
    <row r="12" spans="1:14" ht="21.75" customHeight="1" x14ac:dyDescent="0.2">
      <c r="A12" s="6" t="s">
        <v>81</v>
      </c>
      <c r="B12" s="9"/>
      <c r="C12" s="43"/>
      <c r="D12" s="9"/>
      <c r="E12" s="26">
        <v>2424</v>
      </c>
      <c r="F12" s="26"/>
      <c r="G12" s="26">
        <v>2956</v>
      </c>
      <c r="H12" s="26"/>
      <c r="I12" s="26">
        <v>2190</v>
      </c>
      <c r="J12" s="26"/>
      <c r="K12" s="26">
        <v>2791</v>
      </c>
      <c r="L12" s="42"/>
      <c r="M12" s="42"/>
      <c r="N12" s="42"/>
    </row>
    <row r="13" spans="1:14" ht="21.75" customHeight="1" x14ac:dyDescent="0.2">
      <c r="A13" s="6" t="s">
        <v>82</v>
      </c>
      <c r="B13" s="9"/>
      <c r="C13" s="9"/>
      <c r="D13" s="9"/>
      <c r="E13" s="17">
        <v>2506</v>
      </c>
      <c r="F13" s="26"/>
      <c r="G13" s="17">
        <v>10589</v>
      </c>
      <c r="H13" s="14"/>
      <c r="I13" s="17">
        <v>2630</v>
      </c>
      <c r="J13" s="15"/>
      <c r="K13" s="17">
        <v>10511</v>
      </c>
    </row>
    <row r="14" spans="1:14" ht="21.75" customHeight="1" x14ac:dyDescent="0.2">
      <c r="A14" s="6" t="s">
        <v>83</v>
      </c>
      <c r="B14" s="9"/>
      <c r="C14" s="9"/>
      <c r="D14" s="9"/>
      <c r="E14" s="26">
        <v>-15388</v>
      </c>
      <c r="F14" s="26"/>
      <c r="G14" s="26">
        <v>-17213</v>
      </c>
      <c r="H14" s="26"/>
      <c r="I14" s="26">
        <v>-12819</v>
      </c>
      <c r="J14" s="26"/>
      <c r="K14" s="26">
        <v>-15016</v>
      </c>
    </row>
    <row r="15" spans="1:14" ht="21.75" customHeight="1" x14ac:dyDescent="0.2">
      <c r="A15" s="6" t="s">
        <v>84</v>
      </c>
      <c r="B15" s="9"/>
      <c r="C15" s="9"/>
      <c r="D15" s="9"/>
      <c r="E15" s="30">
        <v>-41589</v>
      </c>
      <c r="F15" s="26"/>
      <c r="G15" s="30">
        <v>-39746</v>
      </c>
      <c r="H15" s="26"/>
      <c r="I15" s="30">
        <v>-38346</v>
      </c>
      <c r="J15" s="26"/>
      <c r="K15" s="30">
        <v>-36367</v>
      </c>
    </row>
    <row r="16" spans="1:14" ht="21.75" customHeight="1" x14ac:dyDescent="0.2">
      <c r="A16" s="12" t="s">
        <v>85</v>
      </c>
      <c r="B16" s="9"/>
      <c r="C16" s="9"/>
      <c r="D16" s="9"/>
      <c r="E16" s="26">
        <f>SUM(E11:E15)</f>
        <v>18613</v>
      </c>
      <c r="F16" s="26"/>
      <c r="G16" s="26">
        <f>SUM(G11:G15)</f>
        <v>44602</v>
      </c>
      <c r="H16" s="26"/>
      <c r="I16" s="26">
        <f>SUM(I11:I15)</f>
        <v>20649</v>
      </c>
      <c r="J16" s="26"/>
      <c r="K16" s="26">
        <f>SUM(K11:K15)</f>
        <v>48312</v>
      </c>
    </row>
    <row r="17" spans="1:11" ht="21.75" customHeight="1" x14ac:dyDescent="0.5">
      <c r="A17" s="44" t="s">
        <v>86</v>
      </c>
      <c r="B17" s="9"/>
      <c r="C17" s="43"/>
      <c r="D17" s="9"/>
      <c r="E17" s="17">
        <v>4</v>
      </c>
      <c r="F17" s="26"/>
      <c r="G17" s="17">
        <v>3</v>
      </c>
      <c r="H17" s="14"/>
      <c r="I17" s="17">
        <v>18</v>
      </c>
      <c r="J17" s="15"/>
      <c r="K17" s="17">
        <v>23</v>
      </c>
    </row>
    <row r="18" spans="1:11" ht="21.75" customHeight="1" x14ac:dyDescent="0.5">
      <c r="A18" s="44" t="s">
        <v>87</v>
      </c>
      <c r="B18" s="9"/>
      <c r="C18" s="43"/>
      <c r="D18" s="9"/>
      <c r="E18" s="19">
        <v>-1619</v>
      </c>
      <c r="F18" s="26"/>
      <c r="G18" s="19">
        <v>-1894</v>
      </c>
      <c r="I18" s="19">
        <v>-1197</v>
      </c>
      <c r="J18" s="15"/>
      <c r="K18" s="19">
        <v>-1419</v>
      </c>
    </row>
    <row r="19" spans="1:11" ht="21.75" customHeight="1" x14ac:dyDescent="0.5">
      <c r="A19" s="45" t="s">
        <v>88</v>
      </c>
      <c r="B19" s="9"/>
      <c r="C19" s="9"/>
      <c r="D19" s="9"/>
      <c r="E19" s="26">
        <f>SUM(E16:E18)</f>
        <v>16998</v>
      </c>
      <c r="F19" s="26"/>
      <c r="G19" s="26">
        <f>SUM(G16:G18)</f>
        <v>42711</v>
      </c>
      <c r="H19" s="26"/>
      <c r="I19" s="26">
        <f>SUM(I16:I18)</f>
        <v>19470</v>
      </c>
      <c r="J19" s="26"/>
      <c r="K19" s="26">
        <f>SUM(K16:K18)</f>
        <v>46916</v>
      </c>
    </row>
    <row r="20" spans="1:11" ht="21.75" customHeight="1" x14ac:dyDescent="0.2">
      <c r="A20" s="6" t="s">
        <v>89</v>
      </c>
      <c r="B20" s="9"/>
      <c r="C20" s="43">
        <v>11</v>
      </c>
      <c r="D20" s="9"/>
      <c r="E20" s="19">
        <v>-3916</v>
      </c>
      <c r="F20" s="26"/>
      <c r="G20" s="19">
        <v>-8761</v>
      </c>
      <c r="H20" s="23"/>
      <c r="I20" s="19">
        <v>-3870</v>
      </c>
      <c r="J20" s="15"/>
      <c r="K20" s="19">
        <v>-8729</v>
      </c>
    </row>
    <row r="21" spans="1:11" ht="21.75" customHeight="1" thickBot="1" x14ac:dyDescent="0.25">
      <c r="A21" s="12" t="s">
        <v>90</v>
      </c>
      <c r="B21" s="9"/>
      <c r="C21" s="14"/>
      <c r="D21" s="15"/>
      <c r="E21" s="46">
        <f>SUM(E19:E20)</f>
        <v>13082</v>
      </c>
      <c r="F21" s="15"/>
      <c r="G21" s="46">
        <f>SUM(G19:G20)</f>
        <v>33950</v>
      </c>
      <c r="H21" s="15"/>
      <c r="I21" s="46">
        <f>SUM(I19:I20)</f>
        <v>15600</v>
      </c>
      <c r="J21" s="16"/>
      <c r="K21" s="46">
        <f>SUM(K19:K20)</f>
        <v>38187</v>
      </c>
    </row>
    <row r="22" spans="1:11" ht="21.75" customHeight="1" thickTop="1" x14ac:dyDescent="0.2">
      <c r="A22" s="12"/>
      <c r="B22" s="9"/>
      <c r="C22" s="14"/>
      <c r="D22" s="15"/>
      <c r="E22" s="16"/>
      <c r="F22" s="15"/>
      <c r="G22" s="16"/>
      <c r="H22" s="15"/>
      <c r="I22" s="16"/>
      <c r="J22" s="16"/>
      <c r="K22" s="16"/>
    </row>
    <row r="23" spans="1:11" ht="21.75" customHeight="1" x14ac:dyDescent="0.2">
      <c r="A23" s="12"/>
      <c r="B23" s="9"/>
      <c r="C23" s="14"/>
      <c r="D23" s="15"/>
      <c r="E23" s="16"/>
      <c r="F23" s="15"/>
      <c r="G23" s="16"/>
      <c r="H23" s="15"/>
      <c r="I23" s="16"/>
      <c r="J23" s="16"/>
      <c r="K23" s="33" t="s">
        <v>91</v>
      </c>
    </row>
    <row r="24" spans="1:11" ht="21.75" customHeight="1" x14ac:dyDescent="0.2">
      <c r="A24" s="12" t="s">
        <v>92</v>
      </c>
      <c r="B24" s="9"/>
      <c r="C24" s="43">
        <v>12</v>
      </c>
      <c r="D24" s="15"/>
      <c r="E24" s="15"/>
      <c r="F24" s="15"/>
      <c r="G24" s="15"/>
      <c r="H24" s="15"/>
      <c r="I24" s="15"/>
      <c r="J24" s="23"/>
      <c r="K24" s="6"/>
    </row>
    <row r="25" spans="1:11" ht="21.75" customHeight="1" x14ac:dyDescent="0.2">
      <c r="A25" s="6" t="s">
        <v>93</v>
      </c>
      <c r="B25" s="9"/>
      <c r="D25" s="15"/>
      <c r="E25" s="15"/>
      <c r="F25" s="15"/>
      <c r="G25" s="15"/>
      <c r="H25" s="15"/>
      <c r="I25" s="15"/>
      <c r="J25" s="23"/>
      <c r="K25" s="15"/>
    </row>
    <row r="26" spans="1:11" ht="21.75" customHeight="1" thickBot="1" x14ac:dyDescent="0.25">
      <c r="A26" s="6" t="s">
        <v>94</v>
      </c>
      <c r="B26" s="9"/>
      <c r="C26" s="43"/>
      <c r="D26" s="15"/>
      <c r="E26" s="47">
        <f>E21/800000</f>
        <v>1.6352499999999999E-2</v>
      </c>
      <c r="F26" s="15"/>
      <c r="G26" s="47">
        <f>G21/800000</f>
        <v>4.2437500000000003E-2</v>
      </c>
      <c r="H26" s="15"/>
      <c r="I26" s="47">
        <f>I21/800000</f>
        <v>1.95E-2</v>
      </c>
      <c r="J26" s="23"/>
      <c r="K26" s="47">
        <f>K21/800000</f>
        <v>4.7733749999999998E-2</v>
      </c>
    </row>
    <row r="27" spans="1:11" ht="21.75" customHeight="1" thickTop="1" x14ac:dyDescent="0.2">
      <c r="A27" s="12"/>
      <c r="B27" s="9"/>
      <c r="C27" s="14"/>
      <c r="D27" s="15"/>
      <c r="E27" s="16"/>
      <c r="F27" s="15"/>
      <c r="G27" s="16"/>
      <c r="H27" s="15"/>
      <c r="I27" s="16"/>
      <c r="J27" s="16"/>
      <c r="K27" s="16"/>
    </row>
    <row r="28" spans="1:11" ht="21.75" customHeight="1" x14ac:dyDescent="0.2">
      <c r="A28" s="6" t="s">
        <v>36</v>
      </c>
      <c r="B28" s="9"/>
      <c r="C28" s="14"/>
      <c r="D28" s="15"/>
      <c r="E28" s="16"/>
      <c r="F28" s="15"/>
      <c r="G28" s="16"/>
      <c r="H28" s="15"/>
      <c r="I28" s="16"/>
      <c r="J28" s="16"/>
      <c r="K28" s="16"/>
    </row>
    <row r="29" spans="1:11" ht="21.75" customHeight="1" x14ac:dyDescent="0.2">
      <c r="A29" s="12"/>
      <c r="B29" s="9"/>
      <c r="C29" s="14"/>
      <c r="D29" s="15"/>
      <c r="E29" s="16"/>
      <c r="F29" s="15"/>
      <c r="G29" s="16"/>
      <c r="H29" s="15"/>
      <c r="I29" s="16"/>
      <c r="J29" s="16"/>
      <c r="K29" s="5" t="s">
        <v>72</v>
      </c>
    </row>
    <row r="30" spans="1:11" ht="21.75" customHeight="1" x14ac:dyDescent="0.2">
      <c r="A30" s="1" t="s">
        <v>0</v>
      </c>
      <c r="B30" s="9"/>
      <c r="C30" s="14"/>
      <c r="D30" s="15"/>
      <c r="E30" s="16"/>
      <c r="F30" s="15"/>
      <c r="G30" s="16"/>
      <c r="H30" s="15"/>
      <c r="I30" s="16"/>
      <c r="J30" s="16"/>
      <c r="K30" s="16"/>
    </row>
    <row r="31" spans="1:11" ht="21.75" customHeight="1" x14ac:dyDescent="0.2">
      <c r="A31" s="1" t="s">
        <v>95</v>
      </c>
      <c r="B31" s="9"/>
      <c r="C31" s="14"/>
      <c r="D31" s="15"/>
      <c r="E31" s="16"/>
      <c r="F31" s="15"/>
      <c r="G31" s="16"/>
      <c r="H31" s="15"/>
      <c r="I31" s="16"/>
      <c r="J31" s="16"/>
      <c r="K31" s="16"/>
    </row>
    <row r="32" spans="1:11" ht="21.75" customHeight="1" x14ac:dyDescent="0.2">
      <c r="A32" s="1" t="s">
        <v>74</v>
      </c>
      <c r="B32" s="9"/>
      <c r="C32" s="14"/>
      <c r="D32" s="15"/>
      <c r="E32" s="16"/>
      <c r="F32" s="15"/>
      <c r="G32" s="16"/>
      <c r="H32" s="15"/>
      <c r="I32" s="16"/>
      <c r="J32" s="16"/>
      <c r="K32" s="16"/>
    </row>
    <row r="33" spans="1:11" ht="21.75" customHeight="1" x14ac:dyDescent="0.2">
      <c r="A33" s="12"/>
      <c r="B33" s="9"/>
      <c r="C33" s="2"/>
      <c r="D33" s="2"/>
      <c r="E33" s="2"/>
      <c r="F33" s="2"/>
      <c r="G33" s="2"/>
      <c r="H33" s="2"/>
      <c r="I33" s="2"/>
      <c r="J33" s="3"/>
      <c r="K33" s="5" t="s">
        <v>3</v>
      </c>
    </row>
    <row r="34" spans="1:11" ht="21.75" customHeight="1" x14ac:dyDescent="0.2">
      <c r="A34" s="12"/>
      <c r="B34" s="9"/>
      <c r="C34" s="2"/>
      <c r="D34" s="2"/>
      <c r="E34" s="87" t="s">
        <v>4</v>
      </c>
      <c r="F34" s="87"/>
      <c r="G34" s="87"/>
      <c r="H34" s="4"/>
      <c r="I34" s="87" t="s">
        <v>5</v>
      </c>
      <c r="J34" s="87"/>
      <c r="K34" s="87"/>
    </row>
    <row r="35" spans="1:11" ht="21.75" customHeight="1" x14ac:dyDescent="0.2">
      <c r="A35" s="12"/>
      <c r="B35" s="9"/>
      <c r="C35" s="25"/>
      <c r="D35" s="9"/>
      <c r="E35" s="8" t="s">
        <v>75</v>
      </c>
      <c r="F35" s="11"/>
      <c r="G35" s="8" t="s">
        <v>76</v>
      </c>
      <c r="H35" s="9"/>
      <c r="I35" s="8" t="s">
        <v>75</v>
      </c>
      <c r="J35" s="11"/>
      <c r="K35" s="8" t="s">
        <v>76</v>
      </c>
    </row>
    <row r="36" spans="1:11" ht="21.75" customHeight="1" x14ac:dyDescent="0.2">
      <c r="A36" s="12"/>
      <c r="B36" s="9"/>
      <c r="C36" s="14"/>
      <c r="D36" s="15"/>
      <c r="E36" s="16"/>
      <c r="F36" s="15"/>
      <c r="G36" s="16"/>
      <c r="H36" s="15"/>
      <c r="I36" s="16"/>
      <c r="J36" s="16"/>
      <c r="K36" s="16"/>
    </row>
    <row r="37" spans="1:11" ht="21.75" customHeight="1" x14ac:dyDescent="0.2">
      <c r="A37" s="12" t="s">
        <v>96</v>
      </c>
      <c r="B37" s="9"/>
      <c r="C37" s="14"/>
      <c r="D37" s="15"/>
      <c r="E37" s="48">
        <f>E21</f>
        <v>13082</v>
      </c>
      <c r="F37" s="15"/>
      <c r="G37" s="48">
        <f>G21</f>
        <v>33950</v>
      </c>
      <c r="H37" s="15"/>
      <c r="I37" s="48">
        <f>I21</f>
        <v>15600</v>
      </c>
      <c r="J37" s="16"/>
      <c r="K37" s="48">
        <f>K21</f>
        <v>38187</v>
      </c>
    </row>
    <row r="38" spans="1:11" ht="21.75" customHeight="1" x14ac:dyDescent="0.2">
      <c r="A38" s="12"/>
      <c r="B38" s="9"/>
      <c r="C38" s="14"/>
      <c r="D38" s="15"/>
      <c r="E38" s="16"/>
      <c r="F38" s="15"/>
      <c r="G38" s="16"/>
      <c r="H38" s="15"/>
      <c r="I38" s="16"/>
      <c r="J38" s="16"/>
      <c r="K38" s="16"/>
    </row>
    <row r="39" spans="1:11" ht="21.75" customHeight="1" x14ac:dyDescent="0.2">
      <c r="A39" s="12" t="s">
        <v>97</v>
      </c>
      <c r="E39" s="26"/>
      <c r="G39" s="26"/>
      <c r="I39" s="26"/>
      <c r="K39" s="26"/>
    </row>
    <row r="40" spans="1:11" ht="21.75" customHeight="1" x14ac:dyDescent="0.2">
      <c r="A40" s="49" t="s">
        <v>98</v>
      </c>
      <c r="E40" s="26"/>
      <c r="G40" s="26"/>
      <c r="I40" s="26"/>
      <c r="K40" s="26"/>
    </row>
    <row r="41" spans="1:11" ht="21.75" customHeight="1" x14ac:dyDescent="0.2">
      <c r="A41" s="49" t="s">
        <v>99</v>
      </c>
      <c r="C41" s="14"/>
      <c r="E41" s="15"/>
      <c r="G41" s="15"/>
      <c r="I41" s="15"/>
      <c r="J41" s="15"/>
      <c r="K41" s="15"/>
    </row>
    <row r="42" spans="1:11" ht="21.75" customHeight="1" x14ac:dyDescent="0.2">
      <c r="A42" s="6" t="s">
        <v>100</v>
      </c>
      <c r="C42" s="14"/>
      <c r="E42" s="15"/>
      <c r="G42" s="15"/>
      <c r="I42" s="15"/>
      <c r="J42" s="15"/>
      <c r="K42" s="15"/>
    </row>
    <row r="43" spans="1:11" ht="21.75" customHeight="1" x14ac:dyDescent="0.2">
      <c r="A43" s="6" t="s">
        <v>101</v>
      </c>
      <c r="E43" s="50">
        <v>-1134</v>
      </c>
      <c r="G43" s="50">
        <v>10076</v>
      </c>
      <c r="I43" s="50">
        <v>0</v>
      </c>
      <c r="K43" s="50">
        <v>0</v>
      </c>
    </row>
    <row r="44" spans="1:11" ht="21.75" customHeight="1" x14ac:dyDescent="0.2">
      <c r="A44" s="6" t="s">
        <v>102</v>
      </c>
      <c r="C44" s="14"/>
      <c r="E44" s="15"/>
      <c r="G44" s="15"/>
      <c r="I44" s="15"/>
      <c r="J44" s="15"/>
      <c r="K44" s="15"/>
    </row>
    <row r="45" spans="1:11" ht="21.75" customHeight="1" x14ac:dyDescent="0.2">
      <c r="A45" s="6" t="s">
        <v>103</v>
      </c>
      <c r="E45" s="50">
        <f>SUM(E38:E43)</f>
        <v>-1134</v>
      </c>
      <c r="G45" s="50">
        <f>SUM(G38:G43)</f>
        <v>10076</v>
      </c>
      <c r="I45" s="50">
        <f>SUM(I38:I43)</f>
        <v>0</v>
      </c>
      <c r="J45" s="26"/>
      <c r="K45" s="50">
        <f>SUM(K38:K43)</f>
        <v>0</v>
      </c>
    </row>
    <row r="46" spans="1:11" ht="21.75" customHeight="1" x14ac:dyDescent="0.2">
      <c r="A46" s="12" t="s">
        <v>104</v>
      </c>
      <c r="E46" s="50">
        <f>SUM(E45)</f>
        <v>-1134</v>
      </c>
      <c r="G46" s="50">
        <f>SUM(G45)</f>
        <v>10076</v>
      </c>
      <c r="I46" s="50">
        <f>SUM(I45)</f>
        <v>0</v>
      </c>
      <c r="J46" s="26"/>
      <c r="K46" s="50">
        <f>SUM(K45)</f>
        <v>0</v>
      </c>
    </row>
    <row r="47" spans="1:11" ht="21.75" customHeight="1" thickBot="1" x14ac:dyDescent="0.25">
      <c r="A47" s="12" t="s">
        <v>105</v>
      </c>
      <c r="E47" s="51">
        <f>SUM(E37,E46)</f>
        <v>11948</v>
      </c>
      <c r="G47" s="51">
        <f>SUM(G37,G46)</f>
        <v>44026</v>
      </c>
      <c r="I47" s="51">
        <f>SUM(I37,I46)</f>
        <v>15600</v>
      </c>
      <c r="J47" s="26"/>
      <c r="K47" s="51">
        <f>SUM(K37,K46)</f>
        <v>38187</v>
      </c>
    </row>
    <row r="48" spans="1:11" ht="21.75" customHeight="1" thickTop="1" x14ac:dyDescent="0.2">
      <c r="B48" s="9"/>
      <c r="C48" s="43"/>
      <c r="D48" s="15"/>
      <c r="E48" s="15"/>
      <c r="F48" s="15"/>
      <c r="G48" s="15"/>
      <c r="H48" s="15"/>
      <c r="I48" s="15"/>
      <c r="J48" s="23"/>
      <c r="K48" s="15"/>
    </row>
    <row r="49" spans="1:11" ht="21.75" customHeight="1" x14ac:dyDescent="0.2">
      <c r="B49" s="9"/>
      <c r="C49" s="43"/>
      <c r="D49" s="15"/>
      <c r="F49" s="15"/>
      <c r="H49" s="15"/>
      <c r="I49" s="15"/>
      <c r="J49" s="23"/>
      <c r="K49" s="15"/>
    </row>
    <row r="50" spans="1:11" ht="21.75" customHeight="1" x14ac:dyDescent="0.2">
      <c r="A50" s="6" t="s">
        <v>36</v>
      </c>
      <c r="E50" s="6"/>
      <c r="G50" s="6"/>
      <c r="I50" s="6"/>
      <c r="J50" s="23"/>
      <c r="K50" s="6"/>
    </row>
  </sheetData>
  <mergeCells count="4">
    <mergeCell ref="E6:G6"/>
    <mergeCell ref="I6:K6"/>
    <mergeCell ref="E34:G34"/>
    <mergeCell ref="I34:K34"/>
  </mergeCells>
  <printOptions gridLinesSet="0"/>
  <pageMargins left="0.78740157480314965" right="0.39370078740157483" top="0.78740157480314965" bottom="0.39370078740157483" header="0.19685039370078741" footer="0.19685039370078741"/>
  <pageSetup paperSize="9" scale="85" fitToWidth="4" fitToHeight="4" orientation="portrait" r:id="rId1"/>
  <headerFooter alignWithMargins="0"/>
  <rowBreaks count="1" manualBreakCount="1">
    <brk id="2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3D664-2AAD-42D4-BF39-1FF9D6644696}">
  <dimension ref="A1:R25"/>
  <sheetViews>
    <sheetView showGridLines="0" view="pageBreakPreview" zoomScale="70" zoomScaleNormal="47" zoomScaleSheetLayoutView="70" workbookViewId="0">
      <selection activeCell="Q19" sqref="Q19"/>
    </sheetView>
  </sheetViews>
  <sheetFormatPr defaultColWidth="10.5703125" defaultRowHeight="21.75" customHeight="1" x14ac:dyDescent="0.2"/>
  <cols>
    <col min="1" max="1" width="23.5703125" style="6" customWidth="1"/>
    <col min="2" max="2" width="9.7109375" style="6" customWidth="1"/>
    <col min="3" max="3" width="1.42578125" style="6" customWidth="1"/>
    <col min="4" max="4" width="15.5703125" style="6" customWidth="1"/>
    <col min="5" max="5" width="1.42578125" style="6" customWidth="1"/>
    <col min="6" max="6" width="16.5703125" style="23" customWidth="1"/>
    <col min="7" max="7" width="1.42578125" style="6" customWidth="1"/>
    <col min="8" max="8" width="16.5703125" style="23" customWidth="1"/>
    <col min="9" max="9" width="1.42578125" style="6" customWidth="1"/>
    <col min="10" max="10" width="15.5703125" style="23" customWidth="1"/>
    <col min="11" max="11" width="1.42578125" style="6" customWidth="1"/>
    <col min="12" max="12" width="18.28515625" style="6" customWidth="1"/>
    <col min="13" max="13" width="1.42578125" style="6" customWidth="1"/>
    <col min="14" max="14" width="17.5703125" style="6" customWidth="1"/>
    <col min="15" max="15" width="1.42578125" style="6" customWidth="1"/>
    <col min="16" max="16" width="17.42578125" style="6" customWidth="1"/>
    <col min="17" max="17" width="1.42578125" style="6" customWidth="1"/>
    <col min="18" max="18" width="17.42578125" style="6" customWidth="1"/>
    <col min="19" max="264" width="10.5703125" style="6"/>
    <col min="265" max="265" width="32.5703125" style="6" customWidth="1"/>
    <col min="266" max="266" width="3.42578125" style="6" customWidth="1"/>
    <col min="267" max="267" width="14.42578125" style="6" customWidth="1"/>
    <col min="268" max="269" width="1.42578125" style="6" customWidth="1"/>
    <col min="270" max="270" width="17.42578125" style="6" customWidth="1"/>
    <col min="271" max="271" width="1.42578125" style="6" customWidth="1"/>
    <col min="272" max="272" width="17.42578125" style="6" customWidth="1"/>
    <col min="273" max="273" width="1.42578125" style="6" customWidth="1"/>
    <col min="274" max="274" width="17.42578125" style="6" customWidth="1"/>
    <col min="275" max="520" width="10.5703125" style="6"/>
    <col min="521" max="521" width="32.5703125" style="6" customWidth="1"/>
    <col min="522" max="522" width="3.42578125" style="6" customWidth="1"/>
    <col min="523" max="523" width="14.42578125" style="6" customWidth="1"/>
    <col min="524" max="525" width="1.42578125" style="6" customWidth="1"/>
    <col min="526" max="526" width="17.42578125" style="6" customWidth="1"/>
    <col min="527" max="527" width="1.42578125" style="6" customWidth="1"/>
    <col min="528" max="528" width="17.42578125" style="6" customWidth="1"/>
    <col min="529" max="529" width="1.42578125" style="6" customWidth="1"/>
    <col min="530" max="530" width="17.42578125" style="6" customWidth="1"/>
    <col min="531" max="776" width="10.5703125" style="6"/>
    <col min="777" max="777" width="32.5703125" style="6" customWidth="1"/>
    <col min="778" max="778" width="3.42578125" style="6" customWidth="1"/>
    <col min="779" max="779" width="14.42578125" style="6" customWidth="1"/>
    <col min="780" max="781" width="1.42578125" style="6" customWidth="1"/>
    <col min="782" max="782" width="17.42578125" style="6" customWidth="1"/>
    <col min="783" max="783" width="1.42578125" style="6" customWidth="1"/>
    <col min="784" max="784" width="17.42578125" style="6" customWidth="1"/>
    <col min="785" max="785" width="1.42578125" style="6" customWidth="1"/>
    <col min="786" max="786" width="17.42578125" style="6" customWidth="1"/>
    <col min="787" max="1032" width="10.5703125" style="6"/>
    <col min="1033" max="1033" width="32.5703125" style="6" customWidth="1"/>
    <col min="1034" max="1034" width="3.42578125" style="6" customWidth="1"/>
    <col min="1035" max="1035" width="14.42578125" style="6" customWidth="1"/>
    <col min="1036" max="1037" width="1.42578125" style="6" customWidth="1"/>
    <col min="1038" max="1038" width="17.42578125" style="6" customWidth="1"/>
    <col min="1039" max="1039" width="1.42578125" style="6" customWidth="1"/>
    <col min="1040" max="1040" width="17.42578125" style="6" customWidth="1"/>
    <col min="1041" max="1041" width="1.42578125" style="6" customWidth="1"/>
    <col min="1042" max="1042" width="17.42578125" style="6" customWidth="1"/>
    <col min="1043" max="1288" width="10.5703125" style="6"/>
    <col min="1289" max="1289" width="32.5703125" style="6" customWidth="1"/>
    <col min="1290" max="1290" width="3.42578125" style="6" customWidth="1"/>
    <col min="1291" max="1291" width="14.42578125" style="6" customWidth="1"/>
    <col min="1292" max="1293" width="1.42578125" style="6" customWidth="1"/>
    <col min="1294" max="1294" width="17.42578125" style="6" customWidth="1"/>
    <col min="1295" max="1295" width="1.42578125" style="6" customWidth="1"/>
    <col min="1296" max="1296" width="17.42578125" style="6" customWidth="1"/>
    <col min="1297" max="1297" width="1.42578125" style="6" customWidth="1"/>
    <col min="1298" max="1298" width="17.42578125" style="6" customWidth="1"/>
    <col min="1299" max="1544" width="10.5703125" style="6"/>
    <col min="1545" max="1545" width="32.5703125" style="6" customWidth="1"/>
    <col min="1546" max="1546" width="3.42578125" style="6" customWidth="1"/>
    <col min="1547" max="1547" width="14.42578125" style="6" customWidth="1"/>
    <col min="1548" max="1549" width="1.42578125" style="6" customWidth="1"/>
    <col min="1550" max="1550" width="17.42578125" style="6" customWidth="1"/>
    <col min="1551" max="1551" width="1.42578125" style="6" customWidth="1"/>
    <col min="1552" max="1552" width="17.42578125" style="6" customWidth="1"/>
    <col min="1553" max="1553" width="1.42578125" style="6" customWidth="1"/>
    <col min="1554" max="1554" width="17.42578125" style="6" customWidth="1"/>
    <col min="1555" max="1800" width="10.5703125" style="6"/>
    <col min="1801" max="1801" width="32.5703125" style="6" customWidth="1"/>
    <col min="1802" max="1802" width="3.42578125" style="6" customWidth="1"/>
    <col min="1803" max="1803" width="14.42578125" style="6" customWidth="1"/>
    <col min="1804" max="1805" width="1.42578125" style="6" customWidth="1"/>
    <col min="1806" max="1806" width="17.42578125" style="6" customWidth="1"/>
    <col min="1807" max="1807" width="1.42578125" style="6" customWidth="1"/>
    <col min="1808" max="1808" width="17.42578125" style="6" customWidth="1"/>
    <col min="1809" max="1809" width="1.42578125" style="6" customWidth="1"/>
    <col min="1810" max="1810" width="17.42578125" style="6" customWidth="1"/>
    <col min="1811" max="2056" width="10.5703125" style="6"/>
    <col min="2057" max="2057" width="32.5703125" style="6" customWidth="1"/>
    <col min="2058" max="2058" width="3.42578125" style="6" customWidth="1"/>
    <col min="2059" max="2059" width="14.42578125" style="6" customWidth="1"/>
    <col min="2060" max="2061" width="1.42578125" style="6" customWidth="1"/>
    <col min="2062" max="2062" width="17.42578125" style="6" customWidth="1"/>
    <col min="2063" max="2063" width="1.42578125" style="6" customWidth="1"/>
    <col min="2064" max="2064" width="17.42578125" style="6" customWidth="1"/>
    <col min="2065" max="2065" width="1.42578125" style="6" customWidth="1"/>
    <col min="2066" max="2066" width="17.42578125" style="6" customWidth="1"/>
    <col min="2067" max="2312" width="10.5703125" style="6"/>
    <col min="2313" max="2313" width="32.5703125" style="6" customWidth="1"/>
    <col min="2314" max="2314" width="3.42578125" style="6" customWidth="1"/>
    <col min="2315" max="2315" width="14.42578125" style="6" customWidth="1"/>
    <col min="2316" max="2317" width="1.42578125" style="6" customWidth="1"/>
    <col min="2318" max="2318" width="17.42578125" style="6" customWidth="1"/>
    <col min="2319" max="2319" width="1.42578125" style="6" customWidth="1"/>
    <col min="2320" max="2320" width="17.42578125" style="6" customWidth="1"/>
    <col min="2321" max="2321" width="1.42578125" style="6" customWidth="1"/>
    <col min="2322" max="2322" width="17.42578125" style="6" customWidth="1"/>
    <col min="2323" max="2568" width="10.5703125" style="6"/>
    <col min="2569" max="2569" width="32.5703125" style="6" customWidth="1"/>
    <col min="2570" max="2570" width="3.42578125" style="6" customWidth="1"/>
    <col min="2571" max="2571" width="14.42578125" style="6" customWidth="1"/>
    <col min="2572" max="2573" width="1.42578125" style="6" customWidth="1"/>
    <col min="2574" max="2574" width="17.42578125" style="6" customWidth="1"/>
    <col min="2575" max="2575" width="1.42578125" style="6" customWidth="1"/>
    <col min="2576" max="2576" width="17.42578125" style="6" customWidth="1"/>
    <col min="2577" max="2577" width="1.42578125" style="6" customWidth="1"/>
    <col min="2578" max="2578" width="17.42578125" style="6" customWidth="1"/>
    <col min="2579" max="2824" width="10.5703125" style="6"/>
    <col min="2825" max="2825" width="32.5703125" style="6" customWidth="1"/>
    <col min="2826" max="2826" width="3.42578125" style="6" customWidth="1"/>
    <col min="2827" max="2827" width="14.42578125" style="6" customWidth="1"/>
    <col min="2828" max="2829" width="1.42578125" style="6" customWidth="1"/>
    <col min="2830" max="2830" width="17.42578125" style="6" customWidth="1"/>
    <col min="2831" max="2831" width="1.42578125" style="6" customWidth="1"/>
    <col min="2832" max="2832" width="17.42578125" style="6" customWidth="1"/>
    <col min="2833" max="2833" width="1.42578125" style="6" customWidth="1"/>
    <col min="2834" max="2834" width="17.42578125" style="6" customWidth="1"/>
    <col min="2835" max="3080" width="10.5703125" style="6"/>
    <col min="3081" max="3081" width="32.5703125" style="6" customWidth="1"/>
    <col min="3082" max="3082" width="3.42578125" style="6" customWidth="1"/>
    <col min="3083" max="3083" width="14.42578125" style="6" customWidth="1"/>
    <col min="3084" max="3085" width="1.42578125" style="6" customWidth="1"/>
    <col min="3086" max="3086" width="17.42578125" style="6" customWidth="1"/>
    <col min="3087" max="3087" width="1.42578125" style="6" customWidth="1"/>
    <col min="3088" max="3088" width="17.42578125" style="6" customWidth="1"/>
    <col min="3089" max="3089" width="1.42578125" style="6" customWidth="1"/>
    <col min="3090" max="3090" width="17.42578125" style="6" customWidth="1"/>
    <col min="3091" max="3336" width="10.5703125" style="6"/>
    <col min="3337" max="3337" width="32.5703125" style="6" customWidth="1"/>
    <col min="3338" max="3338" width="3.42578125" style="6" customWidth="1"/>
    <col min="3339" max="3339" width="14.42578125" style="6" customWidth="1"/>
    <col min="3340" max="3341" width="1.42578125" style="6" customWidth="1"/>
    <col min="3342" max="3342" width="17.42578125" style="6" customWidth="1"/>
    <col min="3343" max="3343" width="1.42578125" style="6" customWidth="1"/>
    <col min="3344" max="3344" width="17.42578125" style="6" customWidth="1"/>
    <col min="3345" max="3345" width="1.42578125" style="6" customWidth="1"/>
    <col min="3346" max="3346" width="17.42578125" style="6" customWidth="1"/>
    <col min="3347" max="3592" width="10.5703125" style="6"/>
    <col min="3593" max="3593" width="32.5703125" style="6" customWidth="1"/>
    <col min="3594" max="3594" width="3.42578125" style="6" customWidth="1"/>
    <col min="3595" max="3595" width="14.42578125" style="6" customWidth="1"/>
    <col min="3596" max="3597" width="1.42578125" style="6" customWidth="1"/>
    <col min="3598" max="3598" width="17.42578125" style="6" customWidth="1"/>
    <col min="3599" max="3599" width="1.42578125" style="6" customWidth="1"/>
    <col min="3600" max="3600" width="17.42578125" style="6" customWidth="1"/>
    <col min="3601" max="3601" width="1.42578125" style="6" customWidth="1"/>
    <col min="3602" max="3602" width="17.42578125" style="6" customWidth="1"/>
    <col min="3603" max="3848" width="10.5703125" style="6"/>
    <col min="3849" max="3849" width="32.5703125" style="6" customWidth="1"/>
    <col min="3850" max="3850" width="3.42578125" style="6" customWidth="1"/>
    <col min="3851" max="3851" width="14.42578125" style="6" customWidth="1"/>
    <col min="3852" max="3853" width="1.42578125" style="6" customWidth="1"/>
    <col min="3854" max="3854" width="17.42578125" style="6" customWidth="1"/>
    <col min="3855" max="3855" width="1.42578125" style="6" customWidth="1"/>
    <col min="3856" max="3856" width="17.42578125" style="6" customWidth="1"/>
    <col min="3857" max="3857" width="1.42578125" style="6" customWidth="1"/>
    <col min="3858" max="3858" width="17.42578125" style="6" customWidth="1"/>
    <col min="3859" max="4104" width="10.5703125" style="6"/>
    <col min="4105" max="4105" width="32.5703125" style="6" customWidth="1"/>
    <col min="4106" max="4106" width="3.42578125" style="6" customWidth="1"/>
    <col min="4107" max="4107" width="14.42578125" style="6" customWidth="1"/>
    <col min="4108" max="4109" width="1.42578125" style="6" customWidth="1"/>
    <col min="4110" max="4110" width="17.42578125" style="6" customWidth="1"/>
    <col min="4111" max="4111" width="1.42578125" style="6" customWidth="1"/>
    <col min="4112" max="4112" width="17.42578125" style="6" customWidth="1"/>
    <col min="4113" max="4113" width="1.42578125" style="6" customWidth="1"/>
    <col min="4114" max="4114" width="17.42578125" style="6" customWidth="1"/>
    <col min="4115" max="4360" width="10.5703125" style="6"/>
    <col min="4361" max="4361" width="32.5703125" style="6" customWidth="1"/>
    <col min="4362" max="4362" width="3.42578125" style="6" customWidth="1"/>
    <col min="4363" max="4363" width="14.42578125" style="6" customWidth="1"/>
    <col min="4364" max="4365" width="1.42578125" style="6" customWidth="1"/>
    <col min="4366" max="4366" width="17.42578125" style="6" customWidth="1"/>
    <col min="4367" max="4367" width="1.42578125" style="6" customWidth="1"/>
    <col min="4368" max="4368" width="17.42578125" style="6" customWidth="1"/>
    <col min="4369" max="4369" width="1.42578125" style="6" customWidth="1"/>
    <col min="4370" max="4370" width="17.42578125" style="6" customWidth="1"/>
    <col min="4371" max="4616" width="10.5703125" style="6"/>
    <col min="4617" max="4617" width="32.5703125" style="6" customWidth="1"/>
    <col min="4618" max="4618" width="3.42578125" style="6" customWidth="1"/>
    <col min="4619" max="4619" width="14.42578125" style="6" customWidth="1"/>
    <col min="4620" max="4621" width="1.42578125" style="6" customWidth="1"/>
    <col min="4622" max="4622" width="17.42578125" style="6" customWidth="1"/>
    <col min="4623" max="4623" width="1.42578125" style="6" customWidth="1"/>
    <col min="4624" max="4624" width="17.42578125" style="6" customWidth="1"/>
    <col min="4625" max="4625" width="1.42578125" style="6" customWidth="1"/>
    <col min="4626" max="4626" width="17.42578125" style="6" customWidth="1"/>
    <col min="4627" max="4872" width="10.5703125" style="6"/>
    <col min="4873" max="4873" width="32.5703125" style="6" customWidth="1"/>
    <col min="4874" max="4874" width="3.42578125" style="6" customWidth="1"/>
    <col min="4875" max="4875" width="14.42578125" style="6" customWidth="1"/>
    <col min="4876" max="4877" width="1.42578125" style="6" customWidth="1"/>
    <col min="4878" max="4878" width="17.42578125" style="6" customWidth="1"/>
    <col min="4879" max="4879" width="1.42578125" style="6" customWidth="1"/>
    <col min="4880" max="4880" width="17.42578125" style="6" customWidth="1"/>
    <col min="4881" max="4881" width="1.42578125" style="6" customWidth="1"/>
    <col min="4882" max="4882" width="17.42578125" style="6" customWidth="1"/>
    <col min="4883" max="5128" width="10.5703125" style="6"/>
    <col min="5129" max="5129" width="32.5703125" style="6" customWidth="1"/>
    <col min="5130" max="5130" width="3.42578125" style="6" customWidth="1"/>
    <col min="5131" max="5131" width="14.42578125" style="6" customWidth="1"/>
    <col min="5132" max="5133" width="1.42578125" style="6" customWidth="1"/>
    <col min="5134" max="5134" width="17.42578125" style="6" customWidth="1"/>
    <col min="5135" max="5135" width="1.42578125" style="6" customWidth="1"/>
    <col min="5136" max="5136" width="17.42578125" style="6" customWidth="1"/>
    <col min="5137" max="5137" width="1.42578125" style="6" customWidth="1"/>
    <col min="5138" max="5138" width="17.42578125" style="6" customWidth="1"/>
    <col min="5139" max="5384" width="10.5703125" style="6"/>
    <col min="5385" max="5385" width="32.5703125" style="6" customWidth="1"/>
    <col min="5386" max="5386" width="3.42578125" style="6" customWidth="1"/>
    <col min="5387" max="5387" width="14.42578125" style="6" customWidth="1"/>
    <col min="5388" max="5389" width="1.42578125" style="6" customWidth="1"/>
    <col min="5390" max="5390" width="17.42578125" style="6" customWidth="1"/>
    <col min="5391" max="5391" width="1.42578125" style="6" customWidth="1"/>
    <col min="5392" max="5392" width="17.42578125" style="6" customWidth="1"/>
    <col min="5393" max="5393" width="1.42578125" style="6" customWidth="1"/>
    <col min="5394" max="5394" width="17.42578125" style="6" customWidth="1"/>
    <col min="5395" max="5640" width="10.5703125" style="6"/>
    <col min="5641" max="5641" width="32.5703125" style="6" customWidth="1"/>
    <col min="5642" max="5642" width="3.42578125" style="6" customWidth="1"/>
    <col min="5643" max="5643" width="14.42578125" style="6" customWidth="1"/>
    <col min="5644" max="5645" width="1.42578125" style="6" customWidth="1"/>
    <col min="5646" max="5646" width="17.42578125" style="6" customWidth="1"/>
    <col min="5647" max="5647" width="1.42578125" style="6" customWidth="1"/>
    <col min="5648" max="5648" width="17.42578125" style="6" customWidth="1"/>
    <col min="5649" max="5649" width="1.42578125" style="6" customWidth="1"/>
    <col min="5650" max="5650" width="17.42578125" style="6" customWidth="1"/>
    <col min="5651" max="5896" width="10.5703125" style="6"/>
    <col min="5897" max="5897" width="32.5703125" style="6" customWidth="1"/>
    <col min="5898" max="5898" width="3.42578125" style="6" customWidth="1"/>
    <col min="5899" max="5899" width="14.42578125" style="6" customWidth="1"/>
    <col min="5900" max="5901" width="1.42578125" style="6" customWidth="1"/>
    <col min="5902" max="5902" width="17.42578125" style="6" customWidth="1"/>
    <col min="5903" max="5903" width="1.42578125" style="6" customWidth="1"/>
    <col min="5904" max="5904" width="17.42578125" style="6" customWidth="1"/>
    <col min="5905" max="5905" width="1.42578125" style="6" customWidth="1"/>
    <col min="5906" max="5906" width="17.42578125" style="6" customWidth="1"/>
    <col min="5907" max="6152" width="10.5703125" style="6"/>
    <col min="6153" max="6153" width="32.5703125" style="6" customWidth="1"/>
    <col min="6154" max="6154" width="3.42578125" style="6" customWidth="1"/>
    <col min="6155" max="6155" width="14.42578125" style="6" customWidth="1"/>
    <col min="6156" max="6157" width="1.42578125" style="6" customWidth="1"/>
    <col min="6158" max="6158" width="17.42578125" style="6" customWidth="1"/>
    <col min="6159" max="6159" width="1.42578125" style="6" customWidth="1"/>
    <col min="6160" max="6160" width="17.42578125" style="6" customWidth="1"/>
    <col min="6161" max="6161" width="1.42578125" style="6" customWidth="1"/>
    <col min="6162" max="6162" width="17.42578125" style="6" customWidth="1"/>
    <col min="6163" max="6408" width="10.5703125" style="6"/>
    <col min="6409" max="6409" width="32.5703125" style="6" customWidth="1"/>
    <col min="6410" max="6410" width="3.42578125" style="6" customWidth="1"/>
    <col min="6411" max="6411" width="14.42578125" style="6" customWidth="1"/>
    <col min="6412" max="6413" width="1.42578125" style="6" customWidth="1"/>
    <col min="6414" max="6414" width="17.42578125" style="6" customWidth="1"/>
    <col min="6415" max="6415" width="1.42578125" style="6" customWidth="1"/>
    <col min="6416" max="6416" width="17.42578125" style="6" customWidth="1"/>
    <col min="6417" max="6417" width="1.42578125" style="6" customWidth="1"/>
    <col min="6418" max="6418" width="17.42578125" style="6" customWidth="1"/>
    <col min="6419" max="6664" width="10.5703125" style="6"/>
    <col min="6665" max="6665" width="32.5703125" style="6" customWidth="1"/>
    <col min="6666" max="6666" width="3.42578125" style="6" customWidth="1"/>
    <col min="6667" max="6667" width="14.42578125" style="6" customWidth="1"/>
    <col min="6668" max="6669" width="1.42578125" style="6" customWidth="1"/>
    <col min="6670" max="6670" width="17.42578125" style="6" customWidth="1"/>
    <col min="6671" max="6671" width="1.42578125" style="6" customWidth="1"/>
    <col min="6672" max="6672" width="17.42578125" style="6" customWidth="1"/>
    <col min="6673" max="6673" width="1.42578125" style="6" customWidth="1"/>
    <col min="6674" max="6674" width="17.42578125" style="6" customWidth="1"/>
    <col min="6675" max="6920" width="10.5703125" style="6"/>
    <col min="6921" max="6921" width="32.5703125" style="6" customWidth="1"/>
    <col min="6922" max="6922" width="3.42578125" style="6" customWidth="1"/>
    <col min="6923" max="6923" width="14.42578125" style="6" customWidth="1"/>
    <col min="6924" max="6925" width="1.42578125" style="6" customWidth="1"/>
    <col min="6926" max="6926" width="17.42578125" style="6" customWidth="1"/>
    <col min="6927" max="6927" width="1.42578125" style="6" customWidth="1"/>
    <col min="6928" max="6928" width="17.42578125" style="6" customWidth="1"/>
    <col min="6929" max="6929" width="1.42578125" style="6" customWidth="1"/>
    <col min="6930" max="6930" width="17.42578125" style="6" customWidth="1"/>
    <col min="6931" max="7176" width="10.5703125" style="6"/>
    <col min="7177" max="7177" width="32.5703125" style="6" customWidth="1"/>
    <col min="7178" max="7178" width="3.42578125" style="6" customWidth="1"/>
    <col min="7179" max="7179" width="14.42578125" style="6" customWidth="1"/>
    <col min="7180" max="7181" width="1.42578125" style="6" customWidth="1"/>
    <col min="7182" max="7182" width="17.42578125" style="6" customWidth="1"/>
    <col min="7183" max="7183" width="1.42578125" style="6" customWidth="1"/>
    <col min="7184" max="7184" width="17.42578125" style="6" customWidth="1"/>
    <col min="7185" max="7185" width="1.42578125" style="6" customWidth="1"/>
    <col min="7186" max="7186" width="17.42578125" style="6" customWidth="1"/>
    <col min="7187" max="7432" width="10.5703125" style="6"/>
    <col min="7433" max="7433" width="32.5703125" style="6" customWidth="1"/>
    <col min="7434" max="7434" width="3.42578125" style="6" customWidth="1"/>
    <col min="7435" max="7435" width="14.42578125" style="6" customWidth="1"/>
    <col min="7436" max="7437" width="1.42578125" style="6" customWidth="1"/>
    <col min="7438" max="7438" width="17.42578125" style="6" customWidth="1"/>
    <col min="7439" max="7439" width="1.42578125" style="6" customWidth="1"/>
    <col min="7440" max="7440" width="17.42578125" style="6" customWidth="1"/>
    <col min="7441" max="7441" width="1.42578125" style="6" customWidth="1"/>
    <col min="7442" max="7442" width="17.42578125" style="6" customWidth="1"/>
    <col min="7443" max="7688" width="10.5703125" style="6"/>
    <col min="7689" max="7689" width="32.5703125" style="6" customWidth="1"/>
    <col min="7690" max="7690" width="3.42578125" style="6" customWidth="1"/>
    <col min="7691" max="7691" width="14.42578125" style="6" customWidth="1"/>
    <col min="7692" max="7693" width="1.42578125" style="6" customWidth="1"/>
    <col min="7694" max="7694" width="17.42578125" style="6" customWidth="1"/>
    <col min="7695" max="7695" width="1.42578125" style="6" customWidth="1"/>
    <col min="7696" max="7696" width="17.42578125" style="6" customWidth="1"/>
    <col min="7697" max="7697" width="1.42578125" style="6" customWidth="1"/>
    <col min="7698" max="7698" width="17.42578125" style="6" customWidth="1"/>
    <col min="7699" max="7944" width="10.5703125" style="6"/>
    <col min="7945" max="7945" width="32.5703125" style="6" customWidth="1"/>
    <col min="7946" max="7946" width="3.42578125" style="6" customWidth="1"/>
    <col min="7947" max="7947" width="14.42578125" style="6" customWidth="1"/>
    <col min="7948" max="7949" width="1.42578125" style="6" customWidth="1"/>
    <col min="7950" max="7950" width="17.42578125" style="6" customWidth="1"/>
    <col min="7951" max="7951" width="1.42578125" style="6" customWidth="1"/>
    <col min="7952" max="7952" width="17.42578125" style="6" customWidth="1"/>
    <col min="7953" max="7953" width="1.42578125" style="6" customWidth="1"/>
    <col min="7954" max="7954" width="17.42578125" style="6" customWidth="1"/>
    <col min="7955" max="8200" width="10.5703125" style="6"/>
    <col min="8201" max="8201" width="32.5703125" style="6" customWidth="1"/>
    <col min="8202" max="8202" width="3.42578125" style="6" customWidth="1"/>
    <col min="8203" max="8203" width="14.42578125" style="6" customWidth="1"/>
    <col min="8204" max="8205" width="1.42578125" style="6" customWidth="1"/>
    <col min="8206" max="8206" width="17.42578125" style="6" customWidth="1"/>
    <col min="8207" max="8207" width="1.42578125" style="6" customWidth="1"/>
    <col min="8208" max="8208" width="17.42578125" style="6" customWidth="1"/>
    <col min="8209" max="8209" width="1.42578125" style="6" customWidth="1"/>
    <col min="8210" max="8210" width="17.42578125" style="6" customWidth="1"/>
    <col min="8211" max="8456" width="10.5703125" style="6"/>
    <col min="8457" max="8457" width="32.5703125" style="6" customWidth="1"/>
    <col min="8458" max="8458" width="3.42578125" style="6" customWidth="1"/>
    <col min="8459" max="8459" width="14.42578125" style="6" customWidth="1"/>
    <col min="8460" max="8461" width="1.42578125" style="6" customWidth="1"/>
    <col min="8462" max="8462" width="17.42578125" style="6" customWidth="1"/>
    <col min="8463" max="8463" width="1.42578125" style="6" customWidth="1"/>
    <col min="8464" max="8464" width="17.42578125" style="6" customWidth="1"/>
    <col min="8465" max="8465" width="1.42578125" style="6" customWidth="1"/>
    <col min="8466" max="8466" width="17.42578125" style="6" customWidth="1"/>
    <col min="8467" max="8712" width="10.5703125" style="6"/>
    <col min="8713" max="8713" width="32.5703125" style="6" customWidth="1"/>
    <col min="8714" max="8714" width="3.42578125" style="6" customWidth="1"/>
    <col min="8715" max="8715" width="14.42578125" style="6" customWidth="1"/>
    <col min="8716" max="8717" width="1.42578125" style="6" customWidth="1"/>
    <col min="8718" max="8718" width="17.42578125" style="6" customWidth="1"/>
    <col min="8719" max="8719" width="1.42578125" style="6" customWidth="1"/>
    <col min="8720" max="8720" width="17.42578125" style="6" customWidth="1"/>
    <col min="8721" max="8721" width="1.42578125" style="6" customWidth="1"/>
    <col min="8722" max="8722" width="17.42578125" style="6" customWidth="1"/>
    <col min="8723" max="8968" width="10.5703125" style="6"/>
    <col min="8969" max="8969" width="32.5703125" style="6" customWidth="1"/>
    <col min="8970" max="8970" width="3.42578125" style="6" customWidth="1"/>
    <col min="8971" max="8971" width="14.42578125" style="6" customWidth="1"/>
    <col min="8972" max="8973" width="1.42578125" style="6" customWidth="1"/>
    <col min="8974" max="8974" width="17.42578125" style="6" customWidth="1"/>
    <col min="8975" max="8975" width="1.42578125" style="6" customWidth="1"/>
    <col min="8976" max="8976" width="17.42578125" style="6" customWidth="1"/>
    <col min="8977" max="8977" width="1.42578125" style="6" customWidth="1"/>
    <col min="8978" max="8978" width="17.42578125" style="6" customWidth="1"/>
    <col min="8979" max="9224" width="10.5703125" style="6"/>
    <col min="9225" max="9225" width="32.5703125" style="6" customWidth="1"/>
    <col min="9226" max="9226" width="3.42578125" style="6" customWidth="1"/>
    <col min="9227" max="9227" width="14.42578125" style="6" customWidth="1"/>
    <col min="9228" max="9229" width="1.42578125" style="6" customWidth="1"/>
    <col min="9230" max="9230" width="17.42578125" style="6" customWidth="1"/>
    <col min="9231" max="9231" width="1.42578125" style="6" customWidth="1"/>
    <col min="9232" max="9232" width="17.42578125" style="6" customWidth="1"/>
    <col min="9233" max="9233" width="1.42578125" style="6" customWidth="1"/>
    <col min="9234" max="9234" width="17.42578125" style="6" customWidth="1"/>
    <col min="9235" max="9480" width="10.5703125" style="6"/>
    <col min="9481" max="9481" width="32.5703125" style="6" customWidth="1"/>
    <col min="9482" max="9482" width="3.42578125" style="6" customWidth="1"/>
    <col min="9483" max="9483" width="14.42578125" style="6" customWidth="1"/>
    <col min="9484" max="9485" width="1.42578125" style="6" customWidth="1"/>
    <col min="9486" max="9486" width="17.42578125" style="6" customWidth="1"/>
    <col min="9487" max="9487" width="1.42578125" style="6" customWidth="1"/>
    <col min="9488" max="9488" width="17.42578125" style="6" customWidth="1"/>
    <col min="9489" max="9489" width="1.42578125" style="6" customWidth="1"/>
    <col min="9490" max="9490" width="17.42578125" style="6" customWidth="1"/>
    <col min="9491" max="9736" width="10.5703125" style="6"/>
    <col min="9737" max="9737" width="32.5703125" style="6" customWidth="1"/>
    <col min="9738" max="9738" width="3.42578125" style="6" customWidth="1"/>
    <col min="9739" max="9739" width="14.42578125" style="6" customWidth="1"/>
    <col min="9740" max="9741" width="1.42578125" style="6" customWidth="1"/>
    <col min="9742" max="9742" width="17.42578125" style="6" customWidth="1"/>
    <col min="9743" max="9743" width="1.42578125" style="6" customWidth="1"/>
    <col min="9744" max="9744" width="17.42578125" style="6" customWidth="1"/>
    <col min="9745" max="9745" width="1.42578125" style="6" customWidth="1"/>
    <col min="9746" max="9746" width="17.42578125" style="6" customWidth="1"/>
    <col min="9747" max="9992" width="10.5703125" style="6"/>
    <col min="9993" max="9993" width="32.5703125" style="6" customWidth="1"/>
    <col min="9994" max="9994" width="3.42578125" style="6" customWidth="1"/>
    <col min="9995" max="9995" width="14.42578125" style="6" customWidth="1"/>
    <col min="9996" max="9997" width="1.42578125" style="6" customWidth="1"/>
    <col min="9998" max="9998" width="17.42578125" style="6" customWidth="1"/>
    <col min="9999" max="9999" width="1.42578125" style="6" customWidth="1"/>
    <col min="10000" max="10000" width="17.42578125" style="6" customWidth="1"/>
    <col min="10001" max="10001" width="1.42578125" style="6" customWidth="1"/>
    <col min="10002" max="10002" width="17.42578125" style="6" customWidth="1"/>
    <col min="10003" max="10248" width="10.5703125" style="6"/>
    <col min="10249" max="10249" width="32.5703125" style="6" customWidth="1"/>
    <col min="10250" max="10250" width="3.42578125" style="6" customWidth="1"/>
    <col min="10251" max="10251" width="14.42578125" style="6" customWidth="1"/>
    <col min="10252" max="10253" width="1.42578125" style="6" customWidth="1"/>
    <col min="10254" max="10254" width="17.42578125" style="6" customWidth="1"/>
    <col min="10255" max="10255" width="1.42578125" style="6" customWidth="1"/>
    <col min="10256" max="10256" width="17.42578125" style="6" customWidth="1"/>
    <col min="10257" max="10257" width="1.42578125" style="6" customWidth="1"/>
    <col min="10258" max="10258" width="17.42578125" style="6" customWidth="1"/>
    <col min="10259" max="10504" width="10.5703125" style="6"/>
    <col min="10505" max="10505" width="32.5703125" style="6" customWidth="1"/>
    <col min="10506" max="10506" width="3.42578125" style="6" customWidth="1"/>
    <col min="10507" max="10507" width="14.42578125" style="6" customWidth="1"/>
    <col min="10508" max="10509" width="1.42578125" style="6" customWidth="1"/>
    <col min="10510" max="10510" width="17.42578125" style="6" customWidth="1"/>
    <col min="10511" max="10511" width="1.42578125" style="6" customWidth="1"/>
    <col min="10512" max="10512" width="17.42578125" style="6" customWidth="1"/>
    <col min="10513" max="10513" width="1.42578125" style="6" customWidth="1"/>
    <col min="10514" max="10514" width="17.42578125" style="6" customWidth="1"/>
    <col min="10515" max="10760" width="10.5703125" style="6"/>
    <col min="10761" max="10761" width="32.5703125" style="6" customWidth="1"/>
    <col min="10762" max="10762" width="3.42578125" style="6" customWidth="1"/>
    <col min="10763" max="10763" width="14.42578125" style="6" customWidth="1"/>
    <col min="10764" max="10765" width="1.42578125" style="6" customWidth="1"/>
    <col min="10766" max="10766" width="17.42578125" style="6" customWidth="1"/>
    <col min="10767" max="10767" width="1.42578125" style="6" customWidth="1"/>
    <col min="10768" max="10768" width="17.42578125" style="6" customWidth="1"/>
    <col min="10769" max="10769" width="1.42578125" style="6" customWidth="1"/>
    <col min="10770" max="10770" width="17.42578125" style="6" customWidth="1"/>
    <col min="10771" max="11016" width="10.5703125" style="6"/>
    <col min="11017" max="11017" width="32.5703125" style="6" customWidth="1"/>
    <col min="11018" max="11018" width="3.42578125" style="6" customWidth="1"/>
    <col min="11019" max="11019" width="14.42578125" style="6" customWidth="1"/>
    <col min="11020" max="11021" width="1.42578125" style="6" customWidth="1"/>
    <col min="11022" max="11022" width="17.42578125" style="6" customWidth="1"/>
    <col min="11023" max="11023" width="1.42578125" style="6" customWidth="1"/>
    <col min="11024" max="11024" width="17.42578125" style="6" customWidth="1"/>
    <col min="11025" max="11025" width="1.42578125" style="6" customWidth="1"/>
    <col min="11026" max="11026" width="17.42578125" style="6" customWidth="1"/>
    <col min="11027" max="11272" width="10.5703125" style="6"/>
    <col min="11273" max="11273" width="32.5703125" style="6" customWidth="1"/>
    <col min="11274" max="11274" width="3.42578125" style="6" customWidth="1"/>
    <col min="11275" max="11275" width="14.42578125" style="6" customWidth="1"/>
    <col min="11276" max="11277" width="1.42578125" style="6" customWidth="1"/>
    <col min="11278" max="11278" width="17.42578125" style="6" customWidth="1"/>
    <col min="11279" max="11279" width="1.42578125" style="6" customWidth="1"/>
    <col min="11280" max="11280" width="17.42578125" style="6" customWidth="1"/>
    <col min="11281" max="11281" width="1.42578125" style="6" customWidth="1"/>
    <col min="11282" max="11282" width="17.42578125" style="6" customWidth="1"/>
    <col min="11283" max="11528" width="10.5703125" style="6"/>
    <col min="11529" max="11529" width="32.5703125" style="6" customWidth="1"/>
    <col min="11530" max="11530" width="3.42578125" style="6" customWidth="1"/>
    <col min="11531" max="11531" width="14.42578125" style="6" customWidth="1"/>
    <col min="11532" max="11533" width="1.42578125" style="6" customWidth="1"/>
    <col min="11534" max="11534" width="17.42578125" style="6" customWidth="1"/>
    <col min="11535" max="11535" width="1.42578125" style="6" customWidth="1"/>
    <col min="11536" max="11536" width="17.42578125" style="6" customWidth="1"/>
    <col min="11537" max="11537" width="1.42578125" style="6" customWidth="1"/>
    <col min="11538" max="11538" width="17.42578125" style="6" customWidth="1"/>
    <col min="11539" max="11784" width="10.5703125" style="6"/>
    <col min="11785" max="11785" width="32.5703125" style="6" customWidth="1"/>
    <col min="11786" max="11786" width="3.42578125" style="6" customWidth="1"/>
    <col min="11787" max="11787" width="14.42578125" style="6" customWidth="1"/>
    <col min="11788" max="11789" width="1.42578125" style="6" customWidth="1"/>
    <col min="11790" max="11790" width="17.42578125" style="6" customWidth="1"/>
    <col min="11791" max="11791" width="1.42578125" style="6" customWidth="1"/>
    <col min="11792" max="11792" width="17.42578125" style="6" customWidth="1"/>
    <col min="11793" max="11793" width="1.42578125" style="6" customWidth="1"/>
    <col min="11794" max="11794" width="17.42578125" style="6" customWidth="1"/>
    <col min="11795" max="12040" width="10.5703125" style="6"/>
    <col min="12041" max="12041" width="32.5703125" style="6" customWidth="1"/>
    <col min="12042" max="12042" width="3.42578125" style="6" customWidth="1"/>
    <col min="12043" max="12043" width="14.42578125" style="6" customWidth="1"/>
    <col min="12044" max="12045" width="1.42578125" style="6" customWidth="1"/>
    <col min="12046" max="12046" width="17.42578125" style="6" customWidth="1"/>
    <col min="12047" max="12047" width="1.42578125" style="6" customWidth="1"/>
    <col min="12048" max="12048" width="17.42578125" style="6" customWidth="1"/>
    <col min="12049" max="12049" width="1.42578125" style="6" customWidth="1"/>
    <col min="12050" max="12050" width="17.42578125" style="6" customWidth="1"/>
    <col min="12051" max="12296" width="10.5703125" style="6"/>
    <col min="12297" max="12297" width="32.5703125" style="6" customWidth="1"/>
    <col min="12298" max="12298" width="3.42578125" style="6" customWidth="1"/>
    <col min="12299" max="12299" width="14.42578125" style="6" customWidth="1"/>
    <col min="12300" max="12301" width="1.42578125" style="6" customWidth="1"/>
    <col min="12302" max="12302" width="17.42578125" style="6" customWidth="1"/>
    <col min="12303" max="12303" width="1.42578125" style="6" customWidth="1"/>
    <col min="12304" max="12304" width="17.42578125" style="6" customWidth="1"/>
    <col min="12305" max="12305" width="1.42578125" style="6" customWidth="1"/>
    <col min="12306" max="12306" width="17.42578125" style="6" customWidth="1"/>
    <col min="12307" max="12552" width="10.5703125" style="6"/>
    <col min="12553" max="12553" width="32.5703125" style="6" customWidth="1"/>
    <col min="12554" max="12554" width="3.42578125" style="6" customWidth="1"/>
    <col min="12555" max="12555" width="14.42578125" style="6" customWidth="1"/>
    <col min="12556" max="12557" width="1.42578125" style="6" customWidth="1"/>
    <col min="12558" max="12558" width="17.42578125" style="6" customWidth="1"/>
    <col min="12559" max="12559" width="1.42578125" style="6" customWidth="1"/>
    <col min="12560" max="12560" width="17.42578125" style="6" customWidth="1"/>
    <col min="12561" max="12561" width="1.42578125" style="6" customWidth="1"/>
    <col min="12562" max="12562" width="17.42578125" style="6" customWidth="1"/>
    <col min="12563" max="12808" width="10.5703125" style="6"/>
    <col min="12809" max="12809" width="32.5703125" style="6" customWidth="1"/>
    <col min="12810" max="12810" width="3.42578125" style="6" customWidth="1"/>
    <col min="12811" max="12811" width="14.42578125" style="6" customWidth="1"/>
    <col min="12812" max="12813" width="1.42578125" style="6" customWidth="1"/>
    <col min="12814" max="12814" width="17.42578125" style="6" customWidth="1"/>
    <col min="12815" max="12815" width="1.42578125" style="6" customWidth="1"/>
    <col min="12816" max="12816" width="17.42578125" style="6" customWidth="1"/>
    <col min="12817" max="12817" width="1.42578125" style="6" customWidth="1"/>
    <col min="12818" max="12818" width="17.42578125" style="6" customWidth="1"/>
    <col min="12819" max="13064" width="10.5703125" style="6"/>
    <col min="13065" max="13065" width="32.5703125" style="6" customWidth="1"/>
    <col min="13066" max="13066" width="3.42578125" style="6" customWidth="1"/>
    <col min="13067" max="13067" width="14.42578125" style="6" customWidth="1"/>
    <col min="13068" max="13069" width="1.42578125" style="6" customWidth="1"/>
    <col min="13070" max="13070" width="17.42578125" style="6" customWidth="1"/>
    <col min="13071" max="13071" width="1.42578125" style="6" customWidth="1"/>
    <col min="13072" max="13072" width="17.42578125" style="6" customWidth="1"/>
    <col min="13073" max="13073" width="1.42578125" style="6" customWidth="1"/>
    <col min="13074" max="13074" width="17.42578125" style="6" customWidth="1"/>
    <col min="13075" max="13320" width="10.5703125" style="6"/>
    <col min="13321" max="13321" width="32.5703125" style="6" customWidth="1"/>
    <col min="13322" max="13322" width="3.42578125" style="6" customWidth="1"/>
    <col min="13323" max="13323" width="14.42578125" style="6" customWidth="1"/>
    <col min="13324" max="13325" width="1.42578125" style="6" customWidth="1"/>
    <col min="13326" max="13326" width="17.42578125" style="6" customWidth="1"/>
    <col min="13327" max="13327" width="1.42578125" style="6" customWidth="1"/>
    <col min="13328" max="13328" width="17.42578125" style="6" customWidth="1"/>
    <col min="13329" max="13329" width="1.42578125" style="6" customWidth="1"/>
    <col min="13330" max="13330" width="17.42578125" style="6" customWidth="1"/>
    <col min="13331" max="13576" width="10.5703125" style="6"/>
    <col min="13577" max="13577" width="32.5703125" style="6" customWidth="1"/>
    <col min="13578" max="13578" width="3.42578125" style="6" customWidth="1"/>
    <col min="13579" max="13579" width="14.42578125" style="6" customWidth="1"/>
    <col min="13580" max="13581" width="1.42578125" style="6" customWidth="1"/>
    <col min="13582" max="13582" width="17.42578125" style="6" customWidth="1"/>
    <col min="13583" max="13583" width="1.42578125" style="6" customWidth="1"/>
    <col min="13584" max="13584" width="17.42578125" style="6" customWidth="1"/>
    <col min="13585" max="13585" width="1.42578125" style="6" customWidth="1"/>
    <col min="13586" max="13586" width="17.42578125" style="6" customWidth="1"/>
    <col min="13587" max="13832" width="10.5703125" style="6"/>
    <col min="13833" max="13833" width="32.5703125" style="6" customWidth="1"/>
    <col min="13834" max="13834" width="3.42578125" style="6" customWidth="1"/>
    <col min="13835" max="13835" width="14.42578125" style="6" customWidth="1"/>
    <col min="13836" max="13837" width="1.42578125" style="6" customWidth="1"/>
    <col min="13838" max="13838" width="17.42578125" style="6" customWidth="1"/>
    <col min="13839" max="13839" width="1.42578125" style="6" customWidth="1"/>
    <col min="13840" max="13840" width="17.42578125" style="6" customWidth="1"/>
    <col min="13841" max="13841" width="1.42578125" style="6" customWidth="1"/>
    <col min="13842" max="13842" width="17.42578125" style="6" customWidth="1"/>
    <col min="13843" max="14088" width="10.5703125" style="6"/>
    <col min="14089" max="14089" width="32.5703125" style="6" customWidth="1"/>
    <col min="14090" max="14090" width="3.42578125" style="6" customWidth="1"/>
    <col min="14091" max="14091" width="14.42578125" style="6" customWidth="1"/>
    <col min="14092" max="14093" width="1.42578125" style="6" customWidth="1"/>
    <col min="14094" max="14094" width="17.42578125" style="6" customWidth="1"/>
    <col min="14095" max="14095" width="1.42578125" style="6" customWidth="1"/>
    <col min="14096" max="14096" width="17.42578125" style="6" customWidth="1"/>
    <col min="14097" max="14097" width="1.42578125" style="6" customWidth="1"/>
    <col min="14098" max="14098" width="17.42578125" style="6" customWidth="1"/>
    <col min="14099" max="14344" width="10.5703125" style="6"/>
    <col min="14345" max="14345" width="32.5703125" style="6" customWidth="1"/>
    <col min="14346" max="14346" width="3.42578125" style="6" customWidth="1"/>
    <col min="14347" max="14347" width="14.42578125" style="6" customWidth="1"/>
    <col min="14348" max="14349" width="1.42578125" style="6" customWidth="1"/>
    <col min="14350" max="14350" width="17.42578125" style="6" customWidth="1"/>
    <col min="14351" max="14351" width="1.42578125" style="6" customWidth="1"/>
    <col min="14352" max="14352" width="17.42578125" style="6" customWidth="1"/>
    <col min="14353" max="14353" width="1.42578125" style="6" customWidth="1"/>
    <col min="14354" max="14354" width="17.42578125" style="6" customWidth="1"/>
    <col min="14355" max="14600" width="10.5703125" style="6"/>
    <col min="14601" max="14601" width="32.5703125" style="6" customWidth="1"/>
    <col min="14602" max="14602" width="3.42578125" style="6" customWidth="1"/>
    <col min="14603" max="14603" width="14.42578125" style="6" customWidth="1"/>
    <col min="14604" max="14605" width="1.42578125" style="6" customWidth="1"/>
    <col min="14606" max="14606" width="17.42578125" style="6" customWidth="1"/>
    <col min="14607" max="14607" width="1.42578125" style="6" customWidth="1"/>
    <col min="14608" max="14608" width="17.42578125" style="6" customWidth="1"/>
    <col min="14609" max="14609" width="1.42578125" style="6" customWidth="1"/>
    <col min="14610" max="14610" width="17.42578125" style="6" customWidth="1"/>
    <col min="14611" max="14856" width="10.5703125" style="6"/>
    <col min="14857" max="14857" width="32.5703125" style="6" customWidth="1"/>
    <col min="14858" max="14858" width="3.42578125" style="6" customWidth="1"/>
    <col min="14859" max="14859" width="14.42578125" style="6" customWidth="1"/>
    <col min="14860" max="14861" width="1.42578125" style="6" customWidth="1"/>
    <col min="14862" max="14862" width="17.42578125" style="6" customWidth="1"/>
    <col min="14863" max="14863" width="1.42578125" style="6" customWidth="1"/>
    <col min="14864" max="14864" width="17.42578125" style="6" customWidth="1"/>
    <col min="14865" max="14865" width="1.42578125" style="6" customWidth="1"/>
    <col min="14866" max="14866" width="17.42578125" style="6" customWidth="1"/>
    <col min="14867" max="15112" width="10.5703125" style="6"/>
    <col min="15113" max="15113" width="32.5703125" style="6" customWidth="1"/>
    <col min="15114" max="15114" width="3.42578125" style="6" customWidth="1"/>
    <col min="15115" max="15115" width="14.42578125" style="6" customWidth="1"/>
    <col min="15116" max="15117" width="1.42578125" style="6" customWidth="1"/>
    <col min="15118" max="15118" width="17.42578125" style="6" customWidth="1"/>
    <col min="15119" max="15119" width="1.42578125" style="6" customWidth="1"/>
    <col min="15120" max="15120" width="17.42578125" style="6" customWidth="1"/>
    <col min="15121" max="15121" width="1.42578125" style="6" customWidth="1"/>
    <col min="15122" max="15122" width="17.42578125" style="6" customWidth="1"/>
    <col min="15123" max="15368" width="10.5703125" style="6"/>
    <col min="15369" max="15369" width="32.5703125" style="6" customWidth="1"/>
    <col min="15370" max="15370" width="3.42578125" style="6" customWidth="1"/>
    <col min="15371" max="15371" width="14.42578125" style="6" customWidth="1"/>
    <col min="15372" max="15373" width="1.42578125" style="6" customWidth="1"/>
    <col min="15374" max="15374" width="17.42578125" style="6" customWidth="1"/>
    <col min="15375" max="15375" width="1.42578125" style="6" customWidth="1"/>
    <col min="15376" max="15376" width="17.42578125" style="6" customWidth="1"/>
    <col min="15377" max="15377" width="1.42578125" style="6" customWidth="1"/>
    <col min="15378" max="15378" width="17.42578125" style="6" customWidth="1"/>
    <col min="15379" max="15624" width="10.5703125" style="6"/>
    <col min="15625" max="15625" width="32.5703125" style="6" customWidth="1"/>
    <col min="15626" max="15626" width="3.42578125" style="6" customWidth="1"/>
    <col min="15627" max="15627" width="14.42578125" style="6" customWidth="1"/>
    <col min="15628" max="15629" width="1.42578125" style="6" customWidth="1"/>
    <col min="15630" max="15630" width="17.42578125" style="6" customWidth="1"/>
    <col min="15631" max="15631" width="1.42578125" style="6" customWidth="1"/>
    <col min="15632" max="15632" width="17.42578125" style="6" customWidth="1"/>
    <col min="15633" max="15633" width="1.42578125" style="6" customWidth="1"/>
    <col min="15634" max="15634" width="17.42578125" style="6" customWidth="1"/>
    <col min="15635" max="15880" width="10.5703125" style="6"/>
    <col min="15881" max="15881" width="32.5703125" style="6" customWidth="1"/>
    <col min="15882" max="15882" width="3.42578125" style="6" customWidth="1"/>
    <col min="15883" max="15883" width="14.42578125" style="6" customWidth="1"/>
    <col min="15884" max="15885" width="1.42578125" style="6" customWidth="1"/>
    <col min="15886" max="15886" width="17.42578125" style="6" customWidth="1"/>
    <col min="15887" max="15887" width="1.42578125" style="6" customWidth="1"/>
    <col min="15888" max="15888" width="17.42578125" style="6" customWidth="1"/>
    <col min="15889" max="15889" width="1.42578125" style="6" customWidth="1"/>
    <col min="15890" max="15890" width="17.42578125" style="6" customWidth="1"/>
    <col min="15891" max="16136" width="10.5703125" style="6"/>
    <col min="16137" max="16137" width="32.5703125" style="6" customWidth="1"/>
    <col min="16138" max="16138" width="3.42578125" style="6" customWidth="1"/>
    <col min="16139" max="16139" width="14.42578125" style="6" customWidth="1"/>
    <col min="16140" max="16141" width="1.42578125" style="6" customWidth="1"/>
    <col min="16142" max="16142" width="17.42578125" style="6" customWidth="1"/>
    <col min="16143" max="16143" width="1.42578125" style="6" customWidth="1"/>
    <col min="16144" max="16144" width="17.42578125" style="6" customWidth="1"/>
    <col min="16145" max="16145" width="1.42578125" style="6" customWidth="1"/>
    <col min="16146" max="16146" width="17.42578125" style="6" customWidth="1"/>
    <col min="16147" max="16384" width="10.5703125" style="6"/>
  </cols>
  <sheetData>
    <row r="1" spans="1:18" ht="21.75" customHeight="1" x14ac:dyDescent="0.2">
      <c r="F1" s="6"/>
      <c r="H1" s="6"/>
      <c r="J1" s="6"/>
      <c r="R1" s="52" t="s">
        <v>72</v>
      </c>
    </row>
    <row r="2" spans="1:18" ht="21.75" customHeight="1" x14ac:dyDescent="0.2">
      <c r="A2" s="89" t="s">
        <v>0</v>
      </c>
      <c r="B2" s="89"/>
      <c r="C2" s="89"/>
      <c r="D2" s="89"/>
      <c r="E2" s="89"/>
      <c r="F2" s="89"/>
      <c r="G2" s="89"/>
      <c r="H2" s="89"/>
      <c r="J2" s="6"/>
      <c r="R2" s="52"/>
    </row>
    <row r="3" spans="1:18" ht="21.75" customHeight="1" x14ac:dyDescent="0.2">
      <c r="A3" s="89" t="s">
        <v>106</v>
      </c>
      <c r="B3" s="89"/>
      <c r="C3" s="89"/>
      <c r="D3" s="89"/>
      <c r="E3" s="89"/>
      <c r="F3" s="89"/>
      <c r="G3" s="89"/>
      <c r="H3" s="89"/>
      <c r="J3" s="6"/>
    </row>
    <row r="4" spans="1:18" ht="21.75" customHeight="1" x14ac:dyDescent="0.2">
      <c r="A4" s="89" t="s">
        <v>74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8" ht="21.75" customHeight="1" x14ac:dyDescent="0.2">
      <c r="A5" s="53"/>
      <c r="B5" s="53"/>
      <c r="D5" s="53"/>
      <c r="F5" s="6"/>
      <c r="H5" s="6"/>
      <c r="J5" s="6"/>
      <c r="N5" s="5"/>
      <c r="P5" s="5"/>
      <c r="R5" s="5" t="s">
        <v>3</v>
      </c>
    </row>
    <row r="6" spans="1:18" ht="21.75" customHeight="1" x14ac:dyDescent="0.2">
      <c r="A6" s="53"/>
      <c r="B6" s="53"/>
      <c r="C6" s="53"/>
      <c r="D6" s="88" t="s">
        <v>4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</row>
    <row r="7" spans="1:18" ht="21.75" customHeight="1" x14ac:dyDescent="0.2">
      <c r="A7" s="53"/>
      <c r="B7" s="53"/>
      <c r="D7" s="53"/>
      <c r="F7" s="6"/>
      <c r="H7" s="6"/>
      <c r="J7" s="6"/>
      <c r="L7" s="90" t="s">
        <v>67</v>
      </c>
      <c r="M7" s="90"/>
      <c r="N7" s="90"/>
      <c r="O7" s="90"/>
      <c r="P7" s="90"/>
      <c r="Q7" s="24"/>
      <c r="R7" s="5"/>
    </row>
    <row r="8" spans="1:18" ht="21.75" customHeight="1" x14ac:dyDescent="0.2">
      <c r="A8" s="53"/>
      <c r="B8" s="53"/>
      <c r="D8" s="53"/>
      <c r="F8" s="6"/>
      <c r="H8" s="6"/>
      <c r="J8" s="6"/>
      <c r="L8" s="90" t="s">
        <v>107</v>
      </c>
      <c r="M8" s="90"/>
      <c r="N8" s="90"/>
      <c r="P8" s="5"/>
      <c r="R8" s="5"/>
    </row>
    <row r="9" spans="1:18" ht="21.75" customHeight="1" x14ac:dyDescent="0.2">
      <c r="A9" s="55"/>
      <c r="B9" s="55"/>
      <c r="C9" s="55"/>
      <c r="D9" s="53"/>
      <c r="E9" s="55"/>
      <c r="F9" s="55"/>
      <c r="G9" s="55"/>
      <c r="H9" s="88" t="s">
        <v>64</v>
      </c>
      <c r="I9" s="88"/>
      <c r="J9" s="88"/>
      <c r="K9" s="55"/>
      <c r="L9" s="53" t="s">
        <v>108</v>
      </c>
      <c r="M9" s="55"/>
      <c r="N9" s="53" t="s">
        <v>109</v>
      </c>
      <c r="O9" s="55"/>
      <c r="P9" s="53" t="s">
        <v>110</v>
      </c>
      <c r="Q9" s="55"/>
      <c r="R9" s="53"/>
    </row>
    <row r="10" spans="1:18" ht="21.75" customHeight="1" x14ac:dyDescent="0.2">
      <c r="A10" s="55"/>
      <c r="B10" s="55"/>
      <c r="C10" s="53"/>
      <c r="D10" s="53" t="s">
        <v>111</v>
      </c>
      <c r="E10" s="53"/>
      <c r="F10" s="25" t="s">
        <v>112</v>
      </c>
      <c r="H10" s="25" t="s">
        <v>113</v>
      </c>
      <c r="J10" s="6"/>
      <c r="K10" s="55"/>
      <c r="L10" s="53" t="s">
        <v>114</v>
      </c>
      <c r="M10" s="55"/>
      <c r="N10" s="53" t="s">
        <v>115</v>
      </c>
      <c r="O10" s="55"/>
      <c r="P10" s="53" t="s">
        <v>116</v>
      </c>
      <c r="Q10" s="55"/>
      <c r="R10" s="53" t="s">
        <v>110</v>
      </c>
    </row>
    <row r="11" spans="1:18" ht="21.75" customHeight="1" x14ac:dyDescent="0.2">
      <c r="A11" s="53"/>
      <c r="B11" s="55"/>
      <c r="C11" s="53"/>
      <c r="D11" s="54" t="s">
        <v>117</v>
      </c>
      <c r="E11" s="53"/>
      <c r="F11" s="54" t="s">
        <v>118</v>
      </c>
      <c r="G11" s="53"/>
      <c r="H11" s="54" t="s">
        <v>119</v>
      </c>
      <c r="I11" s="53"/>
      <c r="J11" s="54" t="s">
        <v>120</v>
      </c>
      <c r="K11" s="53"/>
      <c r="L11" s="54" t="s">
        <v>121</v>
      </c>
      <c r="M11" s="53"/>
      <c r="N11" s="54" t="s">
        <v>122</v>
      </c>
      <c r="O11" s="53"/>
      <c r="P11" s="54" t="s">
        <v>123</v>
      </c>
      <c r="Q11" s="53"/>
      <c r="R11" s="54" t="s">
        <v>57</v>
      </c>
    </row>
    <row r="12" spans="1:18" ht="21.75" customHeight="1" x14ac:dyDescent="0.2">
      <c r="A12" s="56" t="s">
        <v>124</v>
      </c>
      <c r="B12" s="56"/>
      <c r="C12" s="16"/>
      <c r="D12" s="16">
        <v>400000</v>
      </c>
      <c r="E12" s="16"/>
      <c r="F12" s="16">
        <v>283168</v>
      </c>
      <c r="G12" s="16"/>
      <c r="H12" s="16">
        <v>40000</v>
      </c>
      <c r="I12" s="16"/>
      <c r="J12" s="16">
        <v>360406</v>
      </c>
      <c r="K12" s="16"/>
      <c r="L12" s="16">
        <v>5886</v>
      </c>
      <c r="M12" s="16"/>
      <c r="N12" s="16">
        <v>174272</v>
      </c>
      <c r="O12" s="16"/>
      <c r="P12" s="16">
        <f>SUM(L12:O12)</f>
        <v>180158</v>
      </c>
      <c r="Q12" s="16"/>
      <c r="R12" s="16">
        <f>SUM(D12:N12)</f>
        <v>1263732</v>
      </c>
    </row>
    <row r="13" spans="1:18" ht="21.75" customHeight="1" x14ac:dyDescent="0.2">
      <c r="A13" s="55" t="s">
        <v>96</v>
      </c>
      <c r="B13" s="55"/>
      <c r="C13" s="16"/>
      <c r="D13" s="17">
        <v>0</v>
      </c>
      <c r="E13" s="16"/>
      <c r="F13" s="17">
        <v>0</v>
      </c>
      <c r="G13" s="16"/>
      <c r="H13" s="17">
        <v>0</v>
      </c>
      <c r="I13" s="16"/>
      <c r="J13" s="17">
        <f>PL!G37</f>
        <v>33950</v>
      </c>
      <c r="K13" s="16"/>
      <c r="L13" s="16">
        <v>0</v>
      </c>
      <c r="M13" s="16"/>
      <c r="N13" s="16">
        <v>0</v>
      </c>
      <c r="O13" s="16"/>
      <c r="P13" s="16">
        <f t="shared" ref="P13" si="0">SUM(L13:O13)</f>
        <v>0</v>
      </c>
      <c r="Q13" s="16"/>
      <c r="R13" s="16">
        <f>SUM(D13:N13)</f>
        <v>33950</v>
      </c>
    </row>
    <row r="14" spans="1:18" ht="21.75" customHeight="1" x14ac:dyDescent="0.2">
      <c r="A14" s="55" t="s">
        <v>104</v>
      </c>
      <c r="B14" s="55"/>
      <c r="C14" s="16"/>
      <c r="D14" s="50">
        <v>0</v>
      </c>
      <c r="E14" s="16"/>
      <c r="F14" s="50">
        <v>0</v>
      </c>
      <c r="G14" s="16"/>
      <c r="H14" s="50">
        <v>0</v>
      </c>
      <c r="I14" s="16"/>
      <c r="J14" s="50">
        <v>0</v>
      </c>
      <c r="K14" s="16"/>
      <c r="L14" s="48">
        <f>PL!G43</f>
        <v>10076</v>
      </c>
      <c r="M14" s="16"/>
      <c r="N14" s="48">
        <v>0</v>
      </c>
      <c r="O14" s="16"/>
      <c r="P14" s="48">
        <f>SUM(L14:O14)</f>
        <v>10076</v>
      </c>
      <c r="Q14" s="16"/>
      <c r="R14" s="48">
        <f>SUM(D14:N14)</f>
        <v>10076</v>
      </c>
    </row>
    <row r="15" spans="1:18" ht="21.75" customHeight="1" x14ac:dyDescent="0.2">
      <c r="A15" s="55" t="s">
        <v>105</v>
      </c>
      <c r="B15" s="55"/>
      <c r="C15" s="16"/>
      <c r="D15" s="17">
        <f>SUM(D13:D14)</f>
        <v>0</v>
      </c>
      <c r="E15" s="16"/>
      <c r="F15" s="17">
        <f>SUM(F13:F14)</f>
        <v>0</v>
      </c>
      <c r="G15" s="16"/>
      <c r="H15" s="17">
        <f>SUM(H13:H14)</f>
        <v>0</v>
      </c>
      <c r="I15" s="16"/>
      <c r="J15" s="17">
        <f>SUM(J13:J14)</f>
        <v>33950</v>
      </c>
      <c r="K15" s="16"/>
      <c r="L15" s="17">
        <f>SUM(L13:L14)</f>
        <v>10076</v>
      </c>
      <c r="M15" s="16"/>
      <c r="N15" s="17">
        <f>SUM(N13:N14)</f>
        <v>0</v>
      </c>
      <c r="O15" s="16"/>
      <c r="P15" s="17">
        <f>SUM(P13:P14)</f>
        <v>10076</v>
      </c>
      <c r="Q15" s="16"/>
      <c r="R15" s="17">
        <f>SUM(R13:R14)</f>
        <v>44026</v>
      </c>
    </row>
    <row r="16" spans="1:18" ht="21.75" customHeight="1" thickBot="1" x14ac:dyDescent="0.25">
      <c r="A16" s="56" t="s">
        <v>125</v>
      </c>
      <c r="B16" s="56"/>
      <c r="C16" s="16"/>
      <c r="D16" s="51">
        <f>SUM(D12,D15:D15)</f>
        <v>400000</v>
      </c>
      <c r="E16" s="16"/>
      <c r="F16" s="51">
        <f>SUM(F12,F15:F15)</f>
        <v>283168</v>
      </c>
      <c r="G16" s="16"/>
      <c r="H16" s="51">
        <f>SUM(H12,H15:H15)</f>
        <v>40000</v>
      </c>
      <c r="I16" s="16"/>
      <c r="J16" s="51">
        <f>SUM(J12,J15:J15)</f>
        <v>394356</v>
      </c>
      <c r="K16" s="16"/>
      <c r="L16" s="51">
        <f>SUM(L12,L15:L15)</f>
        <v>15962</v>
      </c>
      <c r="M16" s="16"/>
      <c r="N16" s="51">
        <f>SUM(N12,N15:N15)</f>
        <v>174272</v>
      </c>
      <c r="O16" s="16"/>
      <c r="P16" s="51">
        <f>SUM(P12,P15:P15)</f>
        <v>190234</v>
      </c>
      <c r="Q16" s="16"/>
      <c r="R16" s="51">
        <f>SUM(R12,R15:R15)</f>
        <v>1307758</v>
      </c>
    </row>
    <row r="17" spans="1:18" ht="21.75" customHeight="1" thickTop="1" x14ac:dyDescent="0.2">
      <c r="A17" s="55"/>
      <c r="B17" s="55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 ht="21.75" customHeight="1" x14ac:dyDescent="0.2">
      <c r="A18" s="56" t="s">
        <v>126</v>
      </c>
      <c r="B18" s="56"/>
      <c r="C18" s="16"/>
      <c r="D18" s="16">
        <v>400000</v>
      </c>
      <c r="E18" s="16"/>
      <c r="F18" s="16">
        <v>283168</v>
      </c>
      <c r="G18" s="17"/>
      <c r="H18" s="16">
        <v>40000</v>
      </c>
      <c r="I18" s="17"/>
      <c r="J18" s="17">
        <v>460589</v>
      </c>
      <c r="K18" s="17"/>
      <c r="L18" s="17">
        <v>7603</v>
      </c>
      <c r="M18" s="17"/>
      <c r="N18" s="17">
        <v>174906</v>
      </c>
      <c r="O18" s="17"/>
      <c r="P18" s="16">
        <f>SUM(L18:O18)</f>
        <v>182509</v>
      </c>
      <c r="Q18" s="17"/>
      <c r="R18" s="17">
        <f>SUM(D18:N18)</f>
        <v>1366266</v>
      </c>
    </row>
    <row r="19" spans="1:18" ht="21.75" customHeight="1" x14ac:dyDescent="0.2">
      <c r="A19" s="55" t="s">
        <v>96</v>
      </c>
      <c r="B19" s="55"/>
      <c r="C19" s="16"/>
      <c r="D19" s="17">
        <v>0</v>
      </c>
      <c r="E19" s="16"/>
      <c r="F19" s="17">
        <v>0</v>
      </c>
      <c r="G19" s="16"/>
      <c r="H19" s="17">
        <v>0</v>
      </c>
      <c r="I19" s="16"/>
      <c r="J19" s="17">
        <f>PL!E37</f>
        <v>13082</v>
      </c>
      <c r="K19" s="16"/>
      <c r="L19" s="16">
        <v>0</v>
      </c>
      <c r="M19" s="16"/>
      <c r="N19" s="16">
        <v>0</v>
      </c>
      <c r="O19" s="16"/>
      <c r="P19" s="16">
        <f>SUM(L19:O19)</f>
        <v>0</v>
      </c>
      <c r="Q19" s="16"/>
      <c r="R19" s="16">
        <f>SUM(D19:N19)</f>
        <v>13082</v>
      </c>
    </row>
    <row r="20" spans="1:18" ht="21.75" customHeight="1" x14ac:dyDescent="0.2">
      <c r="A20" s="55" t="s">
        <v>104</v>
      </c>
      <c r="B20" s="55"/>
      <c r="C20" s="16"/>
      <c r="D20" s="50">
        <v>0</v>
      </c>
      <c r="E20" s="16"/>
      <c r="F20" s="50">
        <v>0</v>
      </c>
      <c r="G20" s="16"/>
      <c r="H20" s="50">
        <v>0</v>
      </c>
      <c r="I20" s="16"/>
      <c r="J20" s="50">
        <v>0</v>
      </c>
      <c r="K20" s="16"/>
      <c r="L20" s="50">
        <f>PL!E43</f>
        <v>-1134</v>
      </c>
      <c r="M20" s="16"/>
      <c r="N20" s="48">
        <v>0</v>
      </c>
      <c r="O20" s="16"/>
      <c r="P20" s="48">
        <f>SUM(L20:O20)</f>
        <v>-1134</v>
      </c>
      <c r="Q20" s="16"/>
      <c r="R20" s="48">
        <f t="shared" ref="R20" si="1">SUM(D20:N20)</f>
        <v>-1134</v>
      </c>
    </row>
    <row r="21" spans="1:18" ht="21.75" customHeight="1" x14ac:dyDescent="0.2">
      <c r="A21" s="55" t="s">
        <v>105</v>
      </c>
      <c r="B21" s="55"/>
      <c r="C21" s="16"/>
      <c r="D21" s="17">
        <f>SUM(D19:D20)</f>
        <v>0</v>
      </c>
      <c r="E21" s="16"/>
      <c r="F21" s="17">
        <f>SUM(F19:F20)</f>
        <v>0</v>
      </c>
      <c r="G21" s="16"/>
      <c r="H21" s="17">
        <f>SUM(H19:H20)</f>
        <v>0</v>
      </c>
      <c r="I21" s="16"/>
      <c r="J21" s="17">
        <f>SUM(J19:J20)</f>
        <v>13082</v>
      </c>
      <c r="K21" s="16"/>
      <c r="L21" s="17">
        <f>SUM(L19:L20)</f>
        <v>-1134</v>
      </c>
      <c r="M21" s="16"/>
      <c r="N21" s="17">
        <f>SUM(N19:N20)</f>
        <v>0</v>
      </c>
      <c r="O21" s="16"/>
      <c r="P21" s="17">
        <f>SUM(P19:P20)</f>
        <v>-1134</v>
      </c>
      <c r="Q21" s="16"/>
      <c r="R21" s="17">
        <f>SUM(R19:R20)</f>
        <v>11948</v>
      </c>
    </row>
    <row r="22" spans="1:18" ht="21.75" customHeight="1" thickBot="1" x14ac:dyDescent="0.25">
      <c r="A22" s="56" t="s">
        <v>127</v>
      </c>
      <c r="B22" s="56"/>
      <c r="C22" s="16"/>
      <c r="D22" s="51">
        <f>SUM(D18,D21:D21)</f>
        <v>400000</v>
      </c>
      <c r="E22" s="16"/>
      <c r="F22" s="51">
        <f>SUM(F18,F21:F21)</f>
        <v>283168</v>
      </c>
      <c r="G22" s="16"/>
      <c r="H22" s="51">
        <f>SUM(H18,H21:H21)</f>
        <v>40000</v>
      </c>
      <c r="I22" s="16"/>
      <c r="J22" s="51">
        <f>SUM(J18,J21:J21)</f>
        <v>473671</v>
      </c>
      <c r="K22" s="16"/>
      <c r="L22" s="51">
        <f>SUM(L18,L21:L21)</f>
        <v>6469</v>
      </c>
      <c r="M22" s="16"/>
      <c r="N22" s="51">
        <f>SUM(N18,N21:N21)</f>
        <v>174906</v>
      </c>
      <c r="O22" s="16"/>
      <c r="P22" s="51">
        <f>SUM(P18,P21:P21)</f>
        <v>181375</v>
      </c>
      <c r="Q22" s="16"/>
      <c r="R22" s="51">
        <f>SUM(R18,R21:R21)</f>
        <v>1378214</v>
      </c>
    </row>
    <row r="23" spans="1:18" ht="21.75" customHeight="1" thickTop="1" x14ac:dyDescent="0.2">
      <c r="A23" s="55"/>
      <c r="B23" s="55"/>
      <c r="C23" s="17"/>
      <c r="D23" s="17">
        <f>SUM(D18-BS!I78)</f>
        <v>0</v>
      </c>
      <c r="E23" s="17"/>
      <c r="F23" s="17">
        <f>F18-BS!I79</f>
        <v>0</v>
      </c>
      <c r="G23" s="17"/>
      <c r="H23" s="17">
        <f>H18-BS!I81</f>
        <v>0</v>
      </c>
      <c r="I23" s="17"/>
      <c r="J23" s="17">
        <f>SUM(J18-BS!I82)</f>
        <v>0</v>
      </c>
      <c r="K23" s="17"/>
      <c r="L23" s="17"/>
      <c r="M23" s="17"/>
      <c r="N23" s="17"/>
      <c r="O23" s="17"/>
      <c r="P23" s="17">
        <f>SUM(P18-BS!I83)</f>
        <v>0</v>
      </c>
      <c r="Q23" s="17"/>
      <c r="R23" s="17">
        <f>R18-BS!I84</f>
        <v>0</v>
      </c>
    </row>
    <row r="24" spans="1:18" ht="21.75" customHeight="1" x14ac:dyDescent="0.2">
      <c r="A24" s="55"/>
      <c r="B24" s="55"/>
      <c r="C24" s="17"/>
      <c r="D24" s="17">
        <f>D22-BS!G78</f>
        <v>0</v>
      </c>
      <c r="E24" s="17"/>
      <c r="F24" s="17">
        <f>F22-BS!G79</f>
        <v>0</v>
      </c>
      <c r="G24" s="17"/>
      <c r="H24" s="17">
        <f>H22-BS!G81</f>
        <v>0</v>
      </c>
      <c r="I24" s="17"/>
      <c r="J24" s="17">
        <f>J22-BS!G82</f>
        <v>0</v>
      </c>
      <c r="K24" s="17"/>
      <c r="L24" s="17"/>
      <c r="M24" s="17"/>
      <c r="N24" s="17"/>
      <c r="O24" s="17"/>
      <c r="P24" s="17">
        <f>P22-BS!G83</f>
        <v>0</v>
      </c>
      <c r="Q24" s="17"/>
      <c r="R24" s="17">
        <f>R22-BS!G84</f>
        <v>0</v>
      </c>
    </row>
    <row r="25" spans="1:18" ht="21.75" customHeight="1" x14ac:dyDescent="0.2">
      <c r="A25" s="55" t="s">
        <v>36</v>
      </c>
      <c r="B25" s="55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</sheetData>
  <mergeCells count="7">
    <mergeCell ref="H9:J9"/>
    <mergeCell ref="A2:H2"/>
    <mergeCell ref="A3:H3"/>
    <mergeCell ref="A4:K4"/>
    <mergeCell ref="D6:R6"/>
    <mergeCell ref="L7:P7"/>
    <mergeCell ref="L8:N8"/>
  </mergeCells>
  <printOptions horizontalCentered="1" gridLinesSet="0"/>
  <pageMargins left="0.39370078740157483" right="0.39370078740157483" top="0.78740157480314965" bottom="0.19685039370078741" header="0.19685039370078741" footer="0.19685039370078741"/>
  <pageSetup paperSize="9" scale="78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CF3CF-DEB7-4534-A941-E4BE05E7C55B}">
  <dimension ref="A1:Q26"/>
  <sheetViews>
    <sheetView showGridLines="0" view="pageBreakPreview" zoomScale="55" zoomScaleNormal="60" zoomScaleSheetLayoutView="55" workbookViewId="0">
      <selection activeCell="Q19" sqref="Q19"/>
    </sheetView>
  </sheetViews>
  <sheetFormatPr defaultColWidth="10.5703125" defaultRowHeight="21.75" customHeight="1" x14ac:dyDescent="0.2"/>
  <cols>
    <col min="1" max="1" width="28.5703125" style="6" customWidth="1"/>
    <col min="2" max="2" width="1.42578125" style="6" customWidth="1"/>
    <col min="3" max="3" width="9.42578125" style="6" customWidth="1"/>
    <col min="4" max="4" width="1.42578125" style="6" customWidth="1"/>
    <col min="5" max="5" width="15.5703125" style="6" customWidth="1"/>
    <col min="6" max="6" width="1.42578125" style="6" customWidth="1"/>
    <col min="7" max="7" width="16.5703125" style="23" customWidth="1"/>
    <col min="8" max="8" width="1.42578125" style="6" customWidth="1"/>
    <col min="9" max="9" width="16.5703125" style="23" customWidth="1"/>
    <col min="10" max="10" width="1.42578125" style="6" customWidth="1"/>
    <col min="11" max="11" width="15.5703125" style="23" customWidth="1"/>
    <col min="12" max="12" width="1.42578125" style="6" customWidth="1"/>
    <col min="13" max="13" width="17.5703125" style="6" customWidth="1"/>
    <col min="14" max="14" width="1.42578125" style="6" customWidth="1"/>
    <col min="15" max="15" width="17.42578125" style="6" customWidth="1"/>
    <col min="16" max="16" width="1.42578125" style="6" customWidth="1"/>
    <col min="17" max="17" width="17.42578125" style="6" customWidth="1"/>
    <col min="18" max="263" width="10.5703125" style="6"/>
    <col min="264" max="264" width="32.5703125" style="6" customWidth="1"/>
    <col min="265" max="265" width="3.42578125" style="6" customWidth="1"/>
    <col min="266" max="266" width="14.42578125" style="6" customWidth="1"/>
    <col min="267" max="268" width="1.42578125" style="6" customWidth="1"/>
    <col min="269" max="269" width="17.42578125" style="6" customWidth="1"/>
    <col min="270" max="270" width="1.42578125" style="6" customWidth="1"/>
    <col min="271" max="271" width="17.42578125" style="6" customWidth="1"/>
    <col min="272" max="272" width="1.42578125" style="6" customWidth="1"/>
    <col min="273" max="273" width="17.42578125" style="6" customWidth="1"/>
    <col min="274" max="519" width="10.5703125" style="6"/>
    <col min="520" max="520" width="32.5703125" style="6" customWidth="1"/>
    <col min="521" max="521" width="3.42578125" style="6" customWidth="1"/>
    <col min="522" max="522" width="14.42578125" style="6" customWidth="1"/>
    <col min="523" max="524" width="1.42578125" style="6" customWidth="1"/>
    <col min="525" max="525" width="17.42578125" style="6" customWidth="1"/>
    <col min="526" max="526" width="1.42578125" style="6" customWidth="1"/>
    <col min="527" max="527" width="17.42578125" style="6" customWidth="1"/>
    <col min="528" max="528" width="1.42578125" style="6" customWidth="1"/>
    <col min="529" max="529" width="17.42578125" style="6" customWidth="1"/>
    <col min="530" max="775" width="10.5703125" style="6"/>
    <col min="776" max="776" width="32.5703125" style="6" customWidth="1"/>
    <col min="777" max="777" width="3.42578125" style="6" customWidth="1"/>
    <col min="778" max="778" width="14.42578125" style="6" customWidth="1"/>
    <col min="779" max="780" width="1.42578125" style="6" customWidth="1"/>
    <col min="781" max="781" width="17.42578125" style="6" customWidth="1"/>
    <col min="782" max="782" width="1.42578125" style="6" customWidth="1"/>
    <col min="783" max="783" width="17.42578125" style="6" customWidth="1"/>
    <col min="784" max="784" width="1.42578125" style="6" customWidth="1"/>
    <col min="785" max="785" width="17.42578125" style="6" customWidth="1"/>
    <col min="786" max="1031" width="10.5703125" style="6"/>
    <col min="1032" max="1032" width="32.5703125" style="6" customWidth="1"/>
    <col min="1033" max="1033" width="3.42578125" style="6" customWidth="1"/>
    <col min="1034" max="1034" width="14.42578125" style="6" customWidth="1"/>
    <col min="1035" max="1036" width="1.42578125" style="6" customWidth="1"/>
    <col min="1037" max="1037" width="17.42578125" style="6" customWidth="1"/>
    <col min="1038" max="1038" width="1.42578125" style="6" customWidth="1"/>
    <col min="1039" max="1039" width="17.42578125" style="6" customWidth="1"/>
    <col min="1040" max="1040" width="1.42578125" style="6" customWidth="1"/>
    <col min="1041" max="1041" width="17.42578125" style="6" customWidth="1"/>
    <col min="1042" max="1287" width="10.5703125" style="6"/>
    <col min="1288" max="1288" width="32.5703125" style="6" customWidth="1"/>
    <col min="1289" max="1289" width="3.42578125" style="6" customWidth="1"/>
    <col min="1290" max="1290" width="14.42578125" style="6" customWidth="1"/>
    <col min="1291" max="1292" width="1.42578125" style="6" customWidth="1"/>
    <col min="1293" max="1293" width="17.42578125" style="6" customWidth="1"/>
    <col min="1294" max="1294" width="1.42578125" style="6" customWidth="1"/>
    <col min="1295" max="1295" width="17.42578125" style="6" customWidth="1"/>
    <col min="1296" max="1296" width="1.42578125" style="6" customWidth="1"/>
    <col min="1297" max="1297" width="17.42578125" style="6" customWidth="1"/>
    <col min="1298" max="1543" width="10.5703125" style="6"/>
    <col min="1544" max="1544" width="32.5703125" style="6" customWidth="1"/>
    <col min="1545" max="1545" width="3.42578125" style="6" customWidth="1"/>
    <col min="1546" max="1546" width="14.42578125" style="6" customWidth="1"/>
    <col min="1547" max="1548" width="1.42578125" style="6" customWidth="1"/>
    <col min="1549" max="1549" width="17.42578125" style="6" customWidth="1"/>
    <col min="1550" max="1550" width="1.42578125" style="6" customWidth="1"/>
    <col min="1551" max="1551" width="17.42578125" style="6" customWidth="1"/>
    <col min="1552" max="1552" width="1.42578125" style="6" customWidth="1"/>
    <col min="1553" max="1553" width="17.42578125" style="6" customWidth="1"/>
    <col min="1554" max="1799" width="10.5703125" style="6"/>
    <col min="1800" max="1800" width="32.5703125" style="6" customWidth="1"/>
    <col min="1801" max="1801" width="3.42578125" style="6" customWidth="1"/>
    <col min="1802" max="1802" width="14.42578125" style="6" customWidth="1"/>
    <col min="1803" max="1804" width="1.42578125" style="6" customWidth="1"/>
    <col min="1805" max="1805" width="17.42578125" style="6" customWidth="1"/>
    <col min="1806" max="1806" width="1.42578125" style="6" customWidth="1"/>
    <col min="1807" max="1807" width="17.42578125" style="6" customWidth="1"/>
    <col min="1808" max="1808" width="1.42578125" style="6" customWidth="1"/>
    <col min="1809" max="1809" width="17.42578125" style="6" customWidth="1"/>
    <col min="1810" max="2055" width="10.5703125" style="6"/>
    <col min="2056" max="2056" width="32.5703125" style="6" customWidth="1"/>
    <col min="2057" max="2057" width="3.42578125" style="6" customWidth="1"/>
    <col min="2058" max="2058" width="14.42578125" style="6" customWidth="1"/>
    <col min="2059" max="2060" width="1.42578125" style="6" customWidth="1"/>
    <col min="2061" max="2061" width="17.42578125" style="6" customWidth="1"/>
    <col min="2062" max="2062" width="1.42578125" style="6" customWidth="1"/>
    <col min="2063" max="2063" width="17.42578125" style="6" customWidth="1"/>
    <col min="2064" max="2064" width="1.42578125" style="6" customWidth="1"/>
    <col min="2065" max="2065" width="17.42578125" style="6" customWidth="1"/>
    <col min="2066" max="2311" width="10.5703125" style="6"/>
    <col min="2312" max="2312" width="32.5703125" style="6" customWidth="1"/>
    <col min="2313" max="2313" width="3.42578125" style="6" customWidth="1"/>
    <col min="2314" max="2314" width="14.42578125" style="6" customWidth="1"/>
    <col min="2315" max="2316" width="1.42578125" style="6" customWidth="1"/>
    <col min="2317" max="2317" width="17.42578125" style="6" customWidth="1"/>
    <col min="2318" max="2318" width="1.42578125" style="6" customWidth="1"/>
    <col min="2319" max="2319" width="17.42578125" style="6" customWidth="1"/>
    <col min="2320" max="2320" width="1.42578125" style="6" customWidth="1"/>
    <col min="2321" max="2321" width="17.42578125" style="6" customWidth="1"/>
    <col min="2322" max="2567" width="10.5703125" style="6"/>
    <col min="2568" max="2568" width="32.5703125" style="6" customWidth="1"/>
    <col min="2569" max="2569" width="3.42578125" style="6" customWidth="1"/>
    <col min="2570" max="2570" width="14.42578125" style="6" customWidth="1"/>
    <col min="2571" max="2572" width="1.42578125" style="6" customWidth="1"/>
    <col min="2573" max="2573" width="17.42578125" style="6" customWidth="1"/>
    <col min="2574" max="2574" width="1.42578125" style="6" customWidth="1"/>
    <col min="2575" max="2575" width="17.42578125" style="6" customWidth="1"/>
    <col min="2576" max="2576" width="1.42578125" style="6" customWidth="1"/>
    <col min="2577" max="2577" width="17.42578125" style="6" customWidth="1"/>
    <col min="2578" max="2823" width="10.5703125" style="6"/>
    <col min="2824" max="2824" width="32.5703125" style="6" customWidth="1"/>
    <col min="2825" max="2825" width="3.42578125" style="6" customWidth="1"/>
    <col min="2826" max="2826" width="14.42578125" style="6" customWidth="1"/>
    <col min="2827" max="2828" width="1.42578125" style="6" customWidth="1"/>
    <col min="2829" max="2829" width="17.42578125" style="6" customWidth="1"/>
    <col min="2830" max="2830" width="1.42578125" style="6" customWidth="1"/>
    <col min="2831" max="2831" width="17.42578125" style="6" customWidth="1"/>
    <col min="2832" max="2832" width="1.42578125" style="6" customWidth="1"/>
    <col min="2833" max="2833" width="17.42578125" style="6" customWidth="1"/>
    <col min="2834" max="3079" width="10.5703125" style="6"/>
    <col min="3080" max="3080" width="32.5703125" style="6" customWidth="1"/>
    <col min="3081" max="3081" width="3.42578125" style="6" customWidth="1"/>
    <col min="3082" max="3082" width="14.42578125" style="6" customWidth="1"/>
    <col min="3083" max="3084" width="1.42578125" style="6" customWidth="1"/>
    <col min="3085" max="3085" width="17.42578125" style="6" customWidth="1"/>
    <col min="3086" max="3086" width="1.42578125" style="6" customWidth="1"/>
    <col min="3087" max="3087" width="17.42578125" style="6" customWidth="1"/>
    <col min="3088" max="3088" width="1.42578125" style="6" customWidth="1"/>
    <col min="3089" max="3089" width="17.42578125" style="6" customWidth="1"/>
    <col min="3090" max="3335" width="10.5703125" style="6"/>
    <col min="3336" max="3336" width="32.5703125" style="6" customWidth="1"/>
    <col min="3337" max="3337" width="3.42578125" style="6" customWidth="1"/>
    <col min="3338" max="3338" width="14.42578125" style="6" customWidth="1"/>
    <col min="3339" max="3340" width="1.42578125" style="6" customWidth="1"/>
    <col min="3341" max="3341" width="17.42578125" style="6" customWidth="1"/>
    <col min="3342" max="3342" width="1.42578125" style="6" customWidth="1"/>
    <col min="3343" max="3343" width="17.42578125" style="6" customWidth="1"/>
    <col min="3344" max="3344" width="1.42578125" style="6" customWidth="1"/>
    <col min="3345" max="3345" width="17.42578125" style="6" customWidth="1"/>
    <col min="3346" max="3591" width="10.5703125" style="6"/>
    <col min="3592" max="3592" width="32.5703125" style="6" customWidth="1"/>
    <col min="3593" max="3593" width="3.42578125" style="6" customWidth="1"/>
    <col min="3594" max="3594" width="14.42578125" style="6" customWidth="1"/>
    <col min="3595" max="3596" width="1.42578125" style="6" customWidth="1"/>
    <col min="3597" max="3597" width="17.42578125" style="6" customWidth="1"/>
    <col min="3598" max="3598" width="1.42578125" style="6" customWidth="1"/>
    <col min="3599" max="3599" width="17.42578125" style="6" customWidth="1"/>
    <col min="3600" max="3600" width="1.42578125" style="6" customWidth="1"/>
    <col min="3601" max="3601" width="17.42578125" style="6" customWidth="1"/>
    <col min="3602" max="3847" width="10.5703125" style="6"/>
    <col min="3848" max="3848" width="32.5703125" style="6" customWidth="1"/>
    <col min="3849" max="3849" width="3.42578125" style="6" customWidth="1"/>
    <col min="3850" max="3850" width="14.42578125" style="6" customWidth="1"/>
    <col min="3851" max="3852" width="1.42578125" style="6" customWidth="1"/>
    <col min="3853" max="3853" width="17.42578125" style="6" customWidth="1"/>
    <col min="3854" max="3854" width="1.42578125" style="6" customWidth="1"/>
    <col min="3855" max="3855" width="17.42578125" style="6" customWidth="1"/>
    <col min="3856" max="3856" width="1.42578125" style="6" customWidth="1"/>
    <col min="3857" max="3857" width="17.42578125" style="6" customWidth="1"/>
    <col min="3858" max="4103" width="10.5703125" style="6"/>
    <col min="4104" max="4104" width="32.5703125" style="6" customWidth="1"/>
    <col min="4105" max="4105" width="3.42578125" style="6" customWidth="1"/>
    <col min="4106" max="4106" width="14.42578125" style="6" customWidth="1"/>
    <col min="4107" max="4108" width="1.42578125" style="6" customWidth="1"/>
    <col min="4109" max="4109" width="17.42578125" style="6" customWidth="1"/>
    <col min="4110" max="4110" width="1.42578125" style="6" customWidth="1"/>
    <col min="4111" max="4111" width="17.42578125" style="6" customWidth="1"/>
    <col min="4112" max="4112" width="1.42578125" style="6" customWidth="1"/>
    <col min="4113" max="4113" width="17.42578125" style="6" customWidth="1"/>
    <col min="4114" max="4359" width="10.5703125" style="6"/>
    <col min="4360" max="4360" width="32.5703125" style="6" customWidth="1"/>
    <col min="4361" max="4361" width="3.42578125" style="6" customWidth="1"/>
    <col min="4362" max="4362" width="14.42578125" style="6" customWidth="1"/>
    <col min="4363" max="4364" width="1.42578125" style="6" customWidth="1"/>
    <col min="4365" max="4365" width="17.42578125" style="6" customWidth="1"/>
    <col min="4366" max="4366" width="1.42578125" style="6" customWidth="1"/>
    <col min="4367" max="4367" width="17.42578125" style="6" customWidth="1"/>
    <col min="4368" max="4368" width="1.42578125" style="6" customWidth="1"/>
    <col min="4369" max="4369" width="17.42578125" style="6" customWidth="1"/>
    <col min="4370" max="4615" width="10.5703125" style="6"/>
    <col min="4616" max="4616" width="32.5703125" style="6" customWidth="1"/>
    <col min="4617" max="4617" width="3.42578125" style="6" customWidth="1"/>
    <col min="4618" max="4618" width="14.42578125" style="6" customWidth="1"/>
    <col min="4619" max="4620" width="1.42578125" style="6" customWidth="1"/>
    <col min="4621" max="4621" width="17.42578125" style="6" customWidth="1"/>
    <col min="4622" max="4622" width="1.42578125" style="6" customWidth="1"/>
    <col min="4623" max="4623" width="17.42578125" style="6" customWidth="1"/>
    <col min="4624" max="4624" width="1.42578125" style="6" customWidth="1"/>
    <col min="4625" max="4625" width="17.42578125" style="6" customWidth="1"/>
    <col min="4626" max="4871" width="10.5703125" style="6"/>
    <col min="4872" max="4872" width="32.5703125" style="6" customWidth="1"/>
    <col min="4873" max="4873" width="3.42578125" style="6" customWidth="1"/>
    <col min="4874" max="4874" width="14.42578125" style="6" customWidth="1"/>
    <col min="4875" max="4876" width="1.42578125" style="6" customWidth="1"/>
    <col min="4877" max="4877" width="17.42578125" style="6" customWidth="1"/>
    <col min="4878" max="4878" width="1.42578125" style="6" customWidth="1"/>
    <col min="4879" max="4879" width="17.42578125" style="6" customWidth="1"/>
    <col min="4880" max="4880" width="1.42578125" style="6" customWidth="1"/>
    <col min="4881" max="4881" width="17.42578125" style="6" customWidth="1"/>
    <col min="4882" max="5127" width="10.5703125" style="6"/>
    <col min="5128" max="5128" width="32.5703125" style="6" customWidth="1"/>
    <col min="5129" max="5129" width="3.42578125" style="6" customWidth="1"/>
    <col min="5130" max="5130" width="14.42578125" style="6" customWidth="1"/>
    <col min="5131" max="5132" width="1.42578125" style="6" customWidth="1"/>
    <col min="5133" max="5133" width="17.42578125" style="6" customWidth="1"/>
    <col min="5134" max="5134" width="1.42578125" style="6" customWidth="1"/>
    <col min="5135" max="5135" width="17.42578125" style="6" customWidth="1"/>
    <col min="5136" max="5136" width="1.42578125" style="6" customWidth="1"/>
    <col min="5137" max="5137" width="17.42578125" style="6" customWidth="1"/>
    <col min="5138" max="5383" width="10.5703125" style="6"/>
    <col min="5384" max="5384" width="32.5703125" style="6" customWidth="1"/>
    <col min="5385" max="5385" width="3.42578125" style="6" customWidth="1"/>
    <col min="5386" max="5386" width="14.42578125" style="6" customWidth="1"/>
    <col min="5387" max="5388" width="1.42578125" style="6" customWidth="1"/>
    <col min="5389" max="5389" width="17.42578125" style="6" customWidth="1"/>
    <col min="5390" max="5390" width="1.42578125" style="6" customWidth="1"/>
    <col min="5391" max="5391" width="17.42578125" style="6" customWidth="1"/>
    <col min="5392" max="5392" width="1.42578125" style="6" customWidth="1"/>
    <col min="5393" max="5393" width="17.42578125" style="6" customWidth="1"/>
    <col min="5394" max="5639" width="10.5703125" style="6"/>
    <col min="5640" max="5640" width="32.5703125" style="6" customWidth="1"/>
    <col min="5641" max="5641" width="3.42578125" style="6" customWidth="1"/>
    <col min="5642" max="5642" width="14.42578125" style="6" customWidth="1"/>
    <col min="5643" max="5644" width="1.42578125" style="6" customWidth="1"/>
    <col min="5645" max="5645" width="17.42578125" style="6" customWidth="1"/>
    <col min="5646" max="5646" width="1.42578125" style="6" customWidth="1"/>
    <col min="5647" max="5647" width="17.42578125" style="6" customWidth="1"/>
    <col min="5648" max="5648" width="1.42578125" style="6" customWidth="1"/>
    <col min="5649" max="5649" width="17.42578125" style="6" customWidth="1"/>
    <col min="5650" max="5895" width="10.5703125" style="6"/>
    <col min="5896" max="5896" width="32.5703125" style="6" customWidth="1"/>
    <col min="5897" max="5897" width="3.42578125" style="6" customWidth="1"/>
    <col min="5898" max="5898" width="14.42578125" style="6" customWidth="1"/>
    <col min="5899" max="5900" width="1.42578125" style="6" customWidth="1"/>
    <col min="5901" max="5901" width="17.42578125" style="6" customWidth="1"/>
    <col min="5902" max="5902" width="1.42578125" style="6" customWidth="1"/>
    <col min="5903" max="5903" width="17.42578125" style="6" customWidth="1"/>
    <col min="5904" max="5904" width="1.42578125" style="6" customWidth="1"/>
    <col min="5905" max="5905" width="17.42578125" style="6" customWidth="1"/>
    <col min="5906" max="6151" width="10.5703125" style="6"/>
    <col min="6152" max="6152" width="32.5703125" style="6" customWidth="1"/>
    <col min="6153" max="6153" width="3.42578125" style="6" customWidth="1"/>
    <col min="6154" max="6154" width="14.42578125" style="6" customWidth="1"/>
    <col min="6155" max="6156" width="1.42578125" style="6" customWidth="1"/>
    <col min="6157" max="6157" width="17.42578125" style="6" customWidth="1"/>
    <col min="6158" max="6158" width="1.42578125" style="6" customWidth="1"/>
    <col min="6159" max="6159" width="17.42578125" style="6" customWidth="1"/>
    <col min="6160" max="6160" width="1.42578125" style="6" customWidth="1"/>
    <col min="6161" max="6161" width="17.42578125" style="6" customWidth="1"/>
    <col min="6162" max="6407" width="10.5703125" style="6"/>
    <col min="6408" max="6408" width="32.5703125" style="6" customWidth="1"/>
    <col min="6409" max="6409" width="3.42578125" style="6" customWidth="1"/>
    <col min="6410" max="6410" width="14.42578125" style="6" customWidth="1"/>
    <col min="6411" max="6412" width="1.42578125" style="6" customWidth="1"/>
    <col min="6413" max="6413" width="17.42578125" style="6" customWidth="1"/>
    <col min="6414" max="6414" width="1.42578125" style="6" customWidth="1"/>
    <col min="6415" max="6415" width="17.42578125" style="6" customWidth="1"/>
    <col min="6416" max="6416" width="1.42578125" style="6" customWidth="1"/>
    <col min="6417" max="6417" width="17.42578125" style="6" customWidth="1"/>
    <col min="6418" max="6663" width="10.5703125" style="6"/>
    <col min="6664" max="6664" width="32.5703125" style="6" customWidth="1"/>
    <col min="6665" max="6665" width="3.42578125" style="6" customWidth="1"/>
    <col min="6666" max="6666" width="14.42578125" style="6" customWidth="1"/>
    <col min="6667" max="6668" width="1.42578125" style="6" customWidth="1"/>
    <col min="6669" max="6669" width="17.42578125" style="6" customWidth="1"/>
    <col min="6670" max="6670" width="1.42578125" style="6" customWidth="1"/>
    <col min="6671" max="6671" width="17.42578125" style="6" customWidth="1"/>
    <col min="6672" max="6672" width="1.42578125" style="6" customWidth="1"/>
    <col min="6673" max="6673" width="17.42578125" style="6" customWidth="1"/>
    <col min="6674" max="6919" width="10.5703125" style="6"/>
    <col min="6920" max="6920" width="32.5703125" style="6" customWidth="1"/>
    <col min="6921" max="6921" width="3.42578125" style="6" customWidth="1"/>
    <col min="6922" max="6922" width="14.42578125" style="6" customWidth="1"/>
    <col min="6923" max="6924" width="1.42578125" style="6" customWidth="1"/>
    <col min="6925" max="6925" width="17.42578125" style="6" customWidth="1"/>
    <col min="6926" max="6926" width="1.42578125" style="6" customWidth="1"/>
    <col min="6927" max="6927" width="17.42578125" style="6" customWidth="1"/>
    <col min="6928" max="6928" width="1.42578125" style="6" customWidth="1"/>
    <col min="6929" max="6929" width="17.42578125" style="6" customWidth="1"/>
    <col min="6930" max="7175" width="10.5703125" style="6"/>
    <col min="7176" max="7176" width="32.5703125" style="6" customWidth="1"/>
    <col min="7177" max="7177" width="3.42578125" style="6" customWidth="1"/>
    <col min="7178" max="7178" width="14.42578125" style="6" customWidth="1"/>
    <col min="7179" max="7180" width="1.42578125" style="6" customWidth="1"/>
    <col min="7181" max="7181" width="17.42578125" style="6" customWidth="1"/>
    <col min="7182" max="7182" width="1.42578125" style="6" customWidth="1"/>
    <col min="7183" max="7183" width="17.42578125" style="6" customWidth="1"/>
    <col min="7184" max="7184" width="1.42578125" style="6" customWidth="1"/>
    <col min="7185" max="7185" width="17.42578125" style="6" customWidth="1"/>
    <col min="7186" max="7431" width="10.5703125" style="6"/>
    <col min="7432" max="7432" width="32.5703125" style="6" customWidth="1"/>
    <col min="7433" max="7433" width="3.42578125" style="6" customWidth="1"/>
    <col min="7434" max="7434" width="14.42578125" style="6" customWidth="1"/>
    <col min="7435" max="7436" width="1.42578125" style="6" customWidth="1"/>
    <col min="7437" max="7437" width="17.42578125" style="6" customWidth="1"/>
    <col min="7438" max="7438" width="1.42578125" style="6" customWidth="1"/>
    <col min="7439" max="7439" width="17.42578125" style="6" customWidth="1"/>
    <col min="7440" max="7440" width="1.42578125" style="6" customWidth="1"/>
    <col min="7441" max="7441" width="17.42578125" style="6" customWidth="1"/>
    <col min="7442" max="7687" width="10.5703125" style="6"/>
    <col min="7688" max="7688" width="32.5703125" style="6" customWidth="1"/>
    <col min="7689" max="7689" width="3.42578125" style="6" customWidth="1"/>
    <col min="7690" max="7690" width="14.42578125" style="6" customWidth="1"/>
    <col min="7691" max="7692" width="1.42578125" style="6" customWidth="1"/>
    <col min="7693" max="7693" width="17.42578125" style="6" customWidth="1"/>
    <col min="7694" max="7694" width="1.42578125" style="6" customWidth="1"/>
    <col min="7695" max="7695" width="17.42578125" style="6" customWidth="1"/>
    <col min="7696" max="7696" width="1.42578125" style="6" customWidth="1"/>
    <col min="7697" max="7697" width="17.42578125" style="6" customWidth="1"/>
    <col min="7698" max="7943" width="10.5703125" style="6"/>
    <col min="7944" max="7944" width="32.5703125" style="6" customWidth="1"/>
    <col min="7945" max="7945" width="3.42578125" style="6" customWidth="1"/>
    <col min="7946" max="7946" width="14.42578125" style="6" customWidth="1"/>
    <col min="7947" max="7948" width="1.42578125" style="6" customWidth="1"/>
    <col min="7949" max="7949" width="17.42578125" style="6" customWidth="1"/>
    <col min="7950" max="7950" width="1.42578125" style="6" customWidth="1"/>
    <col min="7951" max="7951" width="17.42578125" style="6" customWidth="1"/>
    <col min="7952" max="7952" width="1.42578125" style="6" customWidth="1"/>
    <col min="7953" max="7953" width="17.42578125" style="6" customWidth="1"/>
    <col min="7954" max="8199" width="10.5703125" style="6"/>
    <col min="8200" max="8200" width="32.5703125" style="6" customWidth="1"/>
    <col min="8201" max="8201" width="3.42578125" style="6" customWidth="1"/>
    <col min="8202" max="8202" width="14.42578125" style="6" customWidth="1"/>
    <col min="8203" max="8204" width="1.42578125" style="6" customWidth="1"/>
    <col min="8205" max="8205" width="17.42578125" style="6" customWidth="1"/>
    <col min="8206" max="8206" width="1.42578125" style="6" customWidth="1"/>
    <col min="8207" max="8207" width="17.42578125" style="6" customWidth="1"/>
    <col min="8208" max="8208" width="1.42578125" style="6" customWidth="1"/>
    <col min="8209" max="8209" width="17.42578125" style="6" customWidth="1"/>
    <col min="8210" max="8455" width="10.5703125" style="6"/>
    <col min="8456" max="8456" width="32.5703125" style="6" customWidth="1"/>
    <col min="8457" max="8457" width="3.42578125" style="6" customWidth="1"/>
    <col min="8458" max="8458" width="14.42578125" style="6" customWidth="1"/>
    <col min="8459" max="8460" width="1.42578125" style="6" customWidth="1"/>
    <col min="8461" max="8461" width="17.42578125" style="6" customWidth="1"/>
    <col min="8462" max="8462" width="1.42578125" style="6" customWidth="1"/>
    <col min="8463" max="8463" width="17.42578125" style="6" customWidth="1"/>
    <col min="8464" max="8464" width="1.42578125" style="6" customWidth="1"/>
    <col min="8465" max="8465" width="17.42578125" style="6" customWidth="1"/>
    <col min="8466" max="8711" width="10.5703125" style="6"/>
    <col min="8712" max="8712" width="32.5703125" style="6" customWidth="1"/>
    <col min="8713" max="8713" width="3.42578125" style="6" customWidth="1"/>
    <col min="8714" max="8714" width="14.42578125" style="6" customWidth="1"/>
    <col min="8715" max="8716" width="1.42578125" style="6" customWidth="1"/>
    <col min="8717" max="8717" width="17.42578125" style="6" customWidth="1"/>
    <col min="8718" max="8718" width="1.42578125" style="6" customWidth="1"/>
    <col min="8719" max="8719" width="17.42578125" style="6" customWidth="1"/>
    <col min="8720" max="8720" width="1.42578125" style="6" customWidth="1"/>
    <col min="8721" max="8721" width="17.42578125" style="6" customWidth="1"/>
    <col min="8722" max="8967" width="10.5703125" style="6"/>
    <col min="8968" max="8968" width="32.5703125" style="6" customWidth="1"/>
    <col min="8969" max="8969" width="3.42578125" style="6" customWidth="1"/>
    <col min="8970" max="8970" width="14.42578125" style="6" customWidth="1"/>
    <col min="8971" max="8972" width="1.42578125" style="6" customWidth="1"/>
    <col min="8973" max="8973" width="17.42578125" style="6" customWidth="1"/>
    <col min="8974" max="8974" width="1.42578125" style="6" customWidth="1"/>
    <col min="8975" max="8975" width="17.42578125" style="6" customWidth="1"/>
    <col min="8976" max="8976" width="1.42578125" style="6" customWidth="1"/>
    <col min="8977" max="8977" width="17.42578125" style="6" customWidth="1"/>
    <col min="8978" max="9223" width="10.5703125" style="6"/>
    <col min="9224" max="9224" width="32.5703125" style="6" customWidth="1"/>
    <col min="9225" max="9225" width="3.42578125" style="6" customWidth="1"/>
    <col min="9226" max="9226" width="14.42578125" style="6" customWidth="1"/>
    <col min="9227" max="9228" width="1.42578125" style="6" customWidth="1"/>
    <col min="9229" max="9229" width="17.42578125" style="6" customWidth="1"/>
    <col min="9230" max="9230" width="1.42578125" style="6" customWidth="1"/>
    <col min="9231" max="9231" width="17.42578125" style="6" customWidth="1"/>
    <col min="9232" max="9232" width="1.42578125" style="6" customWidth="1"/>
    <col min="9233" max="9233" width="17.42578125" style="6" customWidth="1"/>
    <col min="9234" max="9479" width="10.5703125" style="6"/>
    <col min="9480" max="9480" width="32.5703125" style="6" customWidth="1"/>
    <col min="9481" max="9481" width="3.42578125" style="6" customWidth="1"/>
    <col min="9482" max="9482" width="14.42578125" style="6" customWidth="1"/>
    <col min="9483" max="9484" width="1.42578125" style="6" customWidth="1"/>
    <col min="9485" max="9485" width="17.42578125" style="6" customWidth="1"/>
    <col min="9486" max="9486" width="1.42578125" style="6" customWidth="1"/>
    <col min="9487" max="9487" width="17.42578125" style="6" customWidth="1"/>
    <col min="9488" max="9488" width="1.42578125" style="6" customWidth="1"/>
    <col min="9489" max="9489" width="17.42578125" style="6" customWidth="1"/>
    <col min="9490" max="9735" width="10.5703125" style="6"/>
    <col min="9736" max="9736" width="32.5703125" style="6" customWidth="1"/>
    <col min="9737" max="9737" width="3.42578125" style="6" customWidth="1"/>
    <col min="9738" max="9738" width="14.42578125" style="6" customWidth="1"/>
    <col min="9739" max="9740" width="1.42578125" style="6" customWidth="1"/>
    <col min="9741" max="9741" width="17.42578125" style="6" customWidth="1"/>
    <col min="9742" max="9742" width="1.42578125" style="6" customWidth="1"/>
    <col min="9743" max="9743" width="17.42578125" style="6" customWidth="1"/>
    <col min="9744" max="9744" width="1.42578125" style="6" customWidth="1"/>
    <col min="9745" max="9745" width="17.42578125" style="6" customWidth="1"/>
    <col min="9746" max="9991" width="10.5703125" style="6"/>
    <col min="9992" max="9992" width="32.5703125" style="6" customWidth="1"/>
    <col min="9993" max="9993" width="3.42578125" style="6" customWidth="1"/>
    <col min="9994" max="9994" width="14.42578125" style="6" customWidth="1"/>
    <col min="9995" max="9996" width="1.42578125" style="6" customWidth="1"/>
    <col min="9997" max="9997" width="17.42578125" style="6" customWidth="1"/>
    <col min="9998" max="9998" width="1.42578125" style="6" customWidth="1"/>
    <col min="9999" max="9999" width="17.42578125" style="6" customWidth="1"/>
    <col min="10000" max="10000" width="1.42578125" style="6" customWidth="1"/>
    <col min="10001" max="10001" width="17.42578125" style="6" customWidth="1"/>
    <col min="10002" max="10247" width="10.5703125" style="6"/>
    <col min="10248" max="10248" width="32.5703125" style="6" customWidth="1"/>
    <col min="10249" max="10249" width="3.42578125" style="6" customWidth="1"/>
    <col min="10250" max="10250" width="14.42578125" style="6" customWidth="1"/>
    <col min="10251" max="10252" width="1.42578125" style="6" customWidth="1"/>
    <col min="10253" max="10253" width="17.42578125" style="6" customWidth="1"/>
    <col min="10254" max="10254" width="1.42578125" style="6" customWidth="1"/>
    <col min="10255" max="10255" width="17.42578125" style="6" customWidth="1"/>
    <col min="10256" max="10256" width="1.42578125" style="6" customWidth="1"/>
    <col min="10257" max="10257" width="17.42578125" style="6" customWidth="1"/>
    <col min="10258" max="10503" width="10.5703125" style="6"/>
    <col min="10504" max="10504" width="32.5703125" style="6" customWidth="1"/>
    <col min="10505" max="10505" width="3.42578125" style="6" customWidth="1"/>
    <col min="10506" max="10506" width="14.42578125" style="6" customWidth="1"/>
    <col min="10507" max="10508" width="1.42578125" style="6" customWidth="1"/>
    <col min="10509" max="10509" width="17.42578125" style="6" customWidth="1"/>
    <col min="10510" max="10510" width="1.42578125" style="6" customWidth="1"/>
    <col min="10511" max="10511" width="17.42578125" style="6" customWidth="1"/>
    <col min="10512" max="10512" width="1.42578125" style="6" customWidth="1"/>
    <col min="10513" max="10513" width="17.42578125" style="6" customWidth="1"/>
    <col min="10514" max="10759" width="10.5703125" style="6"/>
    <col min="10760" max="10760" width="32.5703125" style="6" customWidth="1"/>
    <col min="10761" max="10761" width="3.42578125" style="6" customWidth="1"/>
    <col min="10762" max="10762" width="14.42578125" style="6" customWidth="1"/>
    <col min="10763" max="10764" width="1.42578125" style="6" customWidth="1"/>
    <col min="10765" max="10765" width="17.42578125" style="6" customWidth="1"/>
    <col min="10766" max="10766" width="1.42578125" style="6" customWidth="1"/>
    <col min="10767" max="10767" width="17.42578125" style="6" customWidth="1"/>
    <col min="10768" max="10768" width="1.42578125" style="6" customWidth="1"/>
    <col min="10769" max="10769" width="17.42578125" style="6" customWidth="1"/>
    <col min="10770" max="11015" width="10.5703125" style="6"/>
    <col min="11016" max="11016" width="32.5703125" style="6" customWidth="1"/>
    <col min="11017" max="11017" width="3.42578125" style="6" customWidth="1"/>
    <col min="11018" max="11018" width="14.42578125" style="6" customWidth="1"/>
    <col min="11019" max="11020" width="1.42578125" style="6" customWidth="1"/>
    <col min="11021" max="11021" width="17.42578125" style="6" customWidth="1"/>
    <col min="11022" max="11022" width="1.42578125" style="6" customWidth="1"/>
    <col min="11023" max="11023" width="17.42578125" style="6" customWidth="1"/>
    <col min="11024" max="11024" width="1.42578125" style="6" customWidth="1"/>
    <col min="11025" max="11025" width="17.42578125" style="6" customWidth="1"/>
    <col min="11026" max="11271" width="10.5703125" style="6"/>
    <col min="11272" max="11272" width="32.5703125" style="6" customWidth="1"/>
    <col min="11273" max="11273" width="3.42578125" style="6" customWidth="1"/>
    <col min="11274" max="11274" width="14.42578125" style="6" customWidth="1"/>
    <col min="11275" max="11276" width="1.42578125" style="6" customWidth="1"/>
    <col min="11277" max="11277" width="17.42578125" style="6" customWidth="1"/>
    <col min="11278" max="11278" width="1.42578125" style="6" customWidth="1"/>
    <col min="11279" max="11279" width="17.42578125" style="6" customWidth="1"/>
    <col min="11280" max="11280" width="1.42578125" style="6" customWidth="1"/>
    <col min="11281" max="11281" width="17.42578125" style="6" customWidth="1"/>
    <col min="11282" max="11527" width="10.5703125" style="6"/>
    <col min="11528" max="11528" width="32.5703125" style="6" customWidth="1"/>
    <col min="11529" max="11529" width="3.42578125" style="6" customWidth="1"/>
    <col min="11530" max="11530" width="14.42578125" style="6" customWidth="1"/>
    <col min="11531" max="11532" width="1.42578125" style="6" customWidth="1"/>
    <col min="11533" max="11533" width="17.42578125" style="6" customWidth="1"/>
    <col min="11534" max="11534" width="1.42578125" style="6" customWidth="1"/>
    <col min="11535" max="11535" width="17.42578125" style="6" customWidth="1"/>
    <col min="11536" max="11536" width="1.42578125" style="6" customWidth="1"/>
    <col min="11537" max="11537" width="17.42578125" style="6" customWidth="1"/>
    <col min="11538" max="11783" width="10.5703125" style="6"/>
    <col min="11784" max="11784" width="32.5703125" style="6" customWidth="1"/>
    <col min="11785" max="11785" width="3.42578125" style="6" customWidth="1"/>
    <col min="11786" max="11786" width="14.42578125" style="6" customWidth="1"/>
    <col min="11787" max="11788" width="1.42578125" style="6" customWidth="1"/>
    <col min="11789" max="11789" width="17.42578125" style="6" customWidth="1"/>
    <col min="11790" max="11790" width="1.42578125" style="6" customWidth="1"/>
    <col min="11791" max="11791" width="17.42578125" style="6" customWidth="1"/>
    <col min="11792" max="11792" width="1.42578125" style="6" customWidth="1"/>
    <col min="11793" max="11793" width="17.42578125" style="6" customWidth="1"/>
    <col min="11794" max="12039" width="10.5703125" style="6"/>
    <col min="12040" max="12040" width="32.5703125" style="6" customWidth="1"/>
    <col min="12041" max="12041" width="3.42578125" style="6" customWidth="1"/>
    <col min="12042" max="12042" width="14.42578125" style="6" customWidth="1"/>
    <col min="12043" max="12044" width="1.42578125" style="6" customWidth="1"/>
    <col min="12045" max="12045" width="17.42578125" style="6" customWidth="1"/>
    <col min="12046" max="12046" width="1.42578125" style="6" customWidth="1"/>
    <col min="12047" max="12047" width="17.42578125" style="6" customWidth="1"/>
    <col min="12048" max="12048" width="1.42578125" style="6" customWidth="1"/>
    <col min="12049" max="12049" width="17.42578125" style="6" customWidth="1"/>
    <col min="12050" max="12295" width="10.5703125" style="6"/>
    <col min="12296" max="12296" width="32.5703125" style="6" customWidth="1"/>
    <col min="12297" max="12297" width="3.42578125" style="6" customWidth="1"/>
    <col min="12298" max="12298" width="14.42578125" style="6" customWidth="1"/>
    <col min="12299" max="12300" width="1.42578125" style="6" customWidth="1"/>
    <col min="12301" max="12301" width="17.42578125" style="6" customWidth="1"/>
    <col min="12302" max="12302" width="1.42578125" style="6" customWidth="1"/>
    <col min="12303" max="12303" width="17.42578125" style="6" customWidth="1"/>
    <col min="12304" max="12304" width="1.42578125" style="6" customWidth="1"/>
    <col min="12305" max="12305" width="17.42578125" style="6" customWidth="1"/>
    <col min="12306" max="12551" width="10.5703125" style="6"/>
    <col min="12552" max="12552" width="32.5703125" style="6" customWidth="1"/>
    <col min="12553" max="12553" width="3.42578125" style="6" customWidth="1"/>
    <col min="12554" max="12554" width="14.42578125" style="6" customWidth="1"/>
    <col min="12555" max="12556" width="1.42578125" style="6" customWidth="1"/>
    <col min="12557" max="12557" width="17.42578125" style="6" customWidth="1"/>
    <col min="12558" max="12558" width="1.42578125" style="6" customWidth="1"/>
    <col min="12559" max="12559" width="17.42578125" style="6" customWidth="1"/>
    <col min="12560" max="12560" width="1.42578125" style="6" customWidth="1"/>
    <col min="12561" max="12561" width="17.42578125" style="6" customWidth="1"/>
    <col min="12562" max="12807" width="10.5703125" style="6"/>
    <col min="12808" max="12808" width="32.5703125" style="6" customWidth="1"/>
    <col min="12809" max="12809" width="3.42578125" style="6" customWidth="1"/>
    <col min="12810" max="12810" width="14.42578125" style="6" customWidth="1"/>
    <col min="12811" max="12812" width="1.42578125" style="6" customWidth="1"/>
    <col min="12813" max="12813" width="17.42578125" style="6" customWidth="1"/>
    <col min="12814" max="12814" width="1.42578125" style="6" customWidth="1"/>
    <col min="12815" max="12815" width="17.42578125" style="6" customWidth="1"/>
    <col min="12816" max="12816" width="1.42578125" style="6" customWidth="1"/>
    <col min="12817" max="12817" width="17.42578125" style="6" customWidth="1"/>
    <col min="12818" max="13063" width="10.5703125" style="6"/>
    <col min="13064" max="13064" width="32.5703125" style="6" customWidth="1"/>
    <col min="13065" max="13065" width="3.42578125" style="6" customWidth="1"/>
    <col min="13066" max="13066" width="14.42578125" style="6" customWidth="1"/>
    <col min="13067" max="13068" width="1.42578125" style="6" customWidth="1"/>
    <col min="13069" max="13069" width="17.42578125" style="6" customWidth="1"/>
    <col min="13070" max="13070" width="1.42578125" style="6" customWidth="1"/>
    <col min="13071" max="13071" width="17.42578125" style="6" customWidth="1"/>
    <col min="13072" max="13072" width="1.42578125" style="6" customWidth="1"/>
    <col min="13073" max="13073" width="17.42578125" style="6" customWidth="1"/>
    <col min="13074" max="13319" width="10.5703125" style="6"/>
    <col min="13320" max="13320" width="32.5703125" style="6" customWidth="1"/>
    <col min="13321" max="13321" width="3.42578125" style="6" customWidth="1"/>
    <col min="13322" max="13322" width="14.42578125" style="6" customWidth="1"/>
    <col min="13323" max="13324" width="1.42578125" style="6" customWidth="1"/>
    <col min="13325" max="13325" width="17.42578125" style="6" customWidth="1"/>
    <col min="13326" max="13326" width="1.42578125" style="6" customWidth="1"/>
    <col min="13327" max="13327" width="17.42578125" style="6" customWidth="1"/>
    <col min="13328" max="13328" width="1.42578125" style="6" customWidth="1"/>
    <col min="13329" max="13329" width="17.42578125" style="6" customWidth="1"/>
    <col min="13330" max="13575" width="10.5703125" style="6"/>
    <col min="13576" max="13576" width="32.5703125" style="6" customWidth="1"/>
    <col min="13577" max="13577" width="3.42578125" style="6" customWidth="1"/>
    <col min="13578" max="13578" width="14.42578125" style="6" customWidth="1"/>
    <col min="13579" max="13580" width="1.42578125" style="6" customWidth="1"/>
    <col min="13581" max="13581" width="17.42578125" style="6" customWidth="1"/>
    <col min="13582" max="13582" width="1.42578125" style="6" customWidth="1"/>
    <col min="13583" max="13583" width="17.42578125" style="6" customWidth="1"/>
    <col min="13584" max="13584" width="1.42578125" style="6" customWidth="1"/>
    <col min="13585" max="13585" width="17.42578125" style="6" customWidth="1"/>
    <col min="13586" max="13831" width="10.5703125" style="6"/>
    <col min="13832" max="13832" width="32.5703125" style="6" customWidth="1"/>
    <col min="13833" max="13833" width="3.42578125" style="6" customWidth="1"/>
    <col min="13834" max="13834" width="14.42578125" style="6" customWidth="1"/>
    <col min="13835" max="13836" width="1.42578125" style="6" customWidth="1"/>
    <col min="13837" max="13837" width="17.42578125" style="6" customWidth="1"/>
    <col min="13838" max="13838" width="1.42578125" style="6" customWidth="1"/>
    <col min="13839" max="13839" width="17.42578125" style="6" customWidth="1"/>
    <col min="13840" max="13840" width="1.42578125" style="6" customWidth="1"/>
    <col min="13841" max="13841" width="17.42578125" style="6" customWidth="1"/>
    <col min="13842" max="14087" width="10.5703125" style="6"/>
    <col min="14088" max="14088" width="32.5703125" style="6" customWidth="1"/>
    <col min="14089" max="14089" width="3.42578125" style="6" customWidth="1"/>
    <col min="14090" max="14090" width="14.42578125" style="6" customWidth="1"/>
    <col min="14091" max="14092" width="1.42578125" style="6" customWidth="1"/>
    <col min="14093" max="14093" width="17.42578125" style="6" customWidth="1"/>
    <col min="14094" max="14094" width="1.42578125" style="6" customWidth="1"/>
    <col min="14095" max="14095" width="17.42578125" style="6" customWidth="1"/>
    <col min="14096" max="14096" width="1.42578125" style="6" customWidth="1"/>
    <col min="14097" max="14097" width="17.42578125" style="6" customWidth="1"/>
    <col min="14098" max="14343" width="10.5703125" style="6"/>
    <col min="14344" max="14344" width="32.5703125" style="6" customWidth="1"/>
    <col min="14345" max="14345" width="3.42578125" style="6" customWidth="1"/>
    <col min="14346" max="14346" width="14.42578125" style="6" customWidth="1"/>
    <col min="14347" max="14348" width="1.42578125" style="6" customWidth="1"/>
    <col min="14349" max="14349" width="17.42578125" style="6" customWidth="1"/>
    <col min="14350" max="14350" width="1.42578125" style="6" customWidth="1"/>
    <col min="14351" max="14351" width="17.42578125" style="6" customWidth="1"/>
    <col min="14352" max="14352" width="1.42578125" style="6" customWidth="1"/>
    <col min="14353" max="14353" width="17.42578125" style="6" customWidth="1"/>
    <col min="14354" max="14599" width="10.5703125" style="6"/>
    <col min="14600" max="14600" width="32.5703125" style="6" customWidth="1"/>
    <col min="14601" max="14601" width="3.42578125" style="6" customWidth="1"/>
    <col min="14602" max="14602" width="14.42578125" style="6" customWidth="1"/>
    <col min="14603" max="14604" width="1.42578125" style="6" customWidth="1"/>
    <col min="14605" max="14605" width="17.42578125" style="6" customWidth="1"/>
    <col min="14606" max="14606" width="1.42578125" style="6" customWidth="1"/>
    <col min="14607" max="14607" width="17.42578125" style="6" customWidth="1"/>
    <col min="14608" max="14608" width="1.42578125" style="6" customWidth="1"/>
    <col min="14609" max="14609" width="17.42578125" style="6" customWidth="1"/>
    <col min="14610" max="14855" width="10.5703125" style="6"/>
    <col min="14856" max="14856" width="32.5703125" style="6" customWidth="1"/>
    <col min="14857" max="14857" width="3.42578125" style="6" customWidth="1"/>
    <col min="14858" max="14858" width="14.42578125" style="6" customWidth="1"/>
    <col min="14859" max="14860" width="1.42578125" style="6" customWidth="1"/>
    <col min="14861" max="14861" width="17.42578125" style="6" customWidth="1"/>
    <col min="14862" max="14862" width="1.42578125" style="6" customWidth="1"/>
    <col min="14863" max="14863" width="17.42578125" style="6" customWidth="1"/>
    <col min="14864" max="14864" width="1.42578125" style="6" customWidth="1"/>
    <col min="14865" max="14865" width="17.42578125" style="6" customWidth="1"/>
    <col min="14866" max="15111" width="10.5703125" style="6"/>
    <col min="15112" max="15112" width="32.5703125" style="6" customWidth="1"/>
    <col min="15113" max="15113" width="3.42578125" style="6" customWidth="1"/>
    <col min="15114" max="15114" width="14.42578125" style="6" customWidth="1"/>
    <col min="15115" max="15116" width="1.42578125" style="6" customWidth="1"/>
    <col min="15117" max="15117" width="17.42578125" style="6" customWidth="1"/>
    <col min="15118" max="15118" width="1.42578125" style="6" customWidth="1"/>
    <col min="15119" max="15119" width="17.42578125" style="6" customWidth="1"/>
    <col min="15120" max="15120" width="1.42578125" style="6" customWidth="1"/>
    <col min="15121" max="15121" width="17.42578125" style="6" customWidth="1"/>
    <col min="15122" max="15367" width="10.5703125" style="6"/>
    <col min="15368" max="15368" width="32.5703125" style="6" customWidth="1"/>
    <col min="15369" max="15369" width="3.42578125" style="6" customWidth="1"/>
    <col min="15370" max="15370" width="14.42578125" style="6" customWidth="1"/>
    <col min="15371" max="15372" width="1.42578125" style="6" customWidth="1"/>
    <col min="15373" max="15373" width="17.42578125" style="6" customWidth="1"/>
    <col min="15374" max="15374" width="1.42578125" style="6" customWidth="1"/>
    <col min="15375" max="15375" width="17.42578125" style="6" customWidth="1"/>
    <col min="15376" max="15376" width="1.42578125" style="6" customWidth="1"/>
    <col min="15377" max="15377" width="17.42578125" style="6" customWidth="1"/>
    <col min="15378" max="15623" width="10.5703125" style="6"/>
    <col min="15624" max="15624" width="32.5703125" style="6" customWidth="1"/>
    <col min="15625" max="15625" width="3.42578125" style="6" customWidth="1"/>
    <col min="15626" max="15626" width="14.42578125" style="6" customWidth="1"/>
    <col min="15627" max="15628" width="1.42578125" style="6" customWidth="1"/>
    <col min="15629" max="15629" width="17.42578125" style="6" customWidth="1"/>
    <col min="15630" max="15630" width="1.42578125" style="6" customWidth="1"/>
    <col min="15631" max="15631" width="17.42578125" style="6" customWidth="1"/>
    <col min="15632" max="15632" width="1.42578125" style="6" customWidth="1"/>
    <col min="15633" max="15633" width="17.42578125" style="6" customWidth="1"/>
    <col min="15634" max="15879" width="10.5703125" style="6"/>
    <col min="15880" max="15880" width="32.5703125" style="6" customWidth="1"/>
    <col min="15881" max="15881" width="3.42578125" style="6" customWidth="1"/>
    <col min="15882" max="15882" width="14.42578125" style="6" customWidth="1"/>
    <col min="15883" max="15884" width="1.42578125" style="6" customWidth="1"/>
    <col min="15885" max="15885" width="17.42578125" style="6" customWidth="1"/>
    <col min="15886" max="15886" width="1.42578125" style="6" customWidth="1"/>
    <col min="15887" max="15887" width="17.42578125" style="6" customWidth="1"/>
    <col min="15888" max="15888" width="1.42578125" style="6" customWidth="1"/>
    <col min="15889" max="15889" width="17.42578125" style="6" customWidth="1"/>
    <col min="15890" max="16135" width="10.5703125" style="6"/>
    <col min="16136" max="16136" width="32.5703125" style="6" customWidth="1"/>
    <col min="16137" max="16137" width="3.42578125" style="6" customWidth="1"/>
    <col min="16138" max="16138" width="14.42578125" style="6" customWidth="1"/>
    <col min="16139" max="16140" width="1.42578125" style="6" customWidth="1"/>
    <col min="16141" max="16141" width="17.42578125" style="6" customWidth="1"/>
    <col min="16142" max="16142" width="1.42578125" style="6" customWidth="1"/>
    <col min="16143" max="16143" width="17.42578125" style="6" customWidth="1"/>
    <col min="16144" max="16144" width="1.42578125" style="6" customWidth="1"/>
    <col min="16145" max="16145" width="17.42578125" style="6" customWidth="1"/>
    <col min="16146" max="16384" width="10.5703125" style="6"/>
  </cols>
  <sheetData>
    <row r="1" spans="1:17" ht="21.75" customHeight="1" x14ac:dyDescent="0.2">
      <c r="Q1" s="52" t="s">
        <v>72</v>
      </c>
    </row>
    <row r="2" spans="1:17" ht="21.75" customHeight="1" x14ac:dyDescent="0.2">
      <c r="A2" s="89" t="s">
        <v>128</v>
      </c>
      <c r="B2" s="89"/>
      <c r="C2" s="89"/>
      <c r="D2" s="89"/>
      <c r="E2" s="89"/>
      <c r="F2" s="89"/>
      <c r="G2" s="89"/>
      <c r="H2" s="89"/>
      <c r="I2" s="89"/>
      <c r="K2" s="6"/>
    </row>
    <row r="3" spans="1:17" ht="21.75" customHeight="1" x14ac:dyDescent="0.2">
      <c r="A3" s="89" t="s">
        <v>129</v>
      </c>
      <c r="B3" s="89"/>
      <c r="C3" s="89"/>
      <c r="D3" s="89"/>
      <c r="E3" s="89"/>
      <c r="F3" s="89"/>
      <c r="G3" s="89"/>
      <c r="H3" s="89"/>
      <c r="I3" s="89"/>
      <c r="K3" s="6"/>
    </row>
    <row r="4" spans="1:17" ht="21.75" customHeight="1" x14ac:dyDescent="0.2">
      <c r="A4" s="89" t="s">
        <v>74</v>
      </c>
      <c r="B4" s="89"/>
      <c r="C4" s="89"/>
      <c r="D4" s="89"/>
      <c r="E4" s="89"/>
      <c r="F4" s="89"/>
      <c r="G4" s="89"/>
      <c r="H4" s="89"/>
      <c r="I4" s="89"/>
      <c r="K4" s="6"/>
    </row>
    <row r="5" spans="1:17" ht="21.75" customHeight="1" x14ac:dyDescent="0.2">
      <c r="A5" s="53"/>
      <c r="C5" s="53"/>
      <c r="E5" s="53"/>
      <c r="G5" s="6"/>
      <c r="I5" s="6"/>
      <c r="K5" s="6"/>
      <c r="M5" s="5"/>
      <c r="O5" s="5"/>
      <c r="Q5" s="5" t="s">
        <v>3</v>
      </c>
    </row>
    <row r="6" spans="1:17" ht="21.75" customHeight="1" x14ac:dyDescent="0.2">
      <c r="A6" s="53"/>
      <c r="C6" s="53"/>
      <c r="E6" s="88" t="s">
        <v>5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</row>
    <row r="7" spans="1:17" ht="21.75" customHeight="1" x14ac:dyDescent="0.2">
      <c r="A7" s="53"/>
      <c r="C7" s="53"/>
      <c r="E7" s="53"/>
      <c r="G7" s="6"/>
      <c r="I7" s="6"/>
      <c r="K7" s="6"/>
      <c r="M7" s="91" t="s">
        <v>67</v>
      </c>
      <c r="N7" s="91"/>
      <c r="O7" s="91"/>
      <c r="Q7" s="5"/>
    </row>
    <row r="8" spans="1:17" ht="21.75" customHeight="1" x14ac:dyDescent="0.2">
      <c r="A8" s="53"/>
      <c r="C8" s="53"/>
      <c r="E8" s="53"/>
      <c r="G8" s="6"/>
      <c r="I8" s="6"/>
      <c r="K8" s="6"/>
      <c r="M8" s="24" t="s">
        <v>130</v>
      </c>
      <c r="O8" s="5"/>
      <c r="Q8" s="5"/>
    </row>
    <row r="9" spans="1:17" ht="21.75" customHeight="1" x14ac:dyDescent="0.2">
      <c r="A9" s="53"/>
      <c r="C9" s="53"/>
      <c r="E9" s="53"/>
      <c r="G9" s="6"/>
      <c r="I9" s="6"/>
      <c r="K9" s="6"/>
      <c r="M9" s="57" t="s">
        <v>131</v>
      </c>
      <c r="O9" s="5"/>
      <c r="Q9" s="5"/>
    </row>
    <row r="10" spans="1:17" ht="21.75" customHeight="1" x14ac:dyDescent="0.2">
      <c r="A10" s="55"/>
      <c r="B10" s="55"/>
      <c r="C10" s="55"/>
      <c r="D10" s="55"/>
      <c r="E10" s="53"/>
      <c r="F10" s="55"/>
      <c r="G10" s="55"/>
      <c r="H10" s="55"/>
      <c r="I10" s="88" t="s">
        <v>64</v>
      </c>
      <c r="J10" s="88"/>
      <c r="K10" s="88"/>
      <c r="L10" s="55"/>
      <c r="M10" s="53" t="s">
        <v>109</v>
      </c>
      <c r="N10" s="55"/>
      <c r="O10" s="53" t="s">
        <v>110</v>
      </c>
      <c r="P10" s="53"/>
      <c r="Q10" s="53" t="s">
        <v>110</v>
      </c>
    </row>
    <row r="11" spans="1:17" ht="21.75" customHeight="1" x14ac:dyDescent="0.2">
      <c r="A11" s="55"/>
      <c r="B11" s="55"/>
      <c r="C11" s="55"/>
      <c r="D11" s="55"/>
      <c r="E11" s="53" t="s">
        <v>111</v>
      </c>
      <c r="F11" s="53"/>
      <c r="G11" s="25" t="s">
        <v>112</v>
      </c>
      <c r="I11" s="25" t="s">
        <v>113</v>
      </c>
      <c r="K11" s="6"/>
      <c r="L11" s="55"/>
      <c r="M11" s="53" t="s">
        <v>115</v>
      </c>
      <c r="N11" s="55"/>
      <c r="O11" s="53" t="s">
        <v>116</v>
      </c>
      <c r="P11" s="53"/>
      <c r="Q11" s="53" t="s">
        <v>132</v>
      </c>
    </row>
    <row r="12" spans="1:17" ht="21.75" customHeight="1" x14ac:dyDescent="0.2">
      <c r="A12" s="53"/>
      <c r="B12" s="53"/>
      <c r="C12" s="55"/>
      <c r="D12" s="53"/>
      <c r="E12" s="54" t="s">
        <v>117</v>
      </c>
      <c r="F12" s="53"/>
      <c r="G12" s="54" t="s">
        <v>118</v>
      </c>
      <c r="H12" s="53"/>
      <c r="I12" s="54" t="s">
        <v>119</v>
      </c>
      <c r="J12" s="53"/>
      <c r="K12" s="54" t="s">
        <v>120</v>
      </c>
      <c r="L12" s="53"/>
      <c r="M12" s="54" t="s">
        <v>122</v>
      </c>
      <c r="N12" s="53"/>
      <c r="O12" s="54" t="s">
        <v>123</v>
      </c>
      <c r="P12" s="53"/>
      <c r="Q12" s="54" t="s">
        <v>133</v>
      </c>
    </row>
    <row r="13" spans="1:17" ht="21.75" customHeight="1" x14ac:dyDescent="0.2">
      <c r="A13" s="56" t="s">
        <v>124</v>
      </c>
      <c r="B13" s="16"/>
      <c r="C13" s="56"/>
      <c r="D13" s="16"/>
      <c r="E13" s="16">
        <v>400000</v>
      </c>
      <c r="F13" s="16"/>
      <c r="G13" s="16">
        <v>283168</v>
      </c>
      <c r="H13" s="16"/>
      <c r="I13" s="16">
        <v>40000</v>
      </c>
      <c r="J13" s="16"/>
      <c r="K13" s="16">
        <v>452044</v>
      </c>
      <c r="L13" s="16"/>
      <c r="M13" s="16">
        <v>174272</v>
      </c>
      <c r="N13" s="16"/>
      <c r="O13" s="16">
        <f t="shared" ref="O13" si="0">SUM(M13:N13)</f>
        <v>174272</v>
      </c>
      <c r="P13" s="16"/>
      <c r="Q13" s="16">
        <f t="shared" ref="Q13:Q20" si="1">SUM(E13:M13)</f>
        <v>1349484</v>
      </c>
    </row>
    <row r="14" spans="1:17" ht="21.75" customHeight="1" x14ac:dyDescent="0.2">
      <c r="A14" s="55" t="s">
        <v>96</v>
      </c>
      <c r="B14" s="16"/>
      <c r="C14" s="55"/>
      <c r="D14" s="16"/>
      <c r="E14" s="17">
        <v>0</v>
      </c>
      <c r="F14" s="16"/>
      <c r="G14" s="17">
        <v>0</v>
      </c>
      <c r="H14" s="16"/>
      <c r="I14" s="17">
        <v>0</v>
      </c>
      <c r="J14" s="16"/>
      <c r="K14" s="17">
        <f>PL!K37</f>
        <v>38187</v>
      </c>
      <c r="L14" s="16"/>
      <c r="M14" s="17">
        <v>0</v>
      </c>
      <c r="N14" s="16"/>
      <c r="O14" s="17">
        <f t="shared" ref="O14:O16" si="2">SUM(M14:N14)</f>
        <v>0</v>
      </c>
      <c r="P14" s="16"/>
      <c r="Q14" s="17">
        <f t="shared" si="1"/>
        <v>38187</v>
      </c>
    </row>
    <row r="15" spans="1:17" ht="21.75" customHeight="1" x14ac:dyDescent="0.2">
      <c r="A15" s="55" t="s">
        <v>104</v>
      </c>
      <c r="B15" s="16"/>
      <c r="D15" s="16"/>
      <c r="E15" s="50">
        <v>0</v>
      </c>
      <c r="F15" s="16"/>
      <c r="G15" s="50">
        <v>0</v>
      </c>
      <c r="H15" s="16"/>
      <c r="I15" s="50">
        <v>0</v>
      </c>
      <c r="J15" s="16"/>
      <c r="K15" s="50">
        <v>0</v>
      </c>
      <c r="L15" s="16"/>
      <c r="M15" s="50">
        <v>0</v>
      </c>
      <c r="N15" s="16"/>
      <c r="O15" s="50">
        <f t="shared" si="2"/>
        <v>0</v>
      </c>
      <c r="P15" s="16"/>
      <c r="Q15" s="50">
        <f t="shared" si="1"/>
        <v>0</v>
      </c>
    </row>
    <row r="16" spans="1:17" ht="21.75" customHeight="1" x14ac:dyDescent="0.2">
      <c r="A16" s="55" t="s">
        <v>105</v>
      </c>
      <c r="B16" s="16"/>
      <c r="C16" s="55"/>
      <c r="D16" s="16"/>
      <c r="E16" s="17">
        <f>SUM(E14:E15)</f>
        <v>0</v>
      </c>
      <c r="F16" s="16"/>
      <c r="G16" s="17">
        <f>SUM(G14:G15)</f>
        <v>0</v>
      </c>
      <c r="H16" s="16"/>
      <c r="I16" s="17">
        <f>SUM(I14:I15)</f>
        <v>0</v>
      </c>
      <c r="J16" s="16"/>
      <c r="K16" s="17">
        <f>SUM(K14:K15)</f>
        <v>38187</v>
      </c>
      <c r="L16" s="16"/>
      <c r="M16" s="17">
        <f>SUM(M14:M15)</f>
        <v>0</v>
      </c>
      <c r="N16" s="16"/>
      <c r="O16" s="17">
        <f t="shared" si="2"/>
        <v>0</v>
      </c>
      <c r="P16" s="16"/>
      <c r="Q16" s="17">
        <f t="shared" si="1"/>
        <v>38187</v>
      </c>
    </row>
    <row r="17" spans="1:17" ht="21.75" customHeight="1" thickBot="1" x14ac:dyDescent="0.25">
      <c r="A17" s="56" t="s">
        <v>125</v>
      </c>
      <c r="B17" s="16"/>
      <c r="C17" s="56"/>
      <c r="D17" s="16"/>
      <c r="E17" s="46">
        <f>SUM(E13,E16:E16)</f>
        <v>400000</v>
      </c>
      <c r="F17" s="16"/>
      <c r="G17" s="46">
        <f>SUM(G13,G16:G16)</f>
        <v>283168</v>
      </c>
      <c r="H17" s="16"/>
      <c r="I17" s="46">
        <f>SUM(I13,I16:I16)</f>
        <v>40000</v>
      </c>
      <c r="J17" s="16"/>
      <c r="K17" s="46">
        <f>SUM(K13,K16:K16)</f>
        <v>490231</v>
      </c>
      <c r="L17" s="16"/>
      <c r="M17" s="46">
        <f>SUM(M13,M16:M16)</f>
        <v>174272</v>
      </c>
      <c r="N17" s="16"/>
      <c r="O17" s="46">
        <f>SUM(O13,O16:O16)</f>
        <v>174272</v>
      </c>
      <c r="P17" s="16"/>
      <c r="Q17" s="46">
        <f>SUM(Q13,Q16:Q16)</f>
        <v>1387671</v>
      </c>
    </row>
    <row r="18" spans="1:17" ht="21.75" customHeight="1" thickTop="1" x14ac:dyDescent="0.2">
      <c r="A18" s="55"/>
      <c r="B18" s="16"/>
      <c r="C18" s="5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spans="1:17" ht="21.75" customHeight="1" x14ac:dyDescent="0.2">
      <c r="A19" s="56" t="s">
        <v>126</v>
      </c>
      <c r="B19" s="16"/>
      <c r="C19" s="56"/>
      <c r="D19" s="16"/>
      <c r="E19" s="16">
        <v>400000</v>
      </c>
      <c r="F19" s="16"/>
      <c r="G19" s="16">
        <v>283168</v>
      </c>
      <c r="H19" s="16"/>
      <c r="I19" s="16">
        <v>40000</v>
      </c>
      <c r="J19" s="16"/>
      <c r="K19" s="16">
        <v>534454</v>
      </c>
      <c r="L19" s="16"/>
      <c r="M19" s="16">
        <v>174906</v>
      </c>
      <c r="N19" s="16"/>
      <c r="O19" s="16">
        <f>SUM(M19:N19)</f>
        <v>174906</v>
      </c>
      <c r="P19" s="16"/>
      <c r="Q19" s="16">
        <f>SUM(E19:M19)</f>
        <v>1432528</v>
      </c>
    </row>
    <row r="20" spans="1:17" ht="21.75" customHeight="1" x14ac:dyDescent="0.2">
      <c r="A20" s="55" t="s">
        <v>96</v>
      </c>
      <c r="B20" s="16"/>
      <c r="C20" s="55"/>
      <c r="D20" s="16"/>
      <c r="E20" s="17">
        <v>0</v>
      </c>
      <c r="F20" s="16"/>
      <c r="G20" s="17">
        <v>0</v>
      </c>
      <c r="H20" s="16"/>
      <c r="I20" s="17">
        <v>0</v>
      </c>
      <c r="J20" s="16"/>
      <c r="K20" s="17">
        <f>PL!I37</f>
        <v>15600</v>
      </c>
      <c r="L20" s="16"/>
      <c r="M20" s="16">
        <v>0</v>
      </c>
      <c r="N20" s="16"/>
      <c r="O20" s="16">
        <f t="shared" ref="O20:O22" si="3">SUM(M20:N20)</f>
        <v>0</v>
      </c>
      <c r="P20" s="16"/>
      <c r="Q20" s="16">
        <f t="shared" si="1"/>
        <v>15600</v>
      </c>
    </row>
    <row r="21" spans="1:17" ht="21.75" customHeight="1" x14ac:dyDescent="0.2">
      <c r="A21" s="55" t="s">
        <v>104</v>
      </c>
      <c r="B21" s="16"/>
      <c r="C21" s="55"/>
      <c r="D21" s="16"/>
      <c r="E21" s="50">
        <v>0</v>
      </c>
      <c r="F21" s="16"/>
      <c r="G21" s="50">
        <v>0</v>
      </c>
      <c r="H21" s="16"/>
      <c r="I21" s="50">
        <v>0</v>
      </c>
      <c r="J21" s="16"/>
      <c r="K21" s="50">
        <v>0</v>
      </c>
      <c r="L21" s="16"/>
      <c r="M21" s="50">
        <v>0</v>
      </c>
      <c r="N21" s="16"/>
      <c r="O21" s="48">
        <f t="shared" si="3"/>
        <v>0</v>
      </c>
      <c r="P21" s="16"/>
      <c r="Q21" s="48">
        <f>SUM(E21:M21)</f>
        <v>0</v>
      </c>
    </row>
    <row r="22" spans="1:17" ht="21.75" customHeight="1" x14ac:dyDescent="0.2">
      <c r="A22" s="55" t="s">
        <v>105</v>
      </c>
      <c r="B22" s="16"/>
      <c r="C22" s="55"/>
      <c r="D22" s="16"/>
      <c r="E22" s="17">
        <f>SUM(E20:E21)</f>
        <v>0</v>
      </c>
      <c r="F22" s="16"/>
      <c r="G22" s="17">
        <f>SUM(G20:G21)</f>
        <v>0</v>
      </c>
      <c r="H22" s="16"/>
      <c r="I22" s="17">
        <f>SUM(I20:I21)</f>
        <v>0</v>
      </c>
      <c r="J22" s="16"/>
      <c r="K22" s="17">
        <f>SUM(K20:K21)</f>
        <v>15600</v>
      </c>
      <c r="L22" s="16"/>
      <c r="M22" s="17">
        <f>SUM(M20:M21)</f>
        <v>0</v>
      </c>
      <c r="N22" s="16"/>
      <c r="O22" s="17">
        <f t="shared" si="3"/>
        <v>0</v>
      </c>
      <c r="P22" s="16"/>
      <c r="Q22" s="17">
        <f>SUM(E22:M22)</f>
        <v>15600</v>
      </c>
    </row>
    <row r="23" spans="1:17" ht="21.75" customHeight="1" thickBot="1" x14ac:dyDescent="0.25">
      <c r="A23" s="56" t="s">
        <v>127</v>
      </c>
      <c r="B23" s="16"/>
      <c r="C23" s="56"/>
      <c r="D23" s="16"/>
      <c r="E23" s="46">
        <f>SUM(E19,E22:E22,)</f>
        <v>400000</v>
      </c>
      <c r="F23" s="16"/>
      <c r="G23" s="46">
        <f>SUM(G19,G22:G22,)</f>
        <v>283168</v>
      </c>
      <c r="H23" s="16"/>
      <c r="I23" s="46">
        <f>SUM(I19,I22:I22,)</f>
        <v>40000</v>
      </c>
      <c r="J23" s="16"/>
      <c r="K23" s="46">
        <f>SUM(K19,K22:K22,)</f>
        <v>550054</v>
      </c>
      <c r="L23" s="16"/>
      <c r="M23" s="46">
        <f>SUM(M19,M22:M22,)</f>
        <v>174906</v>
      </c>
      <c r="N23" s="16"/>
      <c r="O23" s="46">
        <f>SUM(O19,O22:O22,)</f>
        <v>174906</v>
      </c>
      <c r="P23" s="16"/>
      <c r="Q23" s="46">
        <f>SUM(Q19,Q22:Q22,)</f>
        <v>1448128</v>
      </c>
    </row>
    <row r="24" spans="1:17" ht="21.75" customHeight="1" thickTop="1" x14ac:dyDescent="0.2">
      <c r="A24" s="55"/>
      <c r="B24" s="17"/>
      <c r="C24" s="55"/>
      <c r="D24" s="17"/>
      <c r="E24" s="17">
        <f>SUM(E19-BS!M78)</f>
        <v>0</v>
      </c>
      <c r="F24" s="17"/>
      <c r="G24" s="17">
        <f>G19-BS!M79</f>
        <v>0</v>
      </c>
      <c r="H24" s="17"/>
      <c r="I24" s="17">
        <f>I19-BS!M81</f>
        <v>0</v>
      </c>
      <c r="J24" s="17"/>
      <c r="K24" s="17">
        <f>K19-BS!M82</f>
        <v>0</v>
      </c>
      <c r="L24" s="17"/>
      <c r="M24" s="17"/>
      <c r="N24" s="17"/>
      <c r="O24" s="17">
        <f>O19-BS!M83</f>
        <v>0</v>
      </c>
      <c r="P24" s="17"/>
      <c r="Q24" s="17">
        <f>Q19-BS!M84</f>
        <v>0</v>
      </c>
    </row>
    <row r="25" spans="1:17" ht="21.75" customHeight="1" x14ac:dyDescent="0.2">
      <c r="A25" s="55"/>
      <c r="B25" s="17"/>
      <c r="C25" s="55"/>
      <c r="D25" s="17"/>
      <c r="E25" s="17">
        <f>SUM(E23-BS!K78)</f>
        <v>0</v>
      </c>
      <c r="F25" s="17"/>
      <c r="G25" s="17">
        <f>G23-BS!K79</f>
        <v>0</v>
      </c>
      <c r="H25" s="17"/>
      <c r="I25" s="17">
        <f>I23-BS!K81</f>
        <v>0</v>
      </c>
      <c r="J25" s="17"/>
      <c r="K25" s="17">
        <f>SUM(K23-BS!K82)</f>
        <v>0</v>
      </c>
      <c r="L25" s="17"/>
      <c r="M25" s="17"/>
      <c r="N25" s="17"/>
      <c r="O25" s="17">
        <f>SUM(O23-BS!K83)</f>
        <v>0</v>
      </c>
      <c r="P25" s="17"/>
      <c r="Q25" s="17">
        <f>Q23-BS!K84</f>
        <v>0</v>
      </c>
    </row>
    <row r="26" spans="1:17" ht="21.75" customHeight="1" x14ac:dyDescent="0.2">
      <c r="A26" s="55" t="s">
        <v>36</v>
      </c>
      <c r="C26" s="55"/>
      <c r="G26" s="6"/>
      <c r="I26" s="6"/>
      <c r="K26" s="6"/>
    </row>
  </sheetData>
  <mergeCells count="6">
    <mergeCell ref="I10:K10"/>
    <mergeCell ref="A2:I2"/>
    <mergeCell ref="A3:I3"/>
    <mergeCell ref="A4:I4"/>
    <mergeCell ref="E6:Q6"/>
    <mergeCell ref="M7:O7"/>
  </mergeCells>
  <printOptions horizontalCentered="1" gridLinesSet="0"/>
  <pageMargins left="0.19685039370078741" right="0.19685039370078741" top="0.78740157480314965" bottom="0.19685039370078741" header="0.19685039370078741" footer="0.19685039370078741"/>
  <pageSetup paperSize="9" scale="80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A689-BA25-40BE-9C48-E05163C6B436}">
  <dimension ref="A1:BP129"/>
  <sheetViews>
    <sheetView showGridLines="0" view="pageBreakPreview" topLeftCell="A40" zoomScale="85" zoomScaleNormal="85" zoomScaleSheetLayoutView="85" workbookViewId="0">
      <selection activeCell="H37" sqref="H37"/>
    </sheetView>
  </sheetViews>
  <sheetFormatPr defaultColWidth="10.5703125" defaultRowHeight="21.75" customHeight="1" x14ac:dyDescent="0.2"/>
  <cols>
    <col min="1" max="1" width="51.7109375" style="58" customWidth="1"/>
    <col min="2" max="2" width="7.42578125" style="58" customWidth="1"/>
    <col min="3" max="3" width="0.7109375" style="59" customWidth="1"/>
    <col min="4" max="4" width="12.7109375" style="59" customWidth="1"/>
    <col min="5" max="5" width="0.7109375" style="59" customWidth="1"/>
    <col min="6" max="6" width="12.7109375" style="59" customWidth="1"/>
    <col min="7" max="7" width="0.7109375" style="59" customWidth="1"/>
    <col min="8" max="8" width="12.7109375" style="59" customWidth="1"/>
    <col min="9" max="9" width="0.7109375" style="59" customWidth="1"/>
    <col min="10" max="10" width="12.7109375" style="59" customWidth="1"/>
    <col min="11" max="11" width="0.42578125" style="59" customWidth="1"/>
    <col min="12" max="12" width="11.5703125" style="59" bestFit="1" customWidth="1"/>
    <col min="13" max="16384" width="10.5703125" style="59"/>
  </cols>
  <sheetData>
    <row r="1" spans="1:12" ht="21.75" customHeight="1" x14ac:dyDescent="0.2">
      <c r="J1" s="60" t="s">
        <v>72</v>
      </c>
      <c r="K1" s="61"/>
    </row>
    <row r="2" spans="1:12" s="63" customFormat="1" ht="21.75" customHeight="1" x14ac:dyDescent="0.2">
      <c r="A2" s="1" t="s">
        <v>0</v>
      </c>
      <c r="B2" s="62"/>
      <c r="J2" s="60"/>
    </row>
    <row r="3" spans="1:12" s="67" customFormat="1" ht="21.75" customHeight="1" x14ac:dyDescent="0.2">
      <c r="A3" s="64" t="s">
        <v>134</v>
      </c>
      <c r="B3" s="64"/>
      <c r="C3" s="65"/>
      <c r="D3" s="66"/>
      <c r="E3" s="65"/>
      <c r="F3" s="66"/>
      <c r="G3" s="65"/>
      <c r="H3" s="66"/>
      <c r="I3" s="66"/>
      <c r="J3" s="66"/>
    </row>
    <row r="4" spans="1:12" s="67" customFormat="1" ht="21.75" customHeight="1" x14ac:dyDescent="0.2">
      <c r="A4" s="89" t="s">
        <v>74</v>
      </c>
      <c r="B4" s="89"/>
      <c r="C4" s="89"/>
      <c r="D4" s="89"/>
      <c r="E4" s="89"/>
      <c r="F4" s="66"/>
      <c r="G4" s="65"/>
      <c r="H4" s="66"/>
      <c r="I4" s="66"/>
      <c r="J4" s="66"/>
    </row>
    <row r="5" spans="1:12" s="67" customFormat="1" ht="21.75" customHeight="1" x14ac:dyDescent="0.2">
      <c r="C5" s="65"/>
      <c r="D5" s="65"/>
      <c r="E5" s="65"/>
      <c r="F5" s="65"/>
      <c r="G5" s="65"/>
      <c r="H5" s="65"/>
      <c r="I5" s="66"/>
      <c r="J5" s="60" t="s">
        <v>3</v>
      </c>
    </row>
    <row r="6" spans="1:12" s="67" customFormat="1" ht="21.75" customHeight="1" x14ac:dyDescent="0.2">
      <c r="C6" s="65"/>
      <c r="D6" s="87" t="s">
        <v>4</v>
      </c>
      <c r="E6" s="87"/>
      <c r="F6" s="87"/>
      <c r="G6" s="4"/>
      <c r="H6" s="87" t="s">
        <v>5</v>
      </c>
      <c r="I6" s="87"/>
      <c r="J6" s="87"/>
    </row>
    <row r="7" spans="1:12" s="6" customFormat="1" ht="21.75" customHeight="1" x14ac:dyDescent="0.2">
      <c r="C7" s="9"/>
      <c r="D7" s="8" t="s">
        <v>75</v>
      </c>
      <c r="E7" s="11"/>
      <c r="F7" s="8" t="s">
        <v>76</v>
      </c>
      <c r="G7" s="9"/>
      <c r="H7" s="8" t="s">
        <v>75</v>
      </c>
      <c r="I7" s="11"/>
      <c r="J7" s="8" t="s">
        <v>76</v>
      </c>
      <c r="L7" s="68"/>
    </row>
    <row r="8" spans="1:12" ht="21.75" customHeight="1" x14ac:dyDescent="0.2">
      <c r="A8" s="69" t="s">
        <v>135</v>
      </c>
      <c r="B8" s="69"/>
      <c r="C8" s="70"/>
      <c r="D8" s="71"/>
      <c r="E8" s="70"/>
      <c r="F8" s="71"/>
      <c r="G8" s="70"/>
      <c r="H8" s="71"/>
      <c r="I8" s="71"/>
      <c r="J8" s="71"/>
    </row>
    <row r="9" spans="1:12" ht="21.75" customHeight="1" x14ac:dyDescent="0.2">
      <c r="A9" s="58" t="s">
        <v>136</v>
      </c>
      <c r="D9" s="71">
        <f>SUM(PL!E19)</f>
        <v>16998</v>
      </c>
      <c r="F9" s="71">
        <f>SUM(PL!G19)</f>
        <v>42711</v>
      </c>
      <c r="H9" s="71">
        <f>SUM(PL!I19)</f>
        <v>19470</v>
      </c>
      <c r="I9" s="71"/>
      <c r="J9" s="71">
        <f>SUM(PL!K19)</f>
        <v>46916</v>
      </c>
    </row>
    <row r="10" spans="1:12" ht="21.75" customHeight="1" x14ac:dyDescent="0.2">
      <c r="A10" s="58" t="s">
        <v>137</v>
      </c>
      <c r="D10" s="71"/>
      <c r="F10" s="71"/>
      <c r="H10" s="71"/>
      <c r="I10" s="71"/>
      <c r="J10" s="71"/>
    </row>
    <row r="11" spans="1:12" ht="21.75" customHeight="1" x14ac:dyDescent="0.2">
      <c r="A11" s="58" t="s">
        <v>138</v>
      </c>
      <c r="D11" s="71"/>
      <c r="F11" s="71"/>
      <c r="H11" s="71"/>
      <c r="I11" s="71"/>
      <c r="J11" s="71"/>
    </row>
    <row r="12" spans="1:12" ht="21.75" customHeight="1" x14ac:dyDescent="0.2">
      <c r="A12" s="72" t="s">
        <v>139</v>
      </c>
      <c r="B12" s="72"/>
      <c r="D12" s="71">
        <v>13023</v>
      </c>
      <c r="F12" s="71">
        <v>13439</v>
      </c>
      <c r="H12" s="71">
        <v>10361</v>
      </c>
      <c r="J12" s="71">
        <v>9858</v>
      </c>
    </row>
    <row r="13" spans="1:12" ht="21.75" customHeight="1" x14ac:dyDescent="0.2">
      <c r="A13" s="72" t="s">
        <v>140</v>
      </c>
      <c r="B13" s="72"/>
      <c r="D13" s="71">
        <v>1254</v>
      </c>
      <c r="F13" s="71">
        <v>1235</v>
      </c>
      <c r="H13" s="71">
        <v>1076</v>
      </c>
      <c r="J13" s="71">
        <v>1048</v>
      </c>
    </row>
    <row r="14" spans="1:12" ht="21.75" customHeight="1" x14ac:dyDescent="0.2">
      <c r="A14" s="72" t="s">
        <v>141</v>
      </c>
      <c r="B14" s="72"/>
      <c r="D14" s="71">
        <v>33</v>
      </c>
      <c r="F14" s="71">
        <v>-122</v>
      </c>
      <c r="H14" s="71">
        <v>33</v>
      </c>
      <c r="J14" s="71">
        <v>-122</v>
      </c>
    </row>
    <row r="15" spans="1:12" ht="21.75" customHeight="1" x14ac:dyDescent="0.2">
      <c r="A15" s="72" t="s">
        <v>142</v>
      </c>
      <c r="B15" s="72"/>
      <c r="D15" s="71">
        <v>1526</v>
      </c>
      <c r="F15" s="71">
        <v>1975</v>
      </c>
      <c r="H15" s="71">
        <v>2301</v>
      </c>
      <c r="J15" s="71">
        <v>1948</v>
      </c>
    </row>
    <row r="16" spans="1:12" ht="21.75" customHeight="1" x14ac:dyDescent="0.2">
      <c r="A16" s="58" t="s">
        <v>143</v>
      </c>
      <c r="D16" s="71">
        <v>19</v>
      </c>
      <c r="F16" s="71">
        <v>21</v>
      </c>
      <c r="G16" s="59">
        <v>-334</v>
      </c>
      <c r="H16" s="71">
        <v>19</v>
      </c>
      <c r="J16" s="71">
        <v>21</v>
      </c>
    </row>
    <row r="17" spans="1:68" ht="21.75" customHeight="1" x14ac:dyDescent="0.2">
      <c r="A17" s="73" t="s">
        <v>144</v>
      </c>
      <c r="D17" s="71">
        <v>-263</v>
      </c>
      <c r="F17" s="71">
        <v>-1073</v>
      </c>
      <c r="G17" s="59">
        <v>885</v>
      </c>
      <c r="H17" s="59">
        <v>-263</v>
      </c>
      <c r="J17" s="59">
        <v>-1073</v>
      </c>
    </row>
    <row r="18" spans="1:68" ht="21.75" customHeight="1" x14ac:dyDescent="0.2">
      <c r="A18" s="58" t="s">
        <v>186</v>
      </c>
      <c r="C18" s="67"/>
      <c r="D18" s="71">
        <v>1752</v>
      </c>
      <c r="E18" s="67"/>
      <c r="F18" s="71">
        <v>1901</v>
      </c>
      <c r="G18" s="67">
        <v>1755</v>
      </c>
      <c r="H18" s="71">
        <v>1752</v>
      </c>
      <c r="I18" s="67"/>
      <c r="J18" s="71">
        <v>1901</v>
      </c>
    </row>
    <row r="19" spans="1:68" ht="21.75" customHeight="1" x14ac:dyDescent="0.2">
      <c r="A19" s="58" t="s">
        <v>145</v>
      </c>
      <c r="C19" s="67"/>
      <c r="D19" s="74">
        <v>-1993</v>
      </c>
      <c r="E19" s="67"/>
      <c r="F19" s="74">
        <v>-5741</v>
      </c>
      <c r="G19" s="67"/>
      <c r="H19" s="74">
        <v>-2007</v>
      </c>
      <c r="I19" s="67"/>
      <c r="J19" s="74">
        <v>-5957</v>
      </c>
    </row>
    <row r="20" spans="1:68" ht="21.75" customHeight="1" x14ac:dyDescent="0.2">
      <c r="A20" s="58" t="s">
        <v>146</v>
      </c>
      <c r="C20" s="67"/>
      <c r="D20" s="71">
        <v>-4</v>
      </c>
      <c r="E20" s="67"/>
      <c r="F20" s="71">
        <v>-3</v>
      </c>
      <c r="G20" s="67"/>
      <c r="H20" s="71">
        <v>-18</v>
      </c>
      <c r="I20" s="67"/>
      <c r="J20" s="71">
        <v>-23</v>
      </c>
    </row>
    <row r="21" spans="1:68" ht="21.75" customHeight="1" x14ac:dyDescent="0.2">
      <c r="A21" s="58" t="s">
        <v>147</v>
      </c>
      <c r="C21" s="67"/>
      <c r="D21" s="75">
        <v>1619</v>
      </c>
      <c r="E21" s="67"/>
      <c r="F21" s="75">
        <v>1894</v>
      </c>
      <c r="G21" s="67"/>
      <c r="H21" s="75">
        <v>1197</v>
      </c>
      <c r="I21" s="67"/>
      <c r="J21" s="75">
        <v>1419</v>
      </c>
    </row>
    <row r="22" spans="1:68" ht="21.75" customHeight="1" x14ac:dyDescent="0.2">
      <c r="A22" s="58" t="s">
        <v>148</v>
      </c>
      <c r="D22" s="71"/>
      <c r="F22" s="71"/>
      <c r="H22" s="71"/>
      <c r="I22" s="71"/>
      <c r="J22" s="71"/>
    </row>
    <row r="23" spans="1:68" ht="21.75" customHeight="1" x14ac:dyDescent="0.2">
      <c r="A23" s="58" t="s">
        <v>149</v>
      </c>
      <c r="D23" s="71">
        <f>SUM(D9:D21)</f>
        <v>33964</v>
      </c>
      <c r="F23" s="71">
        <f>SUM(F9:F21)</f>
        <v>56237</v>
      </c>
      <c r="H23" s="71">
        <f>SUM(H9:H21)</f>
        <v>33921</v>
      </c>
      <c r="I23" s="71"/>
      <c r="J23" s="71">
        <f>SUM(J9:J21)</f>
        <v>55936</v>
      </c>
    </row>
    <row r="24" spans="1:68" ht="21.75" customHeight="1" x14ac:dyDescent="0.2">
      <c r="A24" s="58" t="s">
        <v>150</v>
      </c>
      <c r="D24" s="71"/>
      <c r="F24" s="71"/>
      <c r="H24" s="71"/>
      <c r="I24" s="71"/>
      <c r="J24" s="71"/>
    </row>
    <row r="25" spans="1:68" ht="21.75" customHeight="1" x14ac:dyDescent="0.2">
      <c r="A25" s="58" t="s">
        <v>151</v>
      </c>
      <c r="D25" s="71">
        <v>46372</v>
      </c>
      <c r="F25" s="71">
        <v>-67233</v>
      </c>
      <c r="H25" s="71">
        <v>51823</v>
      </c>
      <c r="J25" s="71">
        <v>-72406</v>
      </c>
    </row>
    <row r="26" spans="1:68" ht="21.75" customHeight="1" x14ac:dyDescent="0.2">
      <c r="A26" s="58" t="s">
        <v>152</v>
      </c>
      <c r="D26" s="71">
        <v>-117861</v>
      </c>
      <c r="F26" s="71">
        <v>-145841</v>
      </c>
      <c r="H26" s="71">
        <v>-117289</v>
      </c>
      <c r="J26" s="71">
        <v>-144882</v>
      </c>
    </row>
    <row r="27" spans="1:68" ht="21.75" customHeight="1" x14ac:dyDescent="0.2">
      <c r="A27" s="58" t="s">
        <v>23</v>
      </c>
      <c r="D27" s="74">
        <v>-10165</v>
      </c>
      <c r="F27" s="74">
        <v>9129</v>
      </c>
      <c r="H27" s="71">
        <v>-27584</v>
      </c>
      <c r="J27" s="71">
        <v>13104</v>
      </c>
    </row>
    <row r="28" spans="1:68" ht="21.75" customHeight="1" x14ac:dyDescent="0.2">
      <c r="A28" s="72" t="s">
        <v>24</v>
      </c>
      <c r="B28" s="72"/>
      <c r="C28" s="76"/>
      <c r="D28" s="77">
        <v>-1748</v>
      </c>
      <c r="E28" s="76"/>
      <c r="F28" s="71">
        <v>-1722</v>
      </c>
      <c r="G28" s="76"/>
      <c r="H28" s="71">
        <v>-1235</v>
      </c>
      <c r="I28" s="76"/>
      <c r="J28" s="71">
        <v>-1265</v>
      </c>
    </row>
    <row r="29" spans="1:68" ht="21.75" customHeight="1" x14ac:dyDescent="0.2">
      <c r="A29" s="72" t="s">
        <v>153</v>
      </c>
      <c r="B29" s="72"/>
      <c r="C29" s="76"/>
      <c r="D29" s="77">
        <v>-1646</v>
      </c>
      <c r="E29" s="76"/>
      <c r="F29" s="71">
        <v>-3120</v>
      </c>
      <c r="G29" s="76"/>
      <c r="H29" s="71">
        <v>6</v>
      </c>
      <c r="I29" s="76"/>
      <c r="J29" s="71">
        <v>203</v>
      </c>
    </row>
    <row r="30" spans="1:68" ht="21.75" customHeight="1" x14ac:dyDescent="0.2">
      <c r="A30" s="58" t="s">
        <v>154</v>
      </c>
      <c r="D30" s="71"/>
      <c r="F30" s="71"/>
      <c r="H30" s="71"/>
      <c r="J30" s="71"/>
      <c r="N30" s="78"/>
    </row>
    <row r="31" spans="1:68" ht="21.75" customHeight="1" x14ac:dyDescent="0.2">
      <c r="A31" s="72" t="s">
        <v>155</v>
      </c>
      <c r="B31" s="72"/>
      <c r="C31" s="67"/>
      <c r="D31" s="71">
        <v>25098</v>
      </c>
      <c r="E31" s="67"/>
      <c r="F31" s="71">
        <v>33932</v>
      </c>
      <c r="G31" s="67"/>
      <c r="H31" s="71">
        <v>29457</v>
      </c>
      <c r="I31" s="67"/>
      <c r="J31" s="71">
        <v>26624</v>
      </c>
      <c r="BP31" s="79">
        <f>SUM(BM23,BM31)</f>
        <v>0</v>
      </c>
    </row>
    <row r="32" spans="1:68" ht="21.75" customHeight="1" x14ac:dyDescent="0.2">
      <c r="A32" s="72" t="s">
        <v>156</v>
      </c>
      <c r="B32" s="72"/>
      <c r="C32" s="67"/>
      <c r="D32" s="71">
        <v>-54</v>
      </c>
      <c r="E32" s="67"/>
      <c r="F32" s="71">
        <v>723</v>
      </c>
      <c r="G32" s="67"/>
      <c r="H32" s="71">
        <v>-54</v>
      </c>
      <c r="I32" s="67"/>
      <c r="J32" s="71">
        <v>723</v>
      </c>
    </row>
    <row r="33" spans="1:12" ht="21.75" customHeight="1" x14ac:dyDescent="0.2">
      <c r="A33" s="72" t="s">
        <v>157</v>
      </c>
      <c r="B33" s="72"/>
      <c r="C33" s="67"/>
      <c r="D33" s="71">
        <v>114</v>
      </c>
      <c r="E33" s="67"/>
      <c r="F33" s="71">
        <v>305</v>
      </c>
      <c r="G33" s="67"/>
      <c r="H33" s="71">
        <v>-580</v>
      </c>
      <c r="I33" s="67"/>
      <c r="J33" s="71">
        <v>298</v>
      </c>
    </row>
    <row r="34" spans="1:12" ht="21.75" customHeight="1" x14ac:dyDescent="0.2">
      <c r="A34" s="72" t="s">
        <v>158</v>
      </c>
      <c r="B34" s="72"/>
      <c r="C34" s="67"/>
      <c r="D34" s="80">
        <f>SUM(D23:D33)</f>
        <v>-25926</v>
      </c>
      <c r="E34" s="67"/>
      <c r="F34" s="80">
        <f>SUM(F23:F33)</f>
        <v>-117590</v>
      </c>
      <c r="G34" s="67"/>
      <c r="H34" s="80">
        <f>SUM(H23:H33)</f>
        <v>-31535</v>
      </c>
      <c r="I34" s="71"/>
      <c r="J34" s="80">
        <f>SUM(J23:J33)</f>
        <v>-121665</v>
      </c>
    </row>
    <row r="35" spans="1:12" ht="21.75" customHeight="1" x14ac:dyDescent="0.2">
      <c r="A35" s="63" t="s">
        <v>159</v>
      </c>
      <c r="B35" s="72"/>
      <c r="C35" s="67"/>
      <c r="D35" s="74">
        <v>0</v>
      </c>
      <c r="E35" s="74"/>
      <c r="F35" s="74">
        <v>-449</v>
      </c>
      <c r="G35" s="74"/>
      <c r="H35" s="74">
        <v>0</v>
      </c>
      <c r="I35" s="74"/>
      <c r="J35" s="74">
        <v>-449</v>
      </c>
    </row>
    <row r="36" spans="1:12" ht="21.75" customHeight="1" x14ac:dyDescent="0.2">
      <c r="A36" s="72" t="s">
        <v>160</v>
      </c>
      <c r="B36" s="72"/>
      <c r="D36" s="74">
        <v>-75</v>
      </c>
      <c r="E36" s="74"/>
      <c r="F36" s="74">
        <v>-109</v>
      </c>
      <c r="G36" s="74"/>
      <c r="H36" s="74">
        <v>-42</v>
      </c>
      <c r="I36" s="74"/>
      <c r="J36" s="74">
        <v>-46</v>
      </c>
    </row>
    <row r="37" spans="1:12" ht="21.75" customHeight="1" x14ac:dyDescent="0.2">
      <c r="A37" s="64" t="s">
        <v>161</v>
      </c>
      <c r="B37" s="64"/>
      <c r="C37" s="76"/>
      <c r="D37" s="81">
        <f>SUM(D34:D36)</f>
        <v>-26001</v>
      </c>
      <c r="E37" s="76"/>
      <c r="F37" s="81">
        <f>SUM(F34:F36)</f>
        <v>-118148</v>
      </c>
      <c r="G37" s="76"/>
      <c r="H37" s="81">
        <f>SUM(H34:H36)</f>
        <v>-31577</v>
      </c>
      <c r="I37" s="71"/>
      <c r="J37" s="81">
        <f>SUM(J34:J36)</f>
        <v>-122160</v>
      </c>
    </row>
    <row r="38" spans="1:12" ht="21.75" customHeight="1" x14ac:dyDescent="0.2">
      <c r="D38" s="61"/>
      <c r="F38" s="61"/>
      <c r="H38" s="61"/>
      <c r="I38" s="61"/>
      <c r="J38" s="61"/>
    </row>
    <row r="39" spans="1:12" ht="21.75" customHeight="1" x14ac:dyDescent="0.2">
      <c r="A39" s="82" t="s">
        <v>36</v>
      </c>
      <c r="B39" s="82"/>
      <c r="C39" s="76"/>
      <c r="E39" s="76"/>
      <c r="G39" s="76"/>
    </row>
    <row r="40" spans="1:12" ht="21.75" customHeight="1" x14ac:dyDescent="0.2">
      <c r="A40" s="82"/>
      <c r="B40" s="82"/>
      <c r="C40" s="76"/>
      <c r="E40" s="76"/>
      <c r="G40" s="76"/>
      <c r="K40" s="61" t="s">
        <v>72</v>
      </c>
    </row>
    <row r="41" spans="1:12" s="67" customFormat="1" ht="21.75" customHeight="1" x14ac:dyDescent="0.2">
      <c r="A41" s="1" t="s">
        <v>0</v>
      </c>
      <c r="B41" s="62"/>
      <c r="C41" s="65"/>
      <c r="D41" s="66"/>
      <c r="E41" s="65"/>
      <c r="F41" s="66"/>
      <c r="G41" s="65"/>
      <c r="H41" s="66"/>
      <c r="I41" s="66"/>
      <c r="J41" s="66"/>
    </row>
    <row r="42" spans="1:12" s="67" customFormat="1" ht="21.75" customHeight="1" x14ac:dyDescent="0.2">
      <c r="A42" s="64" t="s">
        <v>162</v>
      </c>
      <c r="B42" s="64"/>
      <c r="C42" s="66"/>
      <c r="D42" s="66"/>
      <c r="E42" s="66"/>
      <c r="F42" s="66"/>
      <c r="G42" s="66"/>
      <c r="H42" s="66"/>
      <c r="I42" s="66"/>
      <c r="J42" s="66"/>
    </row>
    <row r="43" spans="1:12" s="67" customFormat="1" ht="21.75" customHeight="1" x14ac:dyDescent="0.2">
      <c r="A43" s="89" t="s">
        <v>74</v>
      </c>
      <c r="B43" s="89"/>
      <c r="C43" s="89"/>
      <c r="D43" s="89"/>
      <c r="E43" s="89"/>
      <c r="F43" s="66"/>
      <c r="G43" s="65"/>
      <c r="H43" s="66"/>
      <c r="I43" s="66"/>
      <c r="J43" s="66"/>
    </row>
    <row r="44" spans="1:12" s="67" customFormat="1" ht="21.75" customHeight="1" x14ac:dyDescent="0.2">
      <c r="C44" s="65"/>
      <c r="D44" s="65"/>
      <c r="E44" s="65"/>
      <c r="F44" s="65"/>
      <c r="G44" s="65"/>
      <c r="H44" s="65"/>
      <c r="I44" s="66"/>
      <c r="J44" s="60" t="s">
        <v>3</v>
      </c>
    </row>
    <row r="45" spans="1:12" s="67" customFormat="1" ht="21.75" customHeight="1" x14ac:dyDescent="0.2">
      <c r="C45" s="65"/>
      <c r="D45" s="87" t="s">
        <v>4</v>
      </c>
      <c r="E45" s="87"/>
      <c r="F45" s="87"/>
      <c r="G45" s="4"/>
      <c r="H45" s="87" t="s">
        <v>5</v>
      </c>
      <c r="I45" s="87"/>
      <c r="J45" s="87"/>
    </row>
    <row r="46" spans="1:12" s="6" customFormat="1" ht="21.75" customHeight="1" x14ac:dyDescent="0.2">
      <c r="C46" s="9"/>
      <c r="D46" s="8" t="s">
        <v>75</v>
      </c>
      <c r="E46" s="11"/>
      <c r="F46" s="8" t="s">
        <v>76</v>
      </c>
      <c r="G46" s="9"/>
      <c r="H46" s="8" t="s">
        <v>75</v>
      </c>
      <c r="I46" s="11"/>
      <c r="J46" s="8" t="s">
        <v>76</v>
      </c>
      <c r="L46" s="68"/>
    </row>
    <row r="47" spans="1:12" ht="21.75" customHeight="1" x14ac:dyDescent="0.2">
      <c r="A47" s="69" t="s">
        <v>163</v>
      </c>
      <c r="B47" s="69"/>
      <c r="C47" s="70"/>
      <c r="D47" s="61"/>
      <c r="E47" s="70"/>
      <c r="F47" s="61"/>
      <c r="G47" s="70"/>
      <c r="H47" s="61"/>
      <c r="I47" s="61"/>
      <c r="J47" s="61"/>
    </row>
    <row r="48" spans="1:12" ht="21.75" customHeight="1" x14ac:dyDescent="0.2">
      <c r="A48" s="58" t="s">
        <v>164</v>
      </c>
      <c r="D48" s="74">
        <v>-2</v>
      </c>
      <c r="F48" s="74">
        <v>0</v>
      </c>
      <c r="H48" s="74">
        <v>-2</v>
      </c>
      <c r="J48" s="74">
        <v>0</v>
      </c>
    </row>
    <row r="49" spans="1:10" ht="21.75" customHeight="1" x14ac:dyDescent="0.2">
      <c r="A49" s="58" t="s">
        <v>165</v>
      </c>
      <c r="D49" s="74">
        <v>0</v>
      </c>
      <c r="F49" s="74">
        <v>0</v>
      </c>
      <c r="H49" s="74">
        <v>-14682</v>
      </c>
      <c r="J49" s="74">
        <v>0</v>
      </c>
    </row>
    <row r="50" spans="1:10" ht="21.75" customHeight="1" x14ac:dyDescent="0.2">
      <c r="A50" s="58" t="s">
        <v>166</v>
      </c>
      <c r="D50" s="71">
        <v>-23045</v>
      </c>
      <c r="F50" s="71">
        <v>-9408</v>
      </c>
      <c r="H50" s="71">
        <v>-7359</v>
      </c>
      <c r="J50" s="71">
        <v>-8863</v>
      </c>
    </row>
    <row r="51" spans="1:10" ht="21.75" customHeight="1" x14ac:dyDescent="0.2">
      <c r="A51" s="58" t="s">
        <v>167</v>
      </c>
      <c r="D51" s="74">
        <v>-35</v>
      </c>
      <c r="F51" s="74">
        <v>-308</v>
      </c>
      <c r="H51" s="74">
        <v>-35</v>
      </c>
      <c r="J51" s="74">
        <v>-308</v>
      </c>
    </row>
    <row r="52" spans="1:10" ht="21.75" customHeight="1" x14ac:dyDescent="0.2">
      <c r="A52" s="58" t="s">
        <v>168</v>
      </c>
      <c r="D52" s="71">
        <v>4</v>
      </c>
      <c r="F52" s="71">
        <v>3</v>
      </c>
      <c r="H52" s="74">
        <v>1</v>
      </c>
      <c r="J52" s="74">
        <v>1</v>
      </c>
    </row>
    <row r="53" spans="1:10" ht="21.75" customHeight="1" x14ac:dyDescent="0.2">
      <c r="A53" s="58" t="s">
        <v>169</v>
      </c>
      <c r="D53" s="71">
        <v>17</v>
      </c>
      <c r="F53" s="71">
        <v>39</v>
      </c>
      <c r="H53" s="71">
        <v>17</v>
      </c>
      <c r="J53" s="71">
        <v>39</v>
      </c>
    </row>
    <row r="54" spans="1:10" ht="21.75" customHeight="1" x14ac:dyDescent="0.2">
      <c r="A54" s="69" t="s">
        <v>170</v>
      </c>
      <c r="B54" s="69"/>
      <c r="D54" s="81">
        <f>SUM(D48:D53)</f>
        <v>-23061</v>
      </c>
      <c r="F54" s="81">
        <f>SUM(F48:F53)</f>
        <v>-9674</v>
      </c>
      <c r="H54" s="81">
        <f>SUM(H48:H53)</f>
        <v>-22060</v>
      </c>
      <c r="I54" s="71"/>
      <c r="J54" s="81">
        <f>SUM(J48:J53)</f>
        <v>-9131</v>
      </c>
    </row>
    <row r="55" spans="1:10" ht="21.75" customHeight="1" x14ac:dyDescent="0.2">
      <c r="A55" s="69" t="s">
        <v>171</v>
      </c>
      <c r="B55" s="69"/>
      <c r="C55" s="70"/>
      <c r="D55" s="71"/>
      <c r="E55" s="70"/>
      <c r="F55" s="71"/>
      <c r="G55" s="70"/>
      <c r="H55" s="71"/>
      <c r="I55" s="71"/>
      <c r="J55" s="71"/>
    </row>
    <row r="56" spans="1:10" ht="21.75" customHeight="1" x14ac:dyDescent="0.2">
      <c r="A56" s="82" t="s">
        <v>172</v>
      </c>
      <c r="B56" s="72"/>
      <c r="C56" s="76"/>
      <c r="D56" s="74">
        <v>0</v>
      </c>
      <c r="E56" s="76"/>
      <c r="F56" s="74">
        <v>130000</v>
      </c>
      <c r="G56" s="76"/>
      <c r="H56" s="74">
        <v>0</v>
      </c>
      <c r="I56" s="76"/>
      <c r="J56" s="74">
        <v>130000</v>
      </c>
    </row>
    <row r="57" spans="1:10" ht="21.75" customHeight="1" x14ac:dyDescent="0.2">
      <c r="A57" s="72" t="s">
        <v>173</v>
      </c>
      <c r="B57" s="72"/>
      <c r="C57" s="76"/>
      <c r="D57" s="83">
        <v>-2651</v>
      </c>
      <c r="E57" s="76"/>
      <c r="F57" s="74">
        <v>-2799</v>
      </c>
      <c r="G57" s="76"/>
      <c r="H57" s="74">
        <v>0</v>
      </c>
      <c r="I57" s="76"/>
      <c r="J57" s="74">
        <v>0</v>
      </c>
    </row>
    <row r="58" spans="1:10" ht="21.75" customHeight="1" x14ac:dyDescent="0.2">
      <c r="A58" s="72" t="s">
        <v>174</v>
      </c>
      <c r="B58" s="72"/>
      <c r="C58" s="76"/>
      <c r="D58" s="74">
        <v>-1558</v>
      </c>
      <c r="E58" s="76"/>
      <c r="F58" s="74">
        <v>-1440</v>
      </c>
      <c r="G58" s="76"/>
      <c r="H58" s="74">
        <v>-1291</v>
      </c>
      <c r="I58" s="76"/>
      <c r="J58" s="74">
        <v>-1173</v>
      </c>
    </row>
    <row r="59" spans="1:10" ht="21.75" customHeight="1" x14ac:dyDescent="0.2">
      <c r="A59" s="72" t="s">
        <v>175</v>
      </c>
      <c r="B59" s="72"/>
      <c r="C59" s="76"/>
      <c r="D59" s="74">
        <v>-866</v>
      </c>
      <c r="E59" s="76"/>
      <c r="F59" s="74">
        <v>-1179</v>
      </c>
      <c r="G59" s="76"/>
      <c r="H59" s="74">
        <v>-681</v>
      </c>
      <c r="I59" s="76"/>
      <c r="J59" s="74">
        <v>-958</v>
      </c>
    </row>
    <row r="60" spans="1:10" ht="21.75" customHeight="1" x14ac:dyDescent="0.2">
      <c r="A60" s="72" t="s">
        <v>176</v>
      </c>
      <c r="B60" s="72"/>
      <c r="C60" s="76"/>
      <c r="D60" s="74">
        <v>0</v>
      </c>
      <c r="E60" s="76"/>
      <c r="F60" s="74">
        <v>-1045</v>
      </c>
      <c r="G60" s="76"/>
      <c r="H60" s="74">
        <v>0</v>
      </c>
      <c r="I60" s="76"/>
      <c r="J60" s="74">
        <v>-1045</v>
      </c>
    </row>
    <row r="61" spans="1:10" ht="21.75" customHeight="1" x14ac:dyDescent="0.2">
      <c r="A61" s="69" t="s">
        <v>177</v>
      </c>
      <c r="D61" s="81">
        <f>SUM(D56:D60)</f>
        <v>-5075</v>
      </c>
      <c r="F61" s="81">
        <f>SUM(F56:F60)</f>
        <v>123537</v>
      </c>
      <c r="H61" s="81">
        <f>SUM(H56:H60)</f>
        <v>-1972</v>
      </c>
      <c r="I61" s="71"/>
      <c r="J61" s="81">
        <f>SUM(J56:J60)</f>
        <v>126824</v>
      </c>
    </row>
    <row r="62" spans="1:10" ht="21.75" customHeight="1" x14ac:dyDescent="0.2">
      <c r="A62" s="69" t="s">
        <v>178</v>
      </c>
      <c r="B62" s="69"/>
      <c r="D62" s="84">
        <v>-108</v>
      </c>
      <c r="F62" s="81">
        <v>1705</v>
      </c>
      <c r="H62" s="85">
        <v>0</v>
      </c>
      <c r="J62" s="85">
        <v>0</v>
      </c>
    </row>
    <row r="63" spans="1:10" ht="21.75" customHeight="1" x14ac:dyDescent="0.2">
      <c r="A63" s="69" t="s">
        <v>179</v>
      </c>
      <c r="B63" s="69"/>
      <c r="D63" s="71">
        <f>SUM(D37,D54,D61,D62)</f>
        <v>-54245</v>
      </c>
      <c r="F63" s="71">
        <f>SUM(F37,F54,F61,F62)</f>
        <v>-2580</v>
      </c>
      <c r="H63" s="71">
        <f>SUM(H37,H54,H61,H62)</f>
        <v>-55609</v>
      </c>
      <c r="I63" s="71"/>
      <c r="J63" s="71">
        <f>SUM(J37,J54,J61,J62)</f>
        <v>-4467</v>
      </c>
    </row>
    <row r="64" spans="1:10" ht="21.75" customHeight="1" x14ac:dyDescent="0.2">
      <c r="A64" s="72" t="s">
        <v>180</v>
      </c>
      <c r="B64" s="72"/>
      <c r="C64" s="67"/>
      <c r="D64" s="71">
        <v>155046</v>
      </c>
      <c r="E64" s="67"/>
      <c r="F64" s="71">
        <v>117784</v>
      </c>
      <c r="G64" s="71"/>
      <c r="H64" s="71">
        <v>145153</v>
      </c>
      <c r="I64" s="71"/>
      <c r="J64" s="71">
        <v>109518</v>
      </c>
    </row>
    <row r="65" spans="1:15" ht="21.75" customHeight="1" thickBot="1" x14ac:dyDescent="0.25">
      <c r="A65" s="62" t="s">
        <v>181</v>
      </c>
      <c r="B65" s="62"/>
      <c r="C65" s="76"/>
      <c r="D65" s="86">
        <f>SUM(D63:D64)</f>
        <v>100801</v>
      </c>
      <c r="E65" s="76"/>
      <c r="F65" s="86">
        <f>SUM(F63:F64)</f>
        <v>115204</v>
      </c>
      <c r="G65" s="76"/>
      <c r="H65" s="86">
        <f>SUM(H63:H64)</f>
        <v>89544</v>
      </c>
      <c r="I65" s="71"/>
      <c r="J65" s="86">
        <f>SUM(J63:J64)</f>
        <v>105051</v>
      </c>
    </row>
    <row r="66" spans="1:15" ht="21.75" customHeight="1" thickTop="1" x14ac:dyDescent="0.2">
      <c r="D66" s="74">
        <f>D65-BS!G11</f>
        <v>0</v>
      </c>
      <c r="F66" s="74"/>
      <c r="H66" s="74">
        <f>H65-BS!K11</f>
        <v>0</v>
      </c>
      <c r="I66" s="71"/>
      <c r="J66" s="74"/>
    </row>
    <row r="67" spans="1:15" ht="21.75" customHeight="1" x14ac:dyDescent="0.2">
      <c r="A67" s="62" t="s">
        <v>182</v>
      </c>
      <c r="D67" s="71"/>
      <c r="F67" s="71"/>
      <c r="H67" s="71"/>
      <c r="I67" s="71"/>
      <c r="J67" s="71"/>
    </row>
    <row r="68" spans="1:15" ht="21.75" customHeight="1" x14ac:dyDescent="0.2">
      <c r="A68" s="58" t="s">
        <v>183</v>
      </c>
      <c r="D68" s="71"/>
      <c r="F68" s="71"/>
      <c r="H68" s="71"/>
      <c r="I68" s="71"/>
      <c r="J68" s="71"/>
    </row>
    <row r="69" spans="1:15" ht="21.75" customHeight="1" x14ac:dyDescent="0.2">
      <c r="A69" s="58" t="s">
        <v>184</v>
      </c>
      <c r="D69" s="74">
        <v>8941</v>
      </c>
      <c r="F69" s="74">
        <v>774</v>
      </c>
      <c r="H69" s="74">
        <v>5806</v>
      </c>
      <c r="J69" s="74">
        <v>688</v>
      </c>
    </row>
    <row r="70" spans="1:15" ht="21.75" customHeight="1" x14ac:dyDescent="0.2">
      <c r="A70" s="58" t="s">
        <v>185</v>
      </c>
      <c r="D70" s="74">
        <v>281</v>
      </c>
      <c r="F70" s="74">
        <v>0</v>
      </c>
      <c r="H70" s="74">
        <v>281</v>
      </c>
      <c r="J70" s="74">
        <v>0</v>
      </c>
    </row>
    <row r="71" spans="1:15" ht="21.75" customHeight="1" x14ac:dyDescent="0.2">
      <c r="D71" s="71"/>
      <c r="F71" s="74"/>
      <c r="H71" s="71"/>
      <c r="I71" s="71"/>
      <c r="J71" s="71"/>
    </row>
    <row r="72" spans="1:15" ht="21.75" customHeight="1" x14ac:dyDescent="0.2">
      <c r="A72" s="82" t="s">
        <v>36</v>
      </c>
      <c r="B72" s="82"/>
      <c r="C72" s="76"/>
      <c r="E72" s="76"/>
      <c r="G72" s="76"/>
    </row>
    <row r="78" spans="1:15" s="58" customFormat="1" ht="21.75" customHeight="1" x14ac:dyDescent="0.2"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</row>
    <row r="79" spans="1:15" s="58" customFormat="1" ht="21.75" customHeight="1" x14ac:dyDescent="0.2"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</row>
    <row r="80" spans="1:15" s="58" customFormat="1" ht="21.75" customHeight="1" x14ac:dyDescent="0.2"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</row>
    <row r="81" spans="3:15" s="58" customFormat="1" ht="21.75" customHeight="1" x14ac:dyDescent="0.2"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</row>
    <row r="82" spans="3:15" s="58" customFormat="1" ht="21.75" customHeight="1" x14ac:dyDescent="0.2"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</row>
    <row r="83" spans="3:15" s="58" customFormat="1" ht="21.75" customHeight="1" x14ac:dyDescent="0.2"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</row>
    <row r="84" spans="3:15" s="58" customFormat="1" ht="21.75" customHeight="1" x14ac:dyDescent="0.2"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</row>
    <row r="85" spans="3:15" s="58" customFormat="1" ht="21.75" customHeight="1" x14ac:dyDescent="0.2"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</row>
    <row r="86" spans="3:15" s="58" customFormat="1" ht="21.75" customHeight="1" x14ac:dyDescent="0.2"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</row>
    <row r="87" spans="3:15" s="58" customFormat="1" ht="21.75" customHeight="1" x14ac:dyDescent="0.2"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</row>
    <row r="88" spans="3:15" s="58" customFormat="1" ht="21.75" customHeight="1" x14ac:dyDescent="0.2"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</row>
    <row r="89" spans="3:15" s="58" customFormat="1" ht="21.75" customHeight="1" x14ac:dyDescent="0.2"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</row>
    <row r="90" spans="3:15" s="58" customFormat="1" ht="21.75" customHeight="1" x14ac:dyDescent="0.2"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</row>
    <row r="91" spans="3:15" s="58" customFormat="1" ht="21.75" customHeight="1" x14ac:dyDescent="0.2"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</row>
    <row r="92" spans="3:15" s="58" customFormat="1" ht="21.75" customHeight="1" x14ac:dyDescent="0.2"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</row>
    <row r="93" spans="3:15" s="58" customFormat="1" ht="21.75" customHeight="1" x14ac:dyDescent="0.2"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</row>
    <row r="94" spans="3:15" s="58" customFormat="1" ht="21.75" customHeight="1" x14ac:dyDescent="0.2"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</row>
    <row r="95" spans="3:15" s="58" customFormat="1" ht="21.75" customHeight="1" x14ac:dyDescent="0.2"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</row>
    <row r="96" spans="3:15" s="58" customFormat="1" ht="21.75" customHeight="1" x14ac:dyDescent="0.2"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</row>
    <row r="97" spans="3:15" s="58" customFormat="1" ht="21.75" customHeight="1" x14ac:dyDescent="0.2"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</row>
    <row r="98" spans="3:15" s="58" customFormat="1" ht="21.75" customHeight="1" x14ac:dyDescent="0.2"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</row>
    <row r="99" spans="3:15" s="58" customFormat="1" ht="21.75" customHeight="1" x14ac:dyDescent="0.2"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</row>
    <row r="100" spans="3:15" s="58" customFormat="1" ht="21.75" customHeight="1" x14ac:dyDescent="0.2"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</row>
    <row r="101" spans="3:15" s="58" customFormat="1" ht="21.75" customHeight="1" x14ac:dyDescent="0.2"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</row>
    <row r="102" spans="3:15" s="58" customFormat="1" ht="21.75" customHeight="1" x14ac:dyDescent="0.2"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</row>
    <row r="103" spans="3:15" s="58" customFormat="1" ht="21.75" customHeight="1" x14ac:dyDescent="0.2"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</row>
    <row r="104" spans="3:15" s="58" customFormat="1" ht="21.75" customHeight="1" x14ac:dyDescent="0.2"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</row>
    <row r="105" spans="3:15" s="58" customFormat="1" ht="21.75" customHeight="1" x14ac:dyDescent="0.2"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</row>
    <row r="106" spans="3:15" s="58" customFormat="1" ht="21.75" customHeight="1" x14ac:dyDescent="0.2"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</row>
    <row r="107" spans="3:15" s="58" customFormat="1" ht="21.75" customHeight="1" x14ac:dyDescent="0.2"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</row>
    <row r="108" spans="3:15" s="58" customFormat="1" ht="21.75" customHeight="1" x14ac:dyDescent="0.2"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</row>
    <row r="109" spans="3:15" s="58" customFormat="1" ht="21.75" customHeight="1" x14ac:dyDescent="0.2"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</row>
    <row r="110" spans="3:15" s="58" customFormat="1" ht="21.75" customHeight="1" x14ac:dyDescent="0.2"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</row>
    <row r="111" spans="3:15" s="58" customFormat="1" ht="21.75" customHeight="1" x14ac:dyDescent="0.2"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</row>
    <row r="112" spans="3:15" s="58" customFormat="1" ht="21.75" customHeight="1" x14ac:dyDescent="0.2"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</row>
    <row r="113" spans="3:15" s="58" customFormat="1" ht="21.75" customHeight="1" x14ac:dyDescent="0.2"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</row>
    <row r="114" spans="3:15" s="58" customFormat="1" ht="21.75" customHeight="1" x14ac:dyDescent="0.2"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</row>
    <row r="115" spans="3:15" s="58" customFormat="1" ht="21.75" customHeight="1" x14ac:dyDescent="0.2"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</row>
    <row r="116" spans="3:15" s="58" customFormat="1" ht="21.75" customHeight="1" x14ac:dyDescent="0.2"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</row>
    <row r="117" spans="3:15" s="58" customFormat="1" ht="21.75" customHeight="1" x14ac:dyDescent="0.2"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</row>
    <row r="118" spans="3:15" s="58" customFormat="1" ht="21.75" customHeight="1" x14ac:dyDescent="0.2"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</row>
    <row r="119" spans="3:15" s="58" customFormat="1" ht="21.75" customHeight="1" x14ac:dyDescent="0.2"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</row>
    <row r="120" spans="3:15" s="58" customFormat="1" ht="21.75" customHeight="1" x14ac:dyDescent="0.2"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</row>
    <row r="121" spans="3:15" s="58" customFormat="1" ht="21.75" customHeight="1" x14ac:dyDescent="0.2"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</row>
    <row r="122" spans="3:15" s="58" customFormat="1" ht="21.75" customHeight="1" x14ac:dyDescent="0.2"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</row>
    <row r="123" spans="3:15" s="58" customFormat="1" ht="21.75" customHeight="1" x14ac:dyDescent="0.2"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</row>
    <row r="124" spans="3:15" s="58" customFormat="1" ht="21.75" customHeight="1" x14ac:dyDescent="0.2"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</row>
    <row r="125" spans="3:15" s="58" customFormat="1" ht="21.75" customHeight="1" x14ac:dyDescent="0.2"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</row>
    <row r="126" spans="3:15" s="58" customFormat="1" ht="21.75" customHeight="1" x14ac:dyDescent="0.2"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</row>
    <row r="127" spans="3:15" s="58" customFormat="1" ht="21.75" customHeight="1" x14ac:dyDescent="0.2"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</row>
    <row r="128" spans="3:15" s="58" customFormat="1" ht="21.75" customHeight="1" x14ac:dyDescent="0.2"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</row>
    <row r="129" spans="3:15" s="58" customFormat="1" ht="21.75" customHeight="1" x14ac:dyDescent="0.2"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</row>
  </sheetData>
  <mergeCells count="6">
    <mergeCell ref="A4:E4"/>
    <mergeCell ref="D6:F6"/>
    <mergeCell ref="H6:J6"/>
    <mergeCell ref="A43:E43"/>
    <mergeCell ref="D45:F45"/>
    <mergeCell ref="H45:J45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scaleWithDoc="0" alignWithMargins="0">
    <evenHeader>&amp;R&amp;"Arial,Italic"&amp;12For internal use only</evenHead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 flow</vt:lpstr>
      <vt:lpstr>'Cash flow'!Print_Area</vt:lpstr>
      <vt:lpstr>Company!Print_Area</vt:lpstr>
      <vt:lpstr>Consolidated!Print_Area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Pannita Pomtongkham</dc:creator>
  <cp:lastModifiedBy>Darika Tongprapai</cp:lastModifiedBy>
  <cp:lastPrinted>2025-05-06T04:28:24Z</cp:lastPrinted>
  <dcterms:created xsi:type="dcterms:W3CDTF">2025-04-29T03:32:13Z</dcterms:created>
  <dcterms:modified xsi:type="dcterms:W3CDTF">2025-05-06T04:28:26Z</dcterms:modified>
</cp:coreProperties>
</file>