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-23-01\Desktop\"/>
    </mc:Choice>
  </mc:AlternateContent>
  <xr:revisionPtr revIDLastSave="0" documentId="8_{AC62453D-F378-45EC-9378-F7C0059419A3}" xr6:coauthVersionLast="47" xr6:coauthVersionMax="47" xr10:uidLastSave="{00000000-0000-0000-0000-000000000000}"/>
  <bookViews>
    <workbookView xWindow="0" yWindow="2340" windowWidth="28800" windowHeight="12240" tabRatio="847" xr2:uid="{00000000-000D-0000-FFFF-FFFF00000000}"/>
  </bookViews>
  <sheets>
    <sheet name="Statements of Financial Positio" sheetId="160" r:id="rId1"/>
    <sheet name="Statement of income " sheetId="167" r:id="rId2"/>
    <sheet name="Statements of Changes  (Con)" sheetId="164" r:id="rId3"/>
    <sheet name="Statements of Changes" sheetId="166" r:id="rId4"/>
    <sheet name="Cash flow" sheetId="16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Changes'!Values_Entered,[0]!Header_Row+'Statements of Changes'!Number_of_Payments,[0]!Header_Row)</definedName>
    <definedName name="a" localSheetId="2">IF('Statements of Changes  (Con)'!Values_Entered,[0]!Header_Row+'Statements of Changes  (Con)'!Number_of_Payments,[0]!Header_Row)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>#REF!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Changes'!Last_Row)</definedName>
    <definedName name="jhhj" localSheetId="2">OFFSET([0]!Full_Print,0,0,'Statements of Changes  (Con)'!Last_Row)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3">IF('Statements of Changes'!Values_Entered,Header_Row+'Statements of Changes'!Number_of_Payments,Header_Row)</definedName>
    <definedName name="Last_Row" localSheetId="2">IF('Statements of Changes  (Con)'!Values_Entered,Header_Row+'Statements of Changes  (Con)'!Number_of_Payments,Header_Row)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 localSheetId="1">'[15]B131 '!NCode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'Cash flow'!$A$1:$M$75</definedName>
    <definedName name="_xlnm.Print_Area" localSheetId="1">'Statement of income '!$A$1:$N$32</definedName>
    <definedName name="_xlnm.Print_Area" localSheetId="3">'Statements of Changes'!$A$1:$N$23</definedName>
    <definedName name="_xlnm.Print_Area" localSheetId="2">'Statements of Changes  (Con)'!$A$1:$N$22</definedName>
    <definedName name="_xlnm.Print_Area" localSheetId="0">'Statements of Financial Positio'!$A$1:$N$80</definedName>
    <definedName name="Print_Area_MI">#REF!</definedName>
    <definedName name="Print_Area_Reset" localSheetId="3">OFFSET(Full_Print,0,0,'Statements of Changes'!Last_Row)</definedName>
    <definedName name="Print_Area_Reset" localSheetId="2">OFFSET(Full_Print,0,0,'Statements of Changes  (Con)'!Last_Row)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9" i="163" l="1"/>
  <c r="H59" i="163"/>
  <c r="L66" i="163"/>
  <c r="H66" i="163"/>
  <c r="J66" i="163"/>
  <c r="F66" i="163"/>
  <c r="H36" i="163"/>
</calcChain>
</file>

<file path=xl/sharedStrings.xml><?xml version="1.0" encoding="utf-8"?>
<sst xmlns="http://schemas.openxmlformats.org/spreadsheetml/2006/main" count="236" uniqueCount="154">
  <si>
    <t>Current assets</t>
  </si>
  <si>
    <t xml:space="preserve">Cash and cash equivalents </t>
  </si>
  <si>
    <t>Non-current assets</t>
  </si>
  <si>
    <t>Current liabilities</t>
  </si>
  <si>
    <t>Total liabilities</t>
  </si>
  <si>
    <t>Shareholders' equity</t>
  </si>
  <si>
    <t>Retained earnings</t>
  </si>
  <si>
    <t>Inventories</t>
  </si>
  <si>
    <t xml:space="preserve"> </t>
  </si>
  <si>
    <t>Notes</t>
  </si>
  <si>
    <t>Total current assets</t>
  </si>
  <si>
    <t>Total non-current assets</t>
  </si>
  <si>
    <t>Total current liabilities</t>
  </si>
  <si>
    <t>Interest income</t>
  </si>
  <si>
    <t>Issued and</t>
  </si>
  <si>
    <t xml:space="preserve">Total </t>
  </si>
  <si>
    <t>paid-up</t>
  </si>
  <si>
    <t>Appropriated to</t>
  </si>
  <si>
    <t>Cash flows from operating activities</t>
  </si>
  <si>
    <t>Consolidated financial statements</t>
  </si>
  <si>
    <t>Other non - current assets</t>
  </si>
  <si>
    <t>Other incomes</t>
  </si>
  <si>
    <t>shareholders'</t>
  </si>
  <si>
    <t>share capital</t>
  </si>
  <si>
    <t>Unappropriated</t>
  </si>
  <si>
    <t>equity</t>
  </si>
  <si>
    <t>Cash flows from investing activities</t>
  </si>
  <si>
    <t>Cash flows from financing activities</t>
  </si>
  <si>
    <t>Separate financial statements</t>
  </si>
  <si>
    <t xml:space="preserve">shareholders' </t>
  </si>
  <si>
    <t xml:space="preserve">equity  </t>
  </si>
  <si>
    <t>Authorized share capital</t>
  </si>
  <si>
    <t xml:space="preserve">Legal reserve  </t>
  </si>
  <si>
    <t>Total shareholders' equity</t>
  </si>
  <si>
    <t>Total liabilities and shareholders' equity</t>
  </si>
  <si>
    <t>Total expenses</t>
  </si>
  <si>
    <t>Baht</t>
  </si>
  <si>
    <t>- 3 -</t>
  </si>
  <si>
    <t>ASSETS</t>
  </si>
  <si>
    <t>- 4 -</t>
  </si>
  <si>
    <t>LIABILITIES AND SHAREHOLDERS' EQUITY</t>
  </si>
  <si>
    <t xml:space="preserve">Other current assets </t>
  </si>
  <si>
    <t xml:space="preserve">Intangible assets </t>
  </si>
  <si>
    <t>- 6 -</t>
  </si>
  <si>
    <t xml:space="preserve"> Baht</t>
  </si>
  <si>
    <t>Total assets</t>
  </si>
  <si>
    <t xml:space="preserve">Inventories </t>
  </si>
  <si>
    <t>Share capital</t>
  </si>
  <si>
    <t>As at December</t>
  </si>
  <si>
    <t>Deferred tax liabilities</t>
  </si>
  <si>
    <t>Total comprehensive income for the period</t>
  </si>
  <si>
    <t>Cash generated from operation</t>
  </si>
  <si>
    <t>Cash received from interest income</t>
  </si>
  <si>
    <t>Cash paid for interest expenses</t>
  </si>
  <si>
    <t>STATEMENT OF FINANCIAL POSITION</t>
  </si>
  <si>
    <t xml:space="preserve">Fixed deposits pledged as collateral </t>
  </si>
  <si>
    <t>STATEMENT OF COMPREHENSIVE INCOME</t>
  </si>
  <si>
    <t>STATEMENT OF CHANGES IN SHAREHOLDERS' EQUITY</t>
  </si>
  <si>
    <t>STATEMENT OF CHANGES IN SHAREHOLDERS' EQUITY (CONT.)</t>
  </si>
  <si>
    <t>STATEMENT OF CASH FLOWS</t>
  </si>
  <si>
    <t>Employee benefit expenses</t>
  </si>
  <si>
    <t>STATEMENT OF CASH FLOWS (CONT.)</t>
  </si>
  <si>
    <t>Cash paid for purchase of intangible assets</t>
  </si>
  <si>
    <t>STATEMENT OF FINANCIAL POSITION (CONT.)</t>
  </si>
  <si>
    <t>Premium on ordinary shares</t>
  </si>
  <si>
    <t>Cost of services</t>
  </si>
  <si>
    <t>Revenues from services</t>
  </si>
  <si>
    <t>Other current assets</t>
  </si>
  <si>
    <t>Other non-current assets</t>
  </si>
  <si>
    <t>Interest expenses</t>
  </si>
  <si>
    <t>Legal reserve</t>
  </si>
  <si>
    <t>Trade and other current receivables</t>
  </si>
  <si>
    <t>Trade and other current payables</t>
  </si>
  <si>
    <t>Lease liabilities</t>
  </si>
  <si>
    <t xml:space="preserve">Trade and other current receivables </t>
  </si>
  <si>
    <t>Right-of-use assets</t>
  </si>
  <si>
    <t>- 2 -</t>
  </si>
  <si>
    <t>Net cash provided by operating activities</t>
  </si>
  <si>
    <t>- 7 -</t>
  </si>
  <si>
    <t>- 8 -</t>
  </si>
  <si>
    <t xml:space="preserve">Depreciation and amortization </t>
  </si>
  <si>
    <t>Other current financial assets</t>
  </si>
  <si>
    <t>Other non-current financial assets</t>
  </si>
  <si>
    <t xml:space="preserve">ASIA MEDICAL AND AGRICULTURAL LABORATORY </t>
  </si>
  <si>
    <t>Current contract assets</t>
  </si>
  <si>
    <t>Property, plant and equipment</t>
  </si>
  <si>
    <t>Payables for purchase - fixed assets</t>
  </si>
  <si>
    <t xml:space="preserve">Current portion of lease liabilities </t>
  </si>
  <si>
    <t>Others current liabilities</t>
  </si>
  <si>
    <t>Non-current liabilities</t>
  </si>
  <si>
    <t>Provisions for employee benefits</t>
  </si>
  <si>
    <t>Total non-current liabilities</t>
  </si>
  <si>
    <t>420,000,000 ordinary shares, Baht 0.50 par value</t>
  </si>
  <si>
    <t>Issued and paid share capital</t>
  </si>
  <si>
    <t>Renvenues</t>
  </si>
  <si>
    <t>Expenses</t>
  </si>
  <si>
    <t>Selling expenses</t>
  </si>
  <si>
    <t>Administrative expenses</t>
  </si>
  <si>
    <t>Profit from operating activities</t>
  </si>
  <si>
    <t>Finance costs</t>
  </si>
  <si>
    <t xml:space="preserve">Basic earinings per share </t>
  </si>
  <si>
    <t>Other currents liabilities</t>
  </si>
  <si>
    <t>Cash paid for income tax</t>
  </si>
  <si>
    <t>Cash paid for purchase of fixed assets</t>
  </si>
  <si>
    <t>Cash received from sale of fixed assets</t>
  </si>
  <si>
    <t>Cash paid for lease liabilities</t>
  </si>
  <si>
    <t>Additional disclosure items to cash flows statements</t>
  </si>
  <si>
    <t>Cash paid for fixed asset transaction</t>
  </si>
  <si>
    <t>Net cash used in financing activities</t>
  </si>
  <si>
    <t>AND RESEARCH CENTER PUBLIC COMPANY LIMITED AND ITS SUBSIDIARY</t>
  </si>
  <si>
    <t>Gain on sale of investments in associated</t>
  </si>
  <si>
    <t>Profit for the period</t>
  </si>
  <si>
    <t>Cash and cash equivalents at beginning of the period</t>
  </si>
  <si>
    <t>Cash and cash equivalents at end of the period</t>
  </si>
  <si>
    <t>Purchase of fixed assets during the period</t>
  </si>
  <si>
    <t>Balance, as at January 1, 2024</t>
  </si>
  <si>
    <t>Share premium</t>
  </si>
  <si>
    <t>Total revenues</t>
  </si>
  <si>
    <t>Separate
financial statements</t>
  </si>
  <si>
    <t xml:space="preserve">Cash received from sale of investments in associated </t>
  </si>
  <si>
    <t>Changes in operating liabilities - Increase (Decrease)</t>
  </si>
  <si>
    <t>Increase in payables for purchase - fixed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</si>
  <si>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</si>
  <si>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</si>
  <si>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Other comprehensive income for the period</t>
  </si>
  <si>
    <t>(Income) tax expenses</t>
  </si>
  <si>
    <t>AS AT MARCH 31, 2025</t>
  </si>
  <si>
    <t xml:space="preserve"> 31, 2024</t>
  </si>
  <si>
    <t>As at March</t>
  </si>
  <si>
    <t>FOR THE THREE-MONTH PERIOD ENDED MARCH 31, 2025</t>
  </si>
  <si>
    <t>Consolidated  financial statements</t>
  </si>
  <si>
    <t>Balance, as at March 31, 2024</t>
  </si>
  <si>
    <t>Balance, as at March 31, 2025</t>
  </si>
  <si>
    <t>Balance, as at January 1, 2025</t>
  </si>
  <si>
    <t>Consolidated 
financial statements</t>
  </si>
  <si>
    <t xml:space="preserve"> 31, 2025</t>
  </si>
  <si>
    <t>4, 16</t>
  </si>
  <si>
    <t>Investments in subsidiary</t>
  </si>
  <si>
    <t>- 5 -</t>
  </si>
  <si>
    <t>Gain from sale and written-off of assets</t>
  </si>
  <si>
    <t>from operations:</t>
  </si>
  <si>
    <t xml:space="preserve">Adjustments to profit for the period to cash provided by (used in) </t>
  </si>
  <si>
    <t xml:space="preserve">Profit from operations before changes in operating assets </t>
  </si>
  <si>
    <t>and liabilities</t>
  </si>
  <si>
    <t xml:space="preserve">Net increase in cash and cash equivalents  </t>
  </si>
  <si>
    <t>4, 6</t>
  </si>
  <si>
    <t>Net cash used in investing activities</t>
  </si>
  <si>
    <t>Profit before income tax (expenses)</t>
  </si>
  <si>
    <t>Income tax (expenses)</t>
  </si>
  <si>
    <t>Changes in operating assets - (Increase) Decrease</t>
  </si>
  <si>
    <t>Cash paid for employee benefits</t>
  </si>
  <si>
    <t>Increase in lease liabilities</t>
  </si>
  <si>
    <t>Reversal allowance for expected credit losses</t>
  </si>
  <si>
    <t>Reversal allowance for impairment loss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</si>
</sst>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0.0%"/>
    <numFmt numFmtId="171" formatCode="_(* #,##0.00_);_(* \(#,##0.00\);_(* &quot;-&quot;_);_(@_)"/>
    <numFmt numFmtId="172" formatCode="#,##0\ ;\(#,##0\)"/>
    <numFmt numFmtId="173" formatCode="dd\-mmm\-yy_)"/>
    <numFmt numFmtId="174" formatCode="0.00_)"/>
    <numFmt numFmtId="175" formatCode="#,##0.00\ &quot;F&quot;;\-#,##0.00\ &quot;F&quot;"/>
    <numFmt numFmtId="176" formatCode="_(* #,##0;_(* \(#,##0\);_(* &quot;-&quot;_);_(@_)"/>
    <numFmt numFmtId="177" formatCode="#,##0.0_);[Red]\(#,##0.0\)"/>
    <numFmt numFmtId="178" formatCode="#,##0.00;[Red]\(#,##0.00\)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(* #,##0.00_);_(* \(#,##0.00\);_(* \-??_);_(@_)"/>
    <numFmt numFmtId="187" formatCode="_(* #,##0_);[Red]_(* \(#,##0\);_(* &quot;-&quot;_);_(@_)"/>
    <numFmt numFmtId="188" formatCode="&quot;วันที่&quot;\ \ว\ \ด\ด\ด\ด\ \ป\ป\ป\ป"/>
    <numFmt numFmtId="189" formatCode="d\ \ด\ด\ด\ \b\b"/>
    <numFmt numFmtId="190" formatCode="\ว\ \ด\ด\ด\ \ป\ป"/>
    <numFmt numFmtId="191" formatCode=";;;"/>
    <numFmt numFmtId="192" formatCode="_-* #,##0.00000_-;\-* #,##0.00000_-;_-* &quot;-&quot;?????_-;_-@_-"/>
    <numFmt numFmtId="193" formatCode="_-* #,##0.00_-;\-* #,##0.00_-;_-* &quot;-&quot;_-;_-@_-"/>
    <numFmt numFmtId="194" formatCode="_-* #,##0.00_-;\-* #,##0.00_-;_-* &quot;-&quot;?????_-;_-@_-"/>
    <numFmt numFmtId="195" formatCode="#,##0.00_);\(#,##0.00\)"/>
    <numFmt numFmtId="196" formatCode="#,##0.00\ ;\(#,##0.00\);&quot;-   &quot;\ \ \ "/>
    <numFmt numFmtId="197" formatCode="_-* #,##0.000_-;\-* #,##0.000_-;_-* &quot;-&quot;??_-;_-@_-"/>
    <numFmt numFmtId="198" formatCode="#,##0\ ;\(#,##0\);&quot;- &quot;\ \ \ "/>
    <numFmt numFmtId="199" formatCode="#,##0_);\(#,##0\)"/>
    <numFmt numFmtId="200" formatCode="#,##0.00\ ;\(#,##0.00\);&quot;- &quot;\ \ \ "/>
  </numFmts>
  <fonts count="92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8"/>
      <name val="Cordia New"/>
      <family val="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sz val="12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3"/>
      <name val="Cordia New"/>
      <family val="2"/>
      <charset val="222"/>
    </font>
    <font>
      <sz val="11"/>
      <name val="Angsana New"/>
      <family val="1"/>
      <charset val="222"/>
    </font>
    <font>
      <sz val="13.5"/>
      <name val="Angsana New"/>
      <family val="1"/>
      <charset val="222"/>
    </font>
    <font>
      <b/>
      <sz val="13.5"/>
      <name val="Angsana New"/>
      <family val="1"/>
      <charset val="222"/>
    </font>
    <font>
      <sz val="10"/>
      <name val="Angsana New"/>
      <family val="1"/>
      <charset val="222"/>
    </font>
    <font>
      <b/>
      <sz val="11"/>
      <name val="Angsana New"/>
      <family val="1"/>
      <charset val="222"/>
    </font>
    <font>
      <sz val="12"/>
      <color theme="1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  <charset val="222"/>
    </font>
    <font>
      <sz val="13"/>
      <name val="Angsana New"/>
      <family val="1"/>
    </font>
    <font>
      <sz val="15"/>
      <color theme="1"/>
      <name val="Angsana New"/>
      <family val="1"/>
      <charset val="222"/>
    </font>
    <font>
      <sz val="16"/>
      <name val="Angsana New"/>
      <family val="1"/>
    </font>
    <font>
      <u/>
      <sz val="12"/>
      <name val="Angsana New"/>
      <family val="1"/>
      <charset val="222"/>
    </font>
    <font>
      <sz val="12"/>
      <name val="Cordia New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47">
    <xf numFmtId="0" fontId="0" fillId="0" borderId="0"/>
    <xf numFmtId="179" fontId="39" fillId="0" borderId="0" applyFont="0" applyFill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180" fontId="11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9" fontId="12" fillId="0" borderId="0"/>
    <xf numFmtId="180" fontId="11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43" fontId="1" fillId="0" borderId="0" applyFont="0" applyFill="0" applyBorder="0" applyAlignment="0" applyProtection="0"/>
    <xf numFmtId="177" fontId="40" fillId="0" borderId="0" applyFill="0" applyBorder="0" applyAlignment="0" applyProtection="0"/>
    <xf numFmtId="40" fontId="40" fillId="0" borderId="0" applyFill="0" applyBorder="0" applyAlignment="0" applyProtection="0"/>
    <xf numFmtId="187" fontId="41" fillId="22" borderId="0" applyFill="0" applyBorder="0" applyAlignment="0">
      <alignment vertical="top"/>
    </xf>
    <xf numFmtId="188" fontId="41" fillId="0" borderId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" fillId="0" borderId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189" fontId="41" fillId="22" borderId="3" applyFill="0" applyBorder="0" applyAlignment="0">
      <alignment horizontal="right"/>
    </xf>
    <xf numFmtId="173" fontId="3" fillId="0" borderId="0"/>
    <xf numFmtId="0" fontId="32" fillId="0" borderId="0" applyProtection="0"/>
    <xf numFmtId="170" fontId="3" fillId="0" borderId="0"/>
    <xf numFmtId="0" fontId="45" fillId="0" borderId="0" applyNumberFormat="0" applyFill="0" applyBorder="0" applyAlignment="0" applyProtection="0"/>
    <xf numFmtId="181" fontId="12" fillId="0" borderId="0" applyFont="0" applyFill="0" applyBorder="0" applyAlignment="0" applyProtection="0"/>
    <xf numFmtId="186" fontId="13" fillId="0" borderId="0" applyFill="0" applyBorder="0" applyAlignment="0" applyProtection="0"/>
    <xf numFmtId="0" fontId="23" fillId="0" borderId="0" applyNumberFormat="0" applyFill="0" applyBorder="0" applyAlignment="0" applyProtection="0"/>
    <xf numFmtId="2" fontId="32" fillId="0" borderId="0" applyProtection="0"/>
    <xf numFmtId="0" fontId="46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24" fillId="4" borderId="0" applyNumberFormat="0" applyBorder="0" applyAlignment="0" applyProtection="0"/>
    <xf numFmtId="38" fontId="5" fillId="23" borderId="0" applyNumberFormat="0" applyBorder="0" applyAlignment="0" applyProtection="0"/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33" fillId="0" borderId="4" applyNumberFormat="0" applyAlignment="0" applyProtection="0">
      <alignment horizontal="left" vertical="center"/>
    </xf>
    <xf numFmtId="0" fontId="33" fillId="0" borderId="5">
      <alignment horizontal="left" vertical="center"/>
    </xf>
    <xf numFmtId="0" fontId="14" fillId="0" borderId="6" applyNumberFormat="0" applyFill="0" applyAlignment="0" applyProtection="0"/>
    <xf numFmtId="0" fontId="50" fillId="0" borderId="0">
      <alignment horizontal="left"/>
    </xf>
    <xf numFmtId="0" fontId="51" fillId="0" borderId="6" applyNumberFormat="0" applyFill="0" applyAlignment="0" applyProtection="0"/>
    <xf numFmtId="0" fontId="52" fillId="0" borderId="7">
      <alignment horizontal="left" vertical="top"/>
    </xf>
    <xf numFmtId="0" fontId="15" fillId="0" borderId="8" applyNumberFormat="0" applyFill="0" applyAlignment="0" applyProtection="0"/>
    <xf numFmtId="0" fontId="53" fillId="0" borderId="0">
      <alignment horizontal="left"/>
    </xf>
    <xf numFmtId="0" fontId="54" fillId="0" borderId="8" applyNumberFormat="0" applyFill="0" applyAlignment="0" applyProtection="0"/>
    <xf numFmtId="0" fontId="55" fillId="0" borderId="7">
      <alignment horizontal="left" vertical="top"/>
    </xf>
    <xf numFmtId="0" fontId="16" fillId="0" borderId="9" applyNumberFormat="0" applyFill="0" applyAlignment="0" applyProtection="0"/>
    <xf numFmtId="0" fontId="56" fillId="0" borderId="0">
      <alignment horizontal="left"/>
    </xf>
    <xf numFmtId="0" fontId="16" fillId="0" borderId="0" applyNumberFormat="0" applyFill="0" applyBorder="0" applyAlignment="0" applyProtection="0"/>
    <xf numFmtId="0" fontId="34" fillId="0" borderId="0" applyProtection="0"/>
    <xf numFmtId="0" fontId="33" fillId="0" borderId="0" applyProtection="0"/>
    <xf numFmtId="191" fontId="40" fillId="0" borderId="0" applyFill="0" applyBorder="0" applyAlignment="0" applyProtection="0"/>
    <xf numFmtId="0" fontId="25" fillId="7" borderId="1" applyNumberFormat="0" applyAlignment="0" applyProtection="0"/>
    <xf numFmtId="10" fontId="5" fillId="24" borderId="10" applyNumberFormat="0" applyBorder="0" applyAlignment="0" applyProtection="0"/>
    <xf numFmtId="0" fontId="37" fillId="7" borderId="1" applyNumberFormat="0" applyAlignment="0" applyProtection="0"/>
    <xf numFmtId="0" fontId="26" fillId="0" borderId="11" applyNumberFormat="0" applyFill="0" applyAlignment="0" applyProtection="0"/>
    <xf numFmtId="0" fontId="27" fillId="25" borderId="0" applyNumberFormat="0" applyBorder="0" applyAlignment="0" applyProtection="0"/>
    <xf numFmtId="37" fontId="6" fillId="0" borderId="0"/>
    <xf numFmtId="174" fontId="7" fillId="0" borderId="0"/>
    <xf numFmtId="0" fontId="2" fillId="0" borderId="0"/>
    <xf numFmtId="0" fontId="67" fillId="0" borderId="0"/>
    <xf numFmtId="0" fontId="2" fillId="0" borderId="0"/>
    <xf numFmtId="0" fontId="9" fillId="0" borderId="0"/>
    <xf numFmtId="0" fontId="57" fillId="0" borderId="0"/>
    <xf numFmtId="0" fontId="2" fillId="26" borderId="12" applyNumberFormat="0" applyFont="0" applyAlignment="0" applyProtection="0"/>
    <xf numFmtId="0" fontId="28" fillId="20" borderId="13" applyNumberFormat="0" applyAlignment="0" applyProtection="0"/>
    <xf numFmtId="0" fontId="58" fillId="0" borderId="0">
      <alignment horizontal="left"/>
    </xf>
    <xf numFmtId="190" fontId="41" fillId="22" borderId="0" applyFill="0" applyBorder="0" applyAlignment="0" applyProtection="0">
      <protection locked="0"/>
    </xf>
    <xf numFmtId="164" fontId="41" fillId="22" borderId="0" applyFill="0" applyBorder="0" applyAlignment="0" applyProtection="0">
      <alignment vertical="top"/>
    </xf>
    <xf numFmtId="178" fontId="41" fillId="0" borderId="0" applyFill="0" applyBorder="0" applyAlignment="0" applyProtection="0"/>
    <xf numFmtId="10" fontId="8" fillId="0" borderId="0" applyFont="0" applyFill="0" applyBorder="0" applyAlignment="0" applyProtection="0"/>
    <xf numFmtId="1" fontId="8" fillId="0" borderId="14" applyNumberFormat="0" applyFill="0" applyAlignment="0" applyProtection="0">
      <alignment horizontal="center" vertical="center"/>
    </xf>
    <xf numFmtId="0" fontId="47" fillId="0" borderId="15">
      <alignment vertical="center"/>
    </xf>
    <xf numFmtId="0" fontId="59" fillId="0" borderId="0">
      <alignment horizontal="left"/>
    </xf>
    <xf numFmtId="0" fontId="48" fillId="0" borderId="0">
      <alignment horizontal="left"/>
    </xf>
    <xf numFmtId="0" fontId="53" fillId="0" borderId="0"/>
    <xf numFmtId="0" fontId="50" fillId="0" borderId="0"/>
    <xf numFmtId="0" fontId="48" fillId="0" borderId="0"/>
    <xf numFmtId="0" fontId="60" fillId="0" borderId="0" applyNumberFormat="0" applyFill="0" applyBorder="0" applyAlignment="0" applyProtection="0"/>
    <xf numFmtId="0" fontId="61" fillId="0" borderId="0"/>
    <xf numFmtId="0" fontId="61" fillId="0" borderId="0"/>
    <xf numFmtId="0" fontId="62" fillId="0" borderId="0"/>
    <xf numFmtId="0" fontId="62" fillId="0" borderId="0"/>
    <xf numFmtId="0" fontId="61" fillId="0" borderId="0"/>
    <xf numFmtId="0" fontId="61" fillId="0" borderId="0"/>
    <xf numFmtId="0" fontId="17" fillId="0" borderId="0" applyNumberFormat="0" applyFill="0" applyBorder="0" applyAlignment="0" applyProtection="0"/>
    <xf numFmtId="0" fontId="62" fillId="0" borderId="0"/>
    <xf numFmtId="0" fontId="61" fillId="0" borderId="0"/>
    <xf numFmtId="0" fontId="29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63" fillId="0" borderId="0"/>
    <xf numFmtId="41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65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1" fillId="0" borderId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4">
    <xf numFmtId="0" fontId="0" fillId="0" borderId="0" xfId="0"/>
    <xf numFmtId="0" fontId="72" fillId="0" borderId="0" xfId="0" applyFont="1" applyAlignment="1">
      <alignment vertical="center"/>
    </xf>
    <xf numFmtId="49" fontId="72" fillId="0" borderId="0" xfId="33" applyNumberFormat="1" applyFont="1" applyFill="1" applyAlignment="1">
      <alignment horizontal="center" vertical="center"/>
    </xf>
    <xf numFmtId="0" fontId="73" fillId="0" borderId="0" xfId="0" applyFont="1" applyAlignment="1">
      <alignment horizontal="right" vertical="center"/>
    </xf>
    <xf numFmtId="0" fontId="76" fillId="0" borderId="0" xfId="0" applyFont="1" applyAlignment="1">
      <alignment vertical="center"/>
    </xf>
    <xf numFmtId="0" fontId="76" fillId="0" borderId="0" xfId="98" applyFont="1" applyAlignment="1">
      <alignment vertical="center"/>
    </xf>
    <xf numFmtId="193" fontId="73" fillId="0" borderId="0" xfId="0" applyNumberFormat="1" applyFont="1" applyAlignment="1">
      <alignment horizontal="center" vertical="center"/>
    </xf>
    <xf numFmtId="193" fontId="72" fillId="0" borderId="0" xfId="0" applyNumberFormat="1" applyFont="1" applyAlignment="1">
      <alignment vertical="center"/>
    </xf>
    <xf numFmtId="0" fontId="72" fillId="0" borderId="0" xfId="0" applyFont="1" applyAlignment="1">
      <alignment horizontal="center" vertical="center"/>
    </xf>
    <xf numFmtId="0" fontId="72" fillId="0" borderId="0" xfId="0" applyFont="1" applyAlignment="1">
      <alignment horizontal="right" vertical="center"/>
    </xf>
    <xf numFmtId="0" fontId="72" fillId="0" borderId="17" xfId="0" applyFont="1" applyBorder="1" applyAlignment="1">
      <alignment horizontal="center" vertical="center"/>
    </xf>
    <xf numFmtId="49" fontId="72" fillId="0" borderId="0" xfId="98" applyNumberFormat="1" applyFont="1" applyAlignment="1">
      <alignment vertical="center"/>
    </xf>
    <xf numFmtId="0" fontId="72" fillId="0" borderId="0" xfId="98" applyFont="1" applyAlignment="1">
      <alignment vertical="center"/>
    </xf>
    <xf numFmtId="0" fontId="72" fillId="0" borderId="0" xfId="98" applyFont="1" applyAlignment="1">
      <alignment horizontal="center" vertical="center"/>
    </xf>
    <xf numFmtId="49" fontId="72" fillId="0" borderId="0" xfId="0" applyNumberFormat="1" applyFont="1" applyAlignment="1">
      <alignment vertical="center"/>
    </xf>
    <xf numFmtId="0" fontId="72" fillId="0" borderId="0" xfId="98" applyFont="1" applyAlignment="1">
      <alignment horizontal="right" vertical="center"/>
    </xf>
    <xf numFmtId="193" fontId="72" fillId="0" borderId="0" xfId="39" applyNumberFormat="1" applyFont="1" applyFill="1" applyAlignment="1">
      <alignment horizontal="right" vertical="center"/>
    </xf>
    <xf numFmtId="171" fontId="72" fillId="0" borderId="0" xfId="49" applyNumberFormat="1" applyFont="1" applyFill="1" applyAlignment="1">
      <alignment vertical="center"/>
    </xf>
    <xf numFmtId="193" fontId="72" fillId="0" borderId="0" xfId="98" applyNumberFormat="1" applyFont="1" applyAlignment="1">
      <alignment vertical="center"/>
    </xf>
    <xf numFmtId="171" fontId="72" fillId="0" borderId="0" xfId="52" applyNumberFormat="1" applyFont="1" applyFill="1" applyAlignment="1">
      <alignment vertical="center"/>
    </xf>
    <xf numFmtId="49" fontId="72" fillId="0" borderId="0" xfId="33" applyNumberFormat="1" applyFont="1" applyFill="1" applyAlignment="1">
      <alignment horizontal="right" vertical="center"/>
    </xf>
    <xf numFmtId="192" fontId="72" fillId="0" borderId="0" xfId="47" applyNumberFormat="1" applyFont="1" applyFill="1" applyBorder="1" applyAlignment="1">
      <alignment horizontal="right" vertical="center"/>
    </xf>
    <xf numFmtId="171" fontId="72" fillId="0" borderId="0" xfId="52" applyNumberFormat="1" applyFont="1" applyFill="1" applyBorder="1" applyAlignment="1">
      <alignment vertical="center"/>
    </xf>
    <xf numFmtId="0" fontId="72" fillId="0" borderId="0" xfId="0" applyFont="1" applyAlignment="1">
      <alignment vertical="center" wrapText="1"/>
    </xf>
    <xf numFmtId="43" fontId="72" fillId="0" borderId="0" xfId="33" applyFont="1" applyFill="1" applyBorder="1" applyAlignment="1">
      <alignment vertical="center"/>
    </xf>
    <xf numFmtId="171" fontId="72" fillId="0" borderId="0" xfId="49" applyNumberFormat="1" applyFont="1" applyFill="1" applyBorder="1" applyAlignment="1">
      <alignment vertical="center"/>
    </xf>
    <xf numFmtId="0" fontId="76" fillId="0" borderId="0" xfId="0" applyFont="1" applyAlignment="1">
      <alignment horizontal="justify" vertical="center"/>
    </xf>
    <xf numFmtId="0" fontId="72" fillId="0" borderId="0" xfId="0" applyFont="1" applyAlignment="1">
      <alignment horizontal="center" vertical="center" wrapText="1"/>
    </xf>
    <xf numFmtId="166" fontId="72" fillId="0" borderId="0" xfId="0" applyNumberFormat="1" applyFont="1" applyAlignment="1">
      <alignment horizontal="right" vertical="center" wrapText="1"/>
    </xf>
    <xf numFmtId="0" fontId="72" fillId="0" borderId="0" xfId="0" applyFont="1" applyAlignment="1">
      <alignment horizontal="right" vertical="center" wrapText="1"/>
    </xf>
    <xf numFmtId="166" fontId="72" fillId="0" borderId="0" xfId="52" applyNumberFormat="1" applyFont="1" applyFill="1" applyAlignment="1">
      <alignment vertical="center"/>
    </xf>
    <xf numFmtId="168" fontId="72" fillId="0" borderId="0" xfId="52" applyFont="1" applyFill="1" applyAlignment="1">
      <alignment vertical="center"/>
    </xf>
    <xf numFmtId="193" fontId="72" fillId="0" borderId="19" xfId="39" applyNumberFormat="1" applyFont="1" applyFill="1" applyBorder="1" applyAlignment="1">
      <alignment vertical="center"/>
    </xf>
    <xf numFmtId="193" fontId="72" fillId="0" borderId="0" xfId="39" applyNumberFormat="1" applyFont="1" applyFill="1" applyAlignment="1">
      <alignment vertical="center"/>
    </xf>
    <xf numFmtId="193" fontId="72" fillId="0" borderId="18" xfId="39" applyNumberFormat="1" applyFont="1" applyFill="1" applyBorder="1" applyAlignment="1">
      <alignment vertical="center"/>
    </xf>
    <xf numFmtId="43" fontId="72" fillId="0" borderId="0" xfId="33" applyFont="1" applyFill="1" applyAlignment="1">
      <alignment vertical="center"/>
    </xf>
    <xf numFmtId="0" fontId="72" fillId="0" borderId="0" xfId="98" quotePrefix="1" applyFont="1" applyAlignment="1">
      <alignment horizontal="right" vertical="center"/>
    </xf>
    <xf numFmtId="49" fontId="72" fillId="0" borderId="0" xfId="98" quotePrefix="1" applyNumberFormat="1" applyFont="1" applyAlignment="1">
      <alignment vertical="center"/>
    </xf>
    <xf numFmtId="176" fontId="70" fillId="0" borderId="0" xfId="101" applyNumberFormat="1" applyFont="1"/>
    <xf numFmtId="0" fontId="73" fillId="0" borderId="0" xfId="98" applyFont="1" applyAlignment="1">
      <alignment vertical="center"/>
    </xf>
    <xf numFmtId="49" fontId="76" fillId="0" borderId="0" xfId="98" applyNumberFormat="1" applyFont="1"/>
    <xf numFmtId="0" fontId="73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71" fillId="0" borderId="0" xfId="98" applyFont="1" applyAlignment="1">
      <alignment vertical="center"/>
    </xf>
    <xf numFmtId="43" fontId="71" fillId="0" borderId="0" xfId="42" applyFont="1" applyFill="1" applyAlignment="1">
      <alignment vertical="center"/>
    </xf>
    <xf numFmtId="49" fontId="71" fillId="0" borderId="0" xfId="0" applyNumberFormat="1" applyFont="1" applyAlignment="1">
      <alignment vertical="center"/>
    </xf>
    <xf numFmtId="195" fontId="71" fillId="0" borderId="0" xfId="143" applyNumberFormat="1" applyFont="1" applyFill="1" applyBorder="1" applyAlignment="1">
      <alignment horizontal="right" vertical="center"/>
    </xf>
    <xf numFmtId="195" fontId="71" fillId="0" borderId="0" xfId="39" applyNumberFormat="1" applyFont="1" applyFill="1" applyBorder="1" applyAlignment="1">
      <alignment horizontal="right" vertical="center"/>
    </xf>
    <xf numFmtId="43" fontId="71" fillId="0" borderId="0" xfId="33" applyFont="1" applyFill="1" applyBorder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200" fontId="71" fillId="0" borderId="0" xfId="143" applyNumberFormat="1" applyFont="1" applyFill="1" applyAlignment="1">
      <alignment horizontal="right" vertical="center"/>
    </xf>
    <xf numFmtId="0" fontId="73" fillId="0" borderId="0" xfId="0" applyFont="1" applyAlignment="1">
      <alignment horizontal="right"/>
    </xf>
    <xf numFmtId="0" fontId="70" fillId="0" borderId="0" xfId="0" applyFont="1" applyAlignment="1">
      <alignment horizontal="center"/>
    </xf>
    <xf numFmtId="0" fontId="70" fillId="0" borderId="0" xfId="0" applyFont="1"/>
    <xf numFmtId="0" fontId="73" fillId="0" borderId="0" xfId="0" applyFont="1" applyAlignment="1">
      <alignment horizontal="center"/>
    </xf>
    <xf numFmtId="0" fontId="72" fillId="0" borderId="0" xfId="137" applyFont="1"/>
    <xf numFmtId="0" fontId="72" fillId="0" borderId="0" xfId="0" applyFont="1"/>
    <xf numFmtId="0" fontId="72" fillId="0" borderId="0" xfId="0" applyFont="1" applyAlignment="1">
      <alignment horizontal="right"/>
    </xf>
    <xf numFmtId="0" fontId="72" fillId="0" borderId="0" xfId="0" applyFont="1" applyAlignment="1">
      <alignment horizontal="center"/>
    </xf>
    <xf numFmtId="43" fontId="72" fillId="0" borderId="0" xfId="33" applyFont="1" applyFill="1" applyBorder="1" applyAlignment="1">
      <alignment horizontal="right"/>
    </xf>
    <xf numFmtId="168" fontId="72" fillId="0" borderId="0" xfId="0" applyNumberFormat="1" applyFont="1"/>
    <xf numFmtId="0" fontId="70" fillId="0" borderId="0" xfId="101" applyFont="1" applyAlignment="1">
      <alignment vertical="center"/>
    </xf>
    <xf numFmtId="0" fontId="70" fillId="0" borderId="0" xfId="101" applyFont="1" applyAlignment="1">
      <alignment horizontal="right" vertical="center"/>
    </xf>
    <xf numFmtId="0" fontId="73" fillId="0" borderId="0" xfId="0" applyFont="1" applyAlignment="1">
      <alignment vertical="center"/>
    </xf>
    <xf numFmtId="0" fontId="79" fillId="0" borderId="0" xfId="101" applyFont="1" applyAlignment="1">
      <alignment vertical="center"/>
    </xf>
    <xf numFmtId="0" fontId="83" fillId="0" borderId="0" xfId="0" applyFont="1" applyAlignment="1">
      <alignment horizontal="center" vertical="center"/>
    </xf>
    <xf numFmtId="0" fontId="83" fillId="0" borderId="0" xfId="0" applyFont="1" applyAlignment="1">
      <alignment horizontal="right" vertical="center"/>
    </xf>
    <xf numFmtId="0" fontId="69" fillId="0" borderId="0" xfId="0" applyFont="1" applyAlignment="1">
      <alignment vertical="center"/>
    </xf>
    <xf numFmtId="0" fontId="69" fillId="0" borderId="0" xfId="0" applyFont="1" applyAlignment="1">
      <alignment horizontal="center" vertical="center"/>
    </xf>
    <xf numFmtId="43" fontId="69" fillId="0" borderId="0" xfId="33" applyFont="1" applyFill="1" applyBorder="1" applyAlignment="1">
      <alignment vertical="center"/>
    </xf>
    <xf numFmtId="0" fontId="69" fillId="0" borderId="0" xfId="101" applyFont="1" applyAlignment="1">
      <alignment horizontal="center" vertical="center"/>
    </xf>
    <xf numFmtId="0" fontId="69" fillId="0" borderId="19" xfId="101" applyFont="1" applyBorder="1" applyAlignment="1">
      <alignment horizontal="center" vertical="center"/>
    </xf>
    <xf numFmtId="0" fontId="69" fillId="0" borderId="17" xfId="101" applyFont="1" applyBorder="1" applyAlignment="1">
      <alignment horizontal="center" vertical="center"/>
    </xf>
    <xf numFmtId="0" fontId="69" fillId="0" borderId="17" xfId="0" applyFont="1" applyBorder="1" applyAlignment="1">
      <alignment vertical="center"/>
    </xf>
    <xf numFmtId="0" fontId="71" fillId="0" borderId="0" xfId="0" applyFont="1" applyAlignment="1">
      <alignment horizontal="right" vertical="center"/>
    </xf>
    <xf numFmtId="0" fontId="71" fillId="0" borderId="0" xfId="100" applyFont="1" applyAlignment="1">
      <alignment vertical="center"/>
    </xf>
    <xf numFmtId="168" fontId="71" fillId="0" borderId="0" xfId="33" applyNumberFormat="1" applyFont="1" applyFill="1" applyBorder="1" applyAlignment="1">
      <alignment horizontal="center" vertical="center"/>
    </xf>
    <xf numFmtId="0" fontId="71" fillId="0" borderId="0" xfId="101" applyFont="1" applyAlignment="1">
      <alignment vertical="center"/>
    </xf>
    <xf numFmtId="0" fontId="71" fillId="0" borderId="0" xfId="101" applyFont="1" applyAlignment="1">
      <alignment horizontal="right" vertical="center"/>
    </xf>
    <xf numFmtId="176" fontId="70" fillId="0" borderId="0" xfId="101" applyNumberFormat="1" applyFont="1" applyAlignment="1">
      <alignment vertical="center"/>
    </xf>
    <xf numFmtId="176" fontId="80" fillId="0" borderId="0" xfId="101" applyNumberFormat="1" applyFont="1" applyAlignment="1">
      <alignment vertical="center"/>
    </xf>
    <xf numFmtId="0" fontId="81" fillId="0" borderId="0" xfId="98" applyFont="1" applyAlignment="1">
      <alignment horizontal="center" vertical="center"/>
    </xf>
    <xf numFmtId="0" fontId="81" fillId="0" borderId="0" xfId="98" applyFont="1" applyAlignment="1">
      <alignment vertical="center"/>
    </xf>
    <xf numFmtId="176" fontId="70" fillId="0" borderId="0" xfId="101" applyNumberFormat="1" applyFont="1" applyAlignment="1">
      <alignment horizontal="center" vertical="center"/>
    </xf>
    <xf numFmtId="176" fontId="71" fillId="0" borderId="0" xfId="101" applyNumberFormat="1" applyFont="1" applyAlignment="1">
      <alignment vertical="center"/>
    </xf>
    <xf numFmtId="176" fontId="71" fillId="0" borderId="0" xfId="101" applyNumberFormat="1" applyFont="1" applyAlignment="1">
      <alignment horizontal="center" vertical="center"/>
    </xf>
    <xf numFmtId="0" fontId="71" fillId="0" borderId="0" xfId="101" applyFont="1" applyAlignment="1">
      <alignment horizontal="center" vertical="center"/>
    </xf>
    <xf numFmtId="168" fontId="71" fillId="0" borderId="0" xfId="42" applyNumberFormat="1" applyFont="1" applyFill="1" applyBorder="1" applyAlignment="1">
      <alignment horizontal="center" vertical="center"/>
    </xf>
    <xf numFmtId="43" fontId="71" fillId="0" borderId="0" xfId="42" applyFont="1" applyFill="1" applyBorder="1" applyAlignment="1">
      <alignment horizontal="center" vertical="center"/>
    </xf>
    <xf numFmtId="0" fontId="72" fillId="0" borderId="0" xfId="100" applyFont="1" applyAlignment="1">
      <alignment vertical="center"/>
    </xf>
    <xf numFmtId="176" fontId="72" fillId="0" borderId="0" xfId="101" applyNumberFormat="1" applyFont="1" applyAlignment="1">
      <alignment vertical="center"/>
    </xf>
    <xf numFmtId="43" fontId="72" fillId="0" borderId="0" xfId="42" applyFont="1" applyFill="1" applyBorder="1" applyAlignment="1">
      <alignment horizontal="center" vertical="center"/>
    </xf>
    <xf numFmtId="176" fontId="82" fillId="0" borderId="0" xfId="101" applyNumberFormat="1" applyFont="1" applyAlignment="1">
      <alignment vertical="center"/>
    </xf>
    <xf numFmtId="43" fontId="84" fillId="0" borderId="0" xfId="47" applyFont="1" applyFill="1" applyAlignment="1">
      <alignment horizontal="right" vertical="center"/>
    </xf>
    <xf numFmtId="43" fontId="84" fillId="0" borderId="5" xfId="47" applyFont="1" applyFill="1" applyBorder="1" applyAlignment="1">
      <alignment horizontal="right" vertical="center"/>
    </xf>
    <xf numFmtId="43" fontId="84" fillId="0" borderId="0" xfId="47" applyFont="1" applyFill="1" applyBorder="1" applyAlignment="1">
      <alignment horizontal="right" vertical="center"/>
    </xf>
    <xf numFmtId="192" fontId="84" fillId="0" borderId="0" xfId="47" applyNumberFormat="1" applyFont="1" applyFill="1" applyBorder="1" applyAlignment="1">
      <alignment horizontal="right" vertical="center"/>
    </xf>
    <xf numFmtId="43" fontId="84" fillId="0" borderId="17" xfId="47" applyFont="1" applyFill="1" applyBorder="1" applyAlignment="1">
      <alignment horizontal="right" vertical="center"/>
    </xf>
    <xf numFmtId="43" fontId="84" fillId="0" borderId="20" xfId="47" applyFont="1" applyFill="1" applyBorder="1" applyAlignment="1">
      <alignment horizontal="right" vertical="center"/>
    </xf>
    <xf numFmtId="166" fontId="84" fillId="0" borderId="0" xfId="52" applyNumberFormat="1" applyFont="1" applyFill="1" applyAlignment="1">
      <alignment vertical="center"/>
    </xf>
    <xf numFmtId="168" fontId="84" fillId="0" borderId="0" xfId="52" applyFont="1" applyFill="1" applyAlignment="1">
      <alignment vertical="center"/>
    </xf>
    <xf numFmtId="171" fontId="84" fillId="0" borderId="0" xfId="52" applyNumberFormat="1" applyFont="1" applyFill="1" applyAlignment="1">
      <alignment vertical="center"/>
    </xf>
    <xf numFmtId="43" fontId="84" fillId="0" borderId="0" xfId="46" applyFont="1" applyFill="1" applyBorder="1" applyAlignment="1">
      <alignment horizontal="right" vertical="center"/>
    </xf>
    <xf numFmtId="43" fontId="84" fillId="0" borderId="5" xfId="46" applyFont="1" applyFill="1" applyBorder="1" applyAlignment="1">
      <alignment horizontal="right" vertical="center"/>
    </xf>
    <xf numFmtId="43" fontId="84" fillId="0" borderId="20" xfId="46" applyFont="1" applyFill="1" applyBorder="1" applyAlignment="1">
      <alignment horizontal="right" vertical="center"/>
    </xf>
    <xf numFmtId="194" fontId="85" fillId="0" borderId="0" xfId="145" applyNumberFormat="1" applyFont="1" applyFill="1" applyBorder="1" applyAlignment="1">
      <alignment vertical="center"/>
    </xf>
    <xf numFmtId="168" fontId="85" fillId="0" borderId="0" xfId="144" applyNumberFormat="1" applyFont="1" applyAlignment="1">
      <alignment horizontal="center" vertical="center"/>
    </xf>
    <xf numFmtId="168" fontId="85" fillId="0" borderId="20" xfId="146" applyNumberFormat="1" applyFont="1" applyFill="1" applyBorder="1" applyAlignment="1">
      <alignment vertical="center"/>
    </xf>
    <xf numFmtId="194" fontId="85" fillId="0" borderId="20" xfId="145" applyNumberFormat="1" applyFont="1" applyFill="1" applyBorder="1" applyAlignment="1">
      <alignment vertical="center"/>
    </xf>
    <xf numFmtId="43" fontId="69" fillId="0" borderId="0" xfId="33" applyFont="1" applyFill="1" applyBorder="1" applyAlignment="1">
      <alignment horizontal="right" vertical="center"/>
    </xf>
    <xf numFmtId="43" fontId="69" fillId="0" borderId="20" xfId="33" applyFont="1" applyFill="1" applyBorder="1" applyAlignment="1">
      <alignment vertical="center"/>
    </xf>
    <xf numFmtId="176" fontId="69" fillId="0" borderId="0" xfId="101" applyNumberFormat="1" applyFont="1" applyAlignment="1">
      <alignment vertical="center"/>
    </xf>
    <xf numFmtId="176" fontId="86" fillId="0" borderId="0" xfId="101" applyNumberFormat="1" applyFont="1" applyAlignment="1">
      <alignment vertical="center"/>
    </xf>
    <xf numFmtId="176" fontId="69" fillId="0" borderId="17" xfId="101" applyNumberFormat="1" applyFont="1" applyBorder="1" applyAlignment="1">
      <alignment horizontal="center" vertical="center"/>
    </xf>
    <xf numFmtId="49" fontId="69" fillId="0" borderId="0" xfId="98" applyNumberFormat="1" applyFont="1" applyAlignment="1">
      <alignment vertical="center"/>
    </xf>
    <xf numFmtId="176" fontId="69" fillId="0" borderId="0" xfId="101" applyNumberFormat="1" applyFont="1" applyAlignment="1">
      <alignment horizontal="center" vertical="center"/>
    </xf>
    <xf numFmtId="176" fontId="69" fillId="0" borderId="17" xfId="101" applyNumberFormat="1" applyFont="1" applyBorder="1" applyAlignment="1">
      <alignment vertical="center"/>
    </xf>
    <xf numFmtId="0" fontId="69" fillId="0" borderId="0" xfId="98" applyFont="1" applyAlignment="1">
      <alignment vertical="center"/>
    </xf>
    <xf numFmtId="168" fontId="69" fillId="0" borderId="0" xfId="42" applyNumberFormat="1" applyFont="1" applyFill="1" applyBorder="1" applyAlignment="1">
      <alignment horizontal="center" vertical="center"/>
    </xf>
    <xf numFmtId="168" fontId="69" fillId="0" borderId="0" xfId="45" applyNumberFormat="1" applyFont="1" applyFill="1" applyBorder="1" applyAlignment="1">
      <alignment horizontal="center" vertical="center"/>
    </xf>
    <xf numFmtId="192" fontId="69" fillId="0" borderId="0" xfId="45" applyNumberFormat="1" applyFont="1" applyFill="1" applyBorder="1" applyAlignment="1">
      <alignment horizontal="center" vertical="center"/>
    </xf>
    <xf numFmtId="43" fontId="69" fillId="0" borderId="0" xfId="45" applyFont="1" applyFill="1" applyBorder="1" applyAlignment="1">
      <alignment horizontal="center" vertical="center"/>
    </xf>
    <xf numFmtId="43" fontId="69" fillId="0" borderId="0" xfId="51" applyNumberFormat="1" applyFont="1" applyFill="1" applyAlignment="1">
      <alignment vertical="center"/>
    </xf>
    <xf numFmtId="168" fontId="69" fillId="0" borderId="0" xfId="51" applyFont="1" applyFill="1" applyAlignment="1">
      <alignment vertical="center"/>
    </xf>
    <xf numFmtId="43" fontId="69" fillId="0" borderId="3" xfId="45" applyFont="1" applyFill="1" applyBorder="1" applyAlignment="1">
      <alignment horizontal="center" vertical="center"/>
    </xf>
    <xf numFmtId="194" fontId="84" fillId="0" borderId="0" xfId="33" applyNumberFormat="1" applyFont="1" applyFill="1" applyBorder="1" applyAlignment="1">
      <alignment vertical="center"/>
    </xf>
    <xf numFmtId="194" fontId="84" fillId="0" borderId="0" xfId="47" applyNumberFormat="1" applyFont="1" applyFill="1" applyBorder="1" applyAlignment="1">
      <alignment horizontal="right" vertical="center"/>
    </xf>
    <xf numFmtId="194" fontId="84" fillId="0" borderId="5" xfId="33" applyNumberFormat="1" applyFont="1" applyFill="1" applyBorder="1" applyAlignment="1">
      <alignment vertical="center"/>
    </xf>
    <xf numFmtId="43" fontId="84" fillId="0" borderId="0" xfId="33" applyFont="1" applyFill="1" applyBorder="1" applyAlignment="1">
      <alignment horizontal="right" vertical="center"/>
    </xf>
    <xf numFmtId="171" fontId="84" fillId="0" borderId="0" xfId="52" applyNumberFormat="1" applyFont="1" applyFill="1" applyBorder="1" applyAlignment="1">
      <alignment vertical="center"/>
    </xf>
    <xf numFmtId="0" fontId="84" fillId="0" borderId="0" xfId="0" applyFont="1" applyAlignment="1">
      <alignment horizontal="right" vertical="center"/>
    </xf>
    <xf numFmtId="0" fontId="84" fillId="0" borderId="0" xfId="0" applyFont="1" applyAlignment="1">
      <alignment horizontal="right" vertical="center" wrapText="1"/>
    </xf>
    <xf numFmtId="0" fontId="87" fillId="0" borderId="0" xfId="0" applyFont="1" applyAlignment="1">
      <alignment horizontal="right" vertical="center"/>
    </xf>
    <xf numFmtId="192" fontId="87" fillId="0" borderId="5" xfId="33" applyNumberFormat="1" applyFont="1" applyFill="1" applyBorder="1" applyAlignment="1">
      <alignment horizontal="right" vertical="center"/>
    </xf>
    <xf numFmtId="192" fontId="72" fillId="0" borderId="0" xfId="33" applyNumberFormat="1" applyFont="1" applyFill="1" applyBorder="1" applyAlignment="1">
      <alignment vertical="center"/>
    </xf>
    <xf numFmtId="0" fontId="87" fillId="0" borderId="0" xfId="137" applyFont="1"/>
    <xf numFmtId="0" fontId="87" fillId="0" borderId="0" xfId="0" applyFont="1"/>
    <xf numFmtId="0" fontId="87" fillId="0" borderId="0" xfId="0" applyFont="1" applyAlignment="1">
      <alignment horizontal="right"/>
    </xf>
    <xf numFmtId="0" fontId="87" fillId="0" borderId="0" xfId="0" applyFont="1" applyAlignment="1">
      <alignment horizontal="center"/>
    </xf>
    <xf numFmtId="43" fontId="87" fillId="0" borderId="0" xfId="33" applyFont="1" applyFill="1" applyBorder="1" applyAlignment="1">
      <alignment horizontal="right"/>
    </xf>
    <xf numFmtId="168" fontId="87" fillId="0" borderId="0" xfId="0" applyNumberFormat="1" applyFont="1"/>
    <xf numFmtId="0" fontId="87" fillId="0" borderId="17" xfId="0" applyFont="1" applyBorder="1" applyAlignment="1">
      <alignment horizontal="center"/>
    </xf>
    <xf numFmtId="0" fontId="87" fillId="0" borderId="0" xfId="98" applyFont="1" applyAlignment="1">
      <alignment vertical="center"/>
    </xf>
    <xf numFmtId="0" fontId="87" fillId="0" borderId="0" xfId="98" applyFont="1" applyAlignment="1">
      <alignment horizontal="right" vertical="center"/>
    </xf>
    <xf numFmtId="176" fontId="87" fillId="0" borderId="0" xfId="0" applyNumberFormat="1" applyFont="1" applyAlignment="1">
      <alignment horizontal="center"/>
    </xf>
    <xf numFmtId="43" fontId="87" fillId="0" borderId="0" xfId="33" applyFont="1" applyFill="1" applyAlignment="1">
      <alignment vertical="center"/>
    </xf>
    <xf numFmtId="169" fontId="87" fillId="0" borderId="0" xfId="49" applyNumberFormat="1" applyFont="1" applyFill="1" applyAlignment="1"/>
    <xf numFmtId="43" fontId="87" fillId="0" borderId="0" xfId="33" applyFont="1" applyFill="1" applyAlignment="1">
      <alignment horizontal="right" vertical="center"/>
    </xf>
    <xf numFmtId="168" fontId="87" fillId="0" borderId="0" xfId="49" applyFont="1" applyFill="1" applyAlignment="1">
      <alignment vertical="center"/>
    </xf>
    <xf numFmtId="169" fontId="87" fillId="0" borderId="0" xfId="49" applyNumberFormat="1" applyFont="1" applyFill="1" applyAlignment="1">
      <alignment vertical="center"/>
    </xf>
    <xf numFmtId="168" fontId="87" fillId="0" borderId="0" xfId="49" applyFont="1" applyFill="1" applyBorder="1" applyAlignment="1">
      <alignment vertical="center"/>
    </xf>
    <xf numFmtId="169" fontId="87" fillId="0" borderId="0" xfId="49" applyNumberFormat="1" applyFont="1" applyFill="1" applyBorder="1" applyAlignment="1">
      <alignment vertical="center"/>
    </xf>
    <xf numFmtId="0" fontId="87" fillId="0" borderId="0" xfId="98" quotePrefix="1" applyFont="1" applyAlignment="1">
      <alignment horizontal="right" vertical="center"/>
    </xf>
    <xf numFmtId="43" fontId="87" fillId="0" borderId="5" xfId="33" applyFont="1" applyFill="1" applyBorder="1" applyAlignment="1">
      <alignment vertical="center"/>
    </xf>
    <xf numFmtId="168" fontId="87" fillId="0" borderId="0" xfId="49" applyFont="1" applyFill="1" applyBorder="1" applyAlignment="1"/>
    <xf numFmtId="43" fontId="87" fillId="0" borderId="5" xfId="33" applyFont="1" applyFill="1" applyBorder="1" applyAlignment="1">
      <alignment horizontal="right" vertical="center"/>
    </xf>
    <xf numFmtId="169" fontId="87" fillId="0" borderId="0" xfId="49" applyNumberFormat="1" applyFont="1" applyFill="1" applyBorder="1" applyAlignment="1"/>
    <xf numFmtId="0" fontId="87" fillId="0" borderId="0" xfId="0" applyFont="1" applyAlignment="1">
      <alignment vertical="center"/>
    </xf>
    <xf numFmtId="168" fontId="87" fillId="0" borderId="0" xfId="50" applyFont="1" applyFill="1" applyBorder="1" applyAlignment="1"/>
    <xf numFmtId="43" fontId="87" fillId="0" borderId="0" xfId="33" applyFont="1" applyFill="1" applyBorder="1" applyAlignment="1">
      <alignment horizontal="right" vertical="center"/>
    </xf>
    <xf numFmtId="43" fontId="87" fillId="0" borderId="0" xfId="33" applyFont="1" applyFill="1" applyBorder="1" applyAlignment="1">
      <alignment vertical="center"/>
    </xf>
    <xf numFmtId="43" fontId="87" fillId="0" borderId="19" xfId="33" applyFont="1" applyFill="1" applyBorder="1" applyAlignment="1">
      <alignment horizontal="right" vertical="center"/>
    </xf>
    <xf numFmtId="168" fontId="87" fillId="0" borderId="0" xfId="0" applyNumberFormat="1" applyFont="1" applyAlignment="1">
      <alignment vertical="center"/>
    </xf>
    <xf numFmtId="200" fontId="87" fillId="0" borderId="0" xfId="39" applyNumberFormat="1" applyFont="1" applyAlignment="1">
      <alignment vertical="center"/>
    </xf>
    <xf numFmtId="43" fontId="87" fillId="0" borderId="18" xfId="33" applyFont="1" applyFill="1" applyBorder="1" applyAlignment="1">
      <alignment vertical="center"/>
    </xf>
    <xf numFmtId="43" fontId="87" fillId="0" borderId="0" xfId="33" applyFont="1" applyFill="1" applyBorder="1" applyAlignment="1">
      <alignment horizontal="left" vertical="center"/>
    </xf>
    <xf numFmtId="197" fontId="87" fillId="0" borderId="18" xfId="33" applyNumberFormat="1" applyFont="1" applyFill="1" applyBorder="1" applyAlignment="1">
      <alignment horizontal="left" vertical="center"/>
    </xf>
    <xf numFmtId="197" fontId="87" fillId="0" borderId="0" xfId="0" applyNumberFormat="1" applyFont="1"/>
    <xf numFmtId="197" fontId="87" fillId="0" borderId="18" xfId="33" applyNumberFormat="1" applyFont="1" applyFill="1" applyBorder="1" applyAlignment="1">
      <alignment vertical="center"/>
    </xf>
    <xf numFmtId="197" fontId="87" fillId="0" borderId="0" xfId="0" applyNumberFormat="1" applyFont="1" applyAlignment="1">
      <alignment vertical="center"/>
    </xf>
    <xf numFmtId="192" fontId="87" fillId="0" borderId="17" xfId="33" applyNumberFormat="1" applyFont="1" applyFill="1" applyBorder="1" applyAlignment="1">
      <alignment horizontal="right" vertical="center"/>
    </xf>
    <xf numFmtId="0" fontId="85" fillId="0" borderId="0" xfId="0" applyFont="1" applyAlignment="1">
      <alignment vertical="center"/>
    </xf>
    <xf numFmtId="0" fontId="85" fillId="0" borderId="0" xfId="0" applyFont="1" applyAlignment="1">
      <alignment horizontal="center" vertical="center"/>
    </xf>
    <xf numFmtId="0" fontId="85" fillId="0" borderId="0" xfId="0" applyFont="1" applyAlignment="1">
      <alignment horizontal="right" vertical="center"/>
    </xf>
    <xf numFmtId="43" fontId="85" fillId="0" borderId="0" xfId="33" applyFont="1" applyFill="1" applyBorder="1" applyAlignment="1">
      <alignment vertical="center"/>
    </xf>
    <xf numFmtId="0" fontId="85" fillId="0" borderId="0" xfId="101" applyFont="1" applyAlignment="1">
      <alignment horizontal="center" vertical="center"/>
    </xf>
    <xf numFmtId="0" fontId="85" fillId="0" borderId="19" xfId="0" applyFont="1" applyBorder="1" applyAlignment="1">
      <alignment horizontal="center" vertical="center"/>
    </xf>
    <xf numFmtId="0" fontId="85" fillId="0" borderId="19" xfId="101" applyFont="1" applyBorder="1" applyAlignment="1">
      <alignment horizontal="center" vertical="center"/>
    </xf>
    <xf numFmtId="0" fontId="85" fillId="0" borderId="19" xfId="101" applyFont="1" applyBorder="1" applyAlignment="1">
      <alignment vertical="center"/>
    </xf>
    <xf numFmtId="0" fontId="85" fillId="0" borderId="17" xfId="101" applyFont="1" applyBorder="1" applyAlignment="1">
      <alignment horizontal="center" vertical="center"/>
    </xf>
    <xf numFmtId="0" fontId="85" fillId="0" borderId="17" xfId="0" applyFont="1" applyBorder="1" applyAlignment="1">
      <alignment vertical="center"/>
    </xf>
    <xf numFmtId="0" fontId="85" fillId="0" borderId="0" xfId="100" applyFont="1" applyAlignment="1">
      <alignment vertical="center"/>
    </xf>
    <xf numFmtId="194" fontId="85" fillId="0" borderId="0" xfId="33" applyNumberFormat="1" applyFont="1" applyFill="1" applyBorder="1" applyAlignment="1">
      <alignment horizontal="center" vertical="center"/>
    </xf>
    <xf numFmtId="168" fontId="85" fillId="0" borderId="0" xfId="33" applyNumberFormat="1" applyFont="1" applyFill="1" applyBorder="1" applyAlignment="1">
      <alignment horizontal="center" vertical="center"/>
    </xf>
    <xf numFmtId="43" fontId="85" fillId="0" borderId="0" xfId="0" applyNumberFormat="1" applyFont="1" applyAlignment="1">
      <alignment vertical="center"/>
    </xf>
    <xf numFmtId="43" fontId="85" fillId="0" borderId="0" xfId="33" applyFont="1" applyFill="1" applyBorder="1" applyAlignment="1">
      <alignment horizontal="center" vertical="center"/>
    </xf>
    <xf numFmtId="194" fontId="85" fillId="0" borderId="0" xfId="45" applyNumberFormat="1" applyFont="1" applyFill="1" applyBorder="1" applyAlignment="1">
      <alignment horizontal="center" vertical="center"/>
    </xf>
    <xf numFmtId="0" fontId="85" fillId="0" borderId="0" xfId="98" applyFont="1" applyAlignment="1">
      <alignment vertical="center"/>
    </xf>
    <xf numFmtId="168" fontId="85" fillId="0" borderId="20" xfId="43" applyNumberFormat="1" applyFont="1" applyFill="1" applyBorder="1" applyAlignment="1">
      <alignment vertical="center"/>
    </xf>
    <xf numFmtId="168" fontId="85" fillId="0" borderId="0" xfId="0" applyNumberFormat="1" applyFont="1" applyAlignment="1">
      <alignment horizontal="center" vertical="center"/>
    </xf>
    <xf numFmtId="194" fontId="85" fillId="0" borderId="20" xfId="43" applyNumberFormat="1" applyFont="1" applyFill="1" applyBorder="1" applyAlignment="1">
      <alignment vertical="center"/>
    </xf>
    <xf numFmtId="194" fontId="85" fillId="0" borderId="0" xfId="0" applyNumberFormat="1" applyFont="1" applyAlignment="1">
      <alignment horizontal="center" vertical="center"/>
    </xf>
    <xf numFmtId="169" fontId="85" fillId="0" borderId="0" xfId="0" applyNumberFormat="1" applyFont="1" applyAlignment="1">
      <alignment horizontal="left" vertical="center"/>
    </xf>
    <xf numFmtId="176" fontId="85" fillId="0" borderId="0" xfId="101" applyNumberFormat="1" applyFont="1" applyAlignment="1">
      <alignment vertical="center"/>
    </xf>
    <xf numFmtId="43" fontId="85" fillId="0" borderId="0" xfId="39" applyFont="1" applyFill="1" applyBorder="1" applyAlignment="1">
      <alignment horizontal="right" vertical="center"/>
    </xf>
    <xf numFmtId="0" fontId="85" fillId="0" borderId="0" xfId="144" applyFont="1" applyAlignment="1">
      <alignment vertical="center"/>
    </xf>
    <xf numFmtId="192" fontId="85" fillId="0" borderId="0" xfId="39" applyNumberFormat="1" applyFont="1" applyFill="1" applyBorder="1" applyAlignment="1">
      <alignment vertical="center"/>
    </xf>
    <xf numFmtId="200" fontId="85" fillId="0" borderId="0" xfId="39" applyNumberFormat="1" applyFont="1" applyAlignment="1">
      <alignment vertical="center"/>
    </xf>
    <xf numFmtId="43" fontId="85" fillId="0" borderId="20" xfId="39" applyFont="1" applyFill="1" applyBorder="1" applyAlignment="1">
      <alignment vertical="center"/>
    </xf>
    <xf numFmtId="43" fontId="85" fillId="0" borderId="0" xfId="39" applyFont="1" applyFill="1" applyBorder="1" applyAlignment="1">
      <alignment vertical="center"/>
    </xf>
    <xf numFmtId="0" fontId="88" fillId="0" borderId="0" xfId="144" applyFont="1"/>
    <xf numFmtId="168" fontId="88" fillId="0" borderId="0" xfId="42" applyNumberFormat="1" applyFont="1" applyFill="1" applyBorder="1" applyAlignment="1">
      <alignment horizontal="center"/>
    </xf>
    <xf numFmtId="168" fontId="88" fillId="0" borderId="0" xfId="45" applyNumberFormat="1" applyFont="1" applyFill="1" applyBorder="1" applyAlignment="1">
      <alignment horizontal="center"/>
    </xf>
    <xf numFmtId="176" fontId="88" fillId="0" borderId="0" xfId="101" applyNumberFormat="1" applyFont="1"/>
    <xf numFmtId="192" fontId="88" fillId="0" borderId="0" xfId="45" applyNumberFormat="1" applyFont="1" applyFill="1" applyBorder="1" applyAlignment="1">
      <alignment horizontal="center"/>
    </xf>
    <xf numFmtId="43" fontId="88" fillId="0" borderId="0" xfId="45" applyFont="1" applyFill="1" applyBorder="1" applyAlignment="1">
      <alignment horizontal="center"/>
    </xf>
    <xf numFmtId="43" fontId="88" fillId="0" borderId="0" xfId="51" applyNumberFormat="1" applyFont="1" applyFill="1" applyAlignment="1"/>
    <xf numFmtId="168" fontId="88" fillId="0" borderId="0" xfId="51" applyFont="1" applyFill="1" applyAlignment="1"/>
    <xf numFmtId="0" fontId="88" fillId="0" borderId="0" xfId="100" applyFont="1"/>
    <xf numFmtId="43" fontId="88" fillId="0" borderId="20" xfId="45" applyFont="1" applyFill="1" applyBorder="1" applyAlignment="1">
      <alignment horizontal="center"/>
    </xf>
    <xf numFmtId="168" fontId="88" fillId="0" borderId="20" xfId="45" applyNumberFormat="1" applyFont="1" applyFill="1" applyBorder="1" applyAlignment="1">
      <alignment horizontal="center"/>
    </xf>
    <xf numFmtId="176" fontId="89" fillId="0" borderId="0" xfId="101" applyNumberFormat="1" applyFont="1" applyAlignment="1">
      <alignment vertical="center"/>
    </xf>
    <xf numFmtId="0" fontId="75" fillId="0" borderId="0" xfId="0" applyFont="1" applyAlignment="1">
      <alignment horizontal="right" vertical="center"/>
    </xf>
    <xf numFmtId="0" fontId="75" fillId="0" borderId="0" xfId="0" applyFont="1" applyAlignment="1">
      <alignment vertical="center"/>
    </xf>
    <xf numFmtId="49" fontId="89" fillId="0" borderId="0" xfId="98" applyNumberFormat="1" applyFont="1" applyAlignment="1">
      <alignment vertical="center"/>
    </xf>
    <xf numFmtId="0" fontId="75" fillId="0" borderId="0" xfId="98" applyFont="1" applyAlignment="1">
      <alignment vertical="center"/>
    </xf>
    <xf numFmtId="0" fontId="90" fillId="0" borderId="0" xfId="98" applyFont="1" applyAlignment="1">
      <alignment vertical="center"/>
    </xf>
    <xf numFmtId="172" fontId="72" fillId="0" borderId="0" xfId="0" applyNumberFormat="1" applyFont="1" applyAlignment="1">
      <alignment horizontal="center" vertical="center"/>
    </xf>
    <xf numFmtId="172" fontId="72" fillId="0" borderId="0" xfId="0" applyNumberFormat="1" applyFont="1" applyAlignment="1">
      <alignment horizontal="right" vertical="center"/>
    </xf>
    <xf numFmtId="43" fontId="84" fillId="0" borderId="0" xfId="33" applyFont="1" applyFill="1" applyAlignment="1">
      <alignment vertical="center"/>
    </xf>
    <xf numFmtId="43" fontId="72" fillId="0" borderId="0" xfId="41" applyFont="1" applyFill="1" applyAlignment="1">
      <alignment vertical="center"/>
    </xf>
    <xf numFmtId="193" fontId="84" fillId="0" borderId="0" xfId="143" applyNumberFormat="1" applyFont="1" applyFill="1" applyBorder="1" applyAlignment="1">
      <alignment horizontal="right" vertical="center"/>
    </xf>
    <xf numFmtId="168" fontId="72" fillId="0" borderId="0" xfId="49" applyFont="1" applyFill="1" applyAlignment="1">
      <alignment vertical="center"/>
    </xf>
    <xf numFmtId="0" fontId="84" fillId="0" borderId="0" xfId="144" applyFont="1" applyAlignment="1">
      <alignment vertical="center"/>
    </xf>
    <xf numFmtId="195" fontId="84" fillId="0" borderId="0" xfId="143" applyNumberFormat="1" applyFont="1" applyFill="1" applyAlignment="1">
      <alignment horizontal="right" vertical="center"/>
    </xf>
    <xf numFmtId="43" fontId="72" fillId="0" borderId="0" xfId="41" applyFont="1" applyFill="1" applyAlignment="1">
      <alignment horizontal="right" vertical="center"/>
    </xf>
    <xf numFmtId="195" fontId="72" fillId="0" borderId="0" xfId="143" applyNumberFormat="1" applyFont="1" applyFill="1" applyAlignment="1">
      <alignment horizontal="right" vertical="center"/>
    </xf>
    <xf numFmtId="43" fontId="72" fillId="0" borderId="0" xfId="42" applyFont="1" applyFill="1" applyAlignment="1">
      <alignment vertical="center"/>
    </xf>
    <xf numFmtId="195" fontId="72" fillId="0" borderId="0" xfId="39" applyNumberFormat="1" applyFont="1" applyFill="1" applyAlignment="1">
      <alignment horizontal="right" vertical="center"/>
    </xf>
    <xf numFmtId="194" fontId="72" fillId="0" borderId="0" xfId="43" applyNumberFormat="1" applyFont="1" applyFill="1" applyBorder="1" applyAlignment="1">
      <alignment horizontal="right" vertical="center"/>
    </xf>
    <xf numFmtId="194" fontId="84" fillId="0" borderId="0" xfId="146" applyNumberFormat="1" applyFont="1" applyFill="1" applyBorder="1" applyAlignment="1">
      <alignment horizontal="right" vertical="center"/>
    </xf>
    <xf numFmtId="43" fontId="72" fillId="0" borderId="0" xfId="42" applyFont="1" applyFill="1" applyAlignment="1">
      <alignment horizontal="right" vertical="center"/>
    </xf>
    <xf numFmtId="49" fontId="84" fillId="0" borderId="0" xfId="0" applyNumberFormat="1" applyFont="1" applyAlignment="1">
      <alignment vertical="center"/>
    </xf>
    <xf numFmtId="195" fontId="72" fillId="0" borderId="0" xfId="143" applyNumberFormat="1" applyFont="1" applyFill="1" applyBorder="1" applyAlignment="1">
      <alignment horizontal="right" vertical="center"/>
    </xf>
    <xf numFmtId="195" fontId="84" fillId="0" borderId="0" xfId="143" applyNumberFormat="1" applyFont="1" applyFill="1" applyBorder="1" applyAlignment="1">
      <alignment horizontal="right" vertical="center"/>
    </xf>
    <xf numFmtId="198" fontId="72" fillId="0" borderId="0" xfId="39" applyNumberFormat="1" applyFont="1" applyFill="1" applyBorder="1" applyAlignment="1">
      <alignment vertical="center"/>
    </xf>
    <xf numFmtId="43" fontId="72" fillId="0" borderId="0" xfId="33" applyFont="1" applyFill="1" applyBorder="1" applyAlignment="1">
      <alignment horizontal="right" vertical="center"/>
    </xf>
    <xf numFmtId="195" fontId="84" fillId="0" borderId="17" xfId="39" applyNumberFormat="1" applyFont="1" applyFill="1" applyBorder="1" applyAlignment="1">
      <alignment horizontal="right" vertical="center"/>
    </xf>
    <xf numFmtId="43" fontId="72" fillId="0" borderId="0" xfId="41" applyFont="1" applyFill="1" applyBorder="1" applyAlignment="1">
      <alignment vertical="center"/>
    </xf>
    <xf numFmtId="43" fontId="84" fillId="0" borderId="17" xfId="33" applyFont="1" applyFill="1" applyBorder="1" applyAlignment="1">
      <alignment horizontal="right" vertical="center"/>
    </xf>
    <xf numFmtId="43" fontId="84" fillId="0" borderId="0" xfId="33" applyFont="1" applyFill="1" applyBorder="1" applyAlignment="1">
      <alignment vertical="center"/>
    </xf>
    <xf numFmtId="195" fontId="84" fillId="0" borderId="0" xfId="39" applyNumberFormat="1" applyFont="1" applyFill="1" applyAlignment="1">
      <alignment horizontal="right" vertical="center"/>
    </xf>
    <xf numFmtId="199" fontId="72" fillId="0" borderId="0" xfId="143" applyNumberFormat="1" applyFont="1" applyFill="1" applyBorder="1" applyAlignment="1">
      <alignment horizontal="right" vertical="center"/>
    </xf>
    <xf numFmtId="199" fontId="84" fillId="0" borderId="0" xfId="143" applyNumberFormat="1" applyFont="1" applyFill="1" applyBorder="1" applyAlignment="1">
      <alignment horizontal="right" vertical="center"/>
    </xf>
    <xf numFmtId="199" fontId="72" fillId="0" borderId="0" xfId="39" applyNumberFormat="1" applyFont="1" applyFill="1" applyBorder="1" applyAlignment="1">
      <alignment horizontal="right" vertical="center"/>
    </xf>
    <xf numFmtId="168" fontId="84" fillId="0" borderId="0" xfId="33" applyNumberFormat="1" applyFont="1" applyFill="1" applyAlignment="1">
      <alignment vertical="center"/>
    </xf>
    <xf numFmtId="168" fontId="72" fillId="0" borderId="0" xfId="41" applyNumberFormat="1" applyFont="1" applyFill="1" applyAlignment="1">
      <alignment vertical="center"/>
    </xf>
    <xf numFmtId="192" fontId="72" fillId="0" borderId="0" xfId="41" applyNumberFormat="1" applyFont="1" applyFill="1" applyAlignment="1">
      <alignment vertical="center"/>
    </xf>
    <xf numFmtId="0" fontId="91" fillId="0" borderId="0" xfId="0" applyFont="1" applyAlignment="1">
      <alignment vertical="center"/>
    </xf>
    <xf numFmtId="168" fontId="84" fillId="0" borderId="17" xfId="33" applyNumberFormat="1" applyFont="1" applyFill="1" applyBorder="1" applyAlignment="1">
      <alignment vertical="center"/>
    </xf>
    <xf numFmtId="195" fontId="84" fillId="0" borderId="17" xfId="143" applyNumberFormat="1" applyFont="1" applyFill="1" applyBorder="1" applyAlignment="1">
      <alignment horizontal="right" vertical="center"/>
    </xf>
    <xf numFmtId="192" fontId="72" fillId="0" borderId="0" xfId="33" applyNumberFormat="1" applyFont="1" applyFill="1" applyBorder="1" applyAlignment="1">
      <alignment horizontal="right" vertical="center"/>
    </xf>
    <xf numFmtId="168" fontId="84" fillId="0" borderId="0" xfId="33" applyNumberFormat="1" applyFont="1" applyFill="1" applyBorder="1" applyAlignment="1">
      <alignment vertical="center"/>
    </xf>
    <xf numFmtId="195" fontId="72" fillId="0" borderId="17" xfId="143" applyNumberFormat="1" applyFont="1" applyFill="1" applyBorder="1" applyAlignment="1">
      <alignment horizontal="right" vertical="center"/>
    </xf>
    <xf numFmtId="49" fontId="90" fillId="0" borderId="0" xfId="98" applyNumberFormat="1" applyFont="1" applyAlignment="1">
      <alignment vertical="center"/>
    </xf>
    <xf numFmtId="172" fontId="72" fillId="0" borderId="0" xfId="0" applyNumberFormat="1" applyFont="1" applyAlignment="1">
      <alignment vertical="center"/>
    </xf>
    <xf numFmtId="168" fontId="72" fillId="0" borderId="0" xfId="0" applyNumberFormat="1" applyFont="1" applyAlignment="1">
      <alignment vertical="center"/>
    </xf>
    <xf numFmtId="49" fontId="90" fillId="0" borderId="0" xfId="0" applyNumberFormat="1" applyFont="1" applyAlignment="1">
      <alignment vertical="center"/>
    </xf>
    <xf numFmtId="192" fontId="72" fillId="0" borderId="0" xfId="43" applyNumberFormat="1" applyFont="1" applyFill="1" applyBorder="1" applyAlignment="1">
      <alignment horizontal="right" vertical="center"/>
    </xf>
    <xf numFmtId="49" fontId="72" fillId="0" borderId="0" xfId="0" quotePrefix="1" applyNumberFormat="1" applyFont="1" applyAlignment="1">
      <alignment vertical="center"/>
    </xf>
    <xf numFmtId="200" fontId="72" fillId="0" borderId="0" xfId="143" applyNumberFormat="1" applyFont="1" applyFill="1" applyAlignment="1">
      <alignment horizontal="right" vertical="center"/>
    </xf>
    <xf numFmtId="200" fontId="84" fillId="0" borderId="0" xfId="143" applyNumberFormat="1" applyFont="1" applyFill="1" applyAlignment="1">
      <alignment horizontal="right" vertical="center"/>
    </xf>
    <xf numFmtId="196" fontId="72" fillId="0" borderId="20" xfId="143" applyNumberFormat="1" applyFont="1" applyFill="1" applyBorder="1" applyAlignment="1">
      <alignment horizontal="right" vertical="center"/>
    </xf>
    <xf numFmtId="196" fontId="84" fillId="0" borderId="20" xfId="143" applyNumberFormat="1" applyFont="1" applyFill="1" applyBorder="1" applyAlignment="1">
      <alignment horizontal="right" vertical="center"/>
    </xf>
    <xf numFmtId="195" fontId="84" fillId="0" borderId="0" xfId="39" applyNumberFormat="1" applyFont="1" applyFill="1" applyBorder="1" applyAlignment="1">
      <alignment horizontal="right" vertical="center"/>
    </xf>
    <xf numFmtId="43" fontId="84" fillId="0" borderId="5" xfId="33" applyFont="1" applyFill="1" applyBorder="1" applyAlignment="1">
      <alignment vertical="center"/>
    </xf>
    <xf numFmtId="168" fontId="84" fillId="0" borderId="5" xfId="33" applyNumberFormat="1" applyFont="1" applyFill="1" applyBorder="1" applyAlignment="1">
      <alignment horizontal="right" vertical="center"/>
    </xf>
    <xf numFmtId="168" fontId="84" fillId="0" borderId="0" xfId="33" applyNumberFormat="1" applyFont="1" applyFill="1" applyAlignment="1">
      <alignment horizontal="right" vertical="center"/>
    </xf>
    <xf numFmtId="43" fontId="84" fillId="0" borderId="0" xfId="145" applyFont="1" applyFill="1" applyAlignment="1">
      <alignment vertical="center"/>
    </xf>
    <xf numFmtId="43" fontId="84" fillId="0" borderId="0" xfId="145" applyFont="1" applyFill="1" applyBorder="1" applyAlignment="1">
      <alignment vertical="center"/>
    </xf>
    <xf numFmtId="168" fontId="84" fillId="0" borderId="5" xfId="33" applyNumberFormat="1" applyFont="1" applyFill="1" applyBorder="1" applyAlignment="1">
      <alignment vertical="center"/>
    </xf>
    <xf numFmtId="43" fontId="84" fillId="0" borderId="0" xfId="33" applyFont="1" applyFill="1" applyAlignment="1">
      <alignment horizontal="right" vertical="center"/>
    </xf>
    <xf numFmtId="43" fontId="84" fillId="0" borderId="20" xfId="33" applyFont="1" applyFill="1" applyBorder="1" applyAlignment="1">
      <alignment vertical="center"/>
    </xf>
    <xf numFmtId="193" fontId="72" fillId="0" borderId="17" xfId="0" applyNumberFormat="1" applyFont="1" applyBorder="1" applyAlignment="1">
      <alignment horizontal="center" vertical="center"/>
    </xf>
    <xf numFmtId="193" fontId="77" fillId="0" borderId="0" xfId="0" applyNumberFormat="1" applyFont="1" applyAlignment="1">
      <alignment horizontal="center" vertical="center"/>
    </xf>
    <xf numFmtId="193" fontId="76" fillId="0" borderId="0" xfId="0" quotePrefix="1" applyNumberFormat="1" applyFont="1" applyAlignment="1">
      <alignment horizontal="center" vertical="center"/>
    </xf>
    <xf numFmtId="193" fontId="73" fillId="0" borderId="0" xfId="0" applyNumberFormat="1" applyFont="1" applyAlignment="1">
      <alignment horizontal="center" vertical="center"/>
    </xf>
    <xf numFmtId="0" fontId="73" fillId="0" borderId="0" xfId="98" applyFont="1" applyAlignment="1">
      <alignment horizontal="center" vertical="center"/>
    </xf>
    <xf numFmtId="0" fontId="72" fillId="0" borderId="5" xfId="0" applyFont="1" applyBorder="1" applyAlignment="1">
      <alignment horizontal="center" vertical="center"/>
    </xf>
    <xf numFmtId="0" fontId="72" fillId="0" borderId="0" xfId="0" applyFont="1" applyAlignment="1">
      <alignment horizontal="right" vertical="center"/>
    </xf>
    <xf numFmtId="0" fontId="76" fillId="0" borderId="0" xfId="0" applyFont="1" applyAlignment="1">
      <alignment horizontal="justify" vertical="center"/>
    </xf>
    <xf numFmtId="193" fontId="76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right"/>
    </xf>
    <xf numFmtId="0" fontId="76" fillId="0" borderId="0" xfId="0" quotePrefix="1" applyFont="1" applyAlignment="1">
      <alignment horizontal="center"/>
    </xf>
    <xf numFmtId="0" fontId="76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0" fontId="87" fillId="0" borderId="17" xfId="0" applyFont="1" applyBorder="1" applyAlignment="1">
      <alignment horizontal="center"/>
    </xf>
    <xf numFmtId="0" fontId="87" fillId="0" borderId="5" xfId="0" applyFont="1" applyBorder="1" applyAlignment="1">
      <alignment horizontal="center"/>
    </xf>
    <xf numFmtId="0" fontId="85" fillId="0" borderId="0" xfId="0" applyFont="1" applyAlignment="1">
      <alignment horizontal="center" vertical="center"/>
    </xf>
    <xf numFmtId="0" fontId="85" fillId="0" borderId="5" xfId="101" applyFont="1" applyBorder="1" applyAlignment="1">
      <alignment horizontal="center" vertical="center"/>
    </xf>
    <xf numFmtId="0" fontId="76" fillId="0" borderId="0" xfId="101" quotePrefix="1" applyFont="1" applyAlignment="1">
      <alignment horizontal="center" vertical="center"/>
    </xf>
    <xf numFmtId="0" fontId="73" fillId="0" borderId="0" xfId="0" applyFont="1" applyAlignment="1">
      <alignment horizontal="center" vertical="center"/>
    </xf>
    <xf numFmtId="0" fontId="85" fillId="0" borderId="17" xfId="0" applyFont="1" applyBorder="1" applyAlignment="1">
      <alignment horizontal="center" vertical="center"/>
    </xf>
    <xf numFmtId="0" fontId="85" fillId="0" borderId="5" xfId="0" applyFont="1" applyBorder="1" applyAlignment="1">
      <alignment horizontal="center" vertical="center"/>
    </xf>
    <xf numFmtId="176" fontId="69" fillId="0" borderId="0" xfId="101" applyNumberFormat="1" applyFont="1" applyAlignment="1">
      <alignment horizontal="right" vertical="center"/>
    </xf>
    <xf numFmtId="0" fontId="69" fillId="0" borderId="17" xfId="101" applyFont="1" applyBorder="1" applyAlignment="1">
      <alignment horizontal="center" vertical="center"/>
    </xf>
    <xf numFmtId="49" fontId="89" fillId="0" borderId="0" xfId="98" quotePrefix="1" applyNumberFormat="1" applyFont="1" applyAlignment="1">
      <alignment horizontal="center" vertical="center"/>
    </xf>
    <xf numFmtId="0" fontId="75" fillId="0" borderId="0" xfId="98" applyFont="1" applyAlignment="1">
      <alignment horizontal="center" vertical="center"/>
    </xf>
    <xf numFmtId="176" fontId="69" fillId="0" borderId="17" xfId="101" applyNumberFormat="1" applyFont="1" applyBorder="1" applyAlignment="1">
      <alignment horizontal="center" vertical="center"/>
    </xf>
    <xf numFmtId="49" fontId="69" fillId="0" borderId="5" xfId="98" applyNumberFormat="1" applyFont="1" applyBorder="1" applyAlignment="1">
      <alignment horizontal="center" vertical="center"/>
    </xf>
    <xf numFmtId="0" fontId="72" fillId="0" borderId="17" xfId="0" applyFont="1" applyBorder="1" applyAlignment="1">
      <alignment horizontal="center" vertical="center"/>
    </xf>
  </cellXfs>
  <cellStyles count="147">
    <cellStyle name="^6A_x0001_" xfId="1" xr:uid="{00000000-0005-0000-0000-000000000000}"/>
    <cellStyle name="20% - Accent1" xfId="2" xr:uid="{00000000-0005-0000-0000-000001000000}"/>
    <cellStyle name="20% - Accent2" xfId="3" xr:uid="{00000000-0005-0000-0000-000002000000}"/>
    <cellStyle name="20% - Accent3" xfId="4" xr:uid="{00000000-0005-0000-0000-000003000000}"/>
    <cellStyle name="20% - Accent4" xfId="5" xr:uid="{00000000-0005-0000-0000-000004000000}"/>
    <cellStyle name="20% - Accent5" xfId="6" xr:uid="{00000000-0005-0000-0000-000005000000}"/>
    <cellStyle name="20% - Accent6" xfId="7" xr:uid="{00000000-0005-0000-0000-000006000000}"/>
    <cellStyle name="๒๖๋_x000d_A_x0001_" xfId="8" xr:uid="{00000000-0005-0000-0000-000007000000}"/>
    <cellStyle name="40% - Accent1" xfId="9" xr:uid="{00000000-0005-0000-0000-000008000000}"/>
    <cellStyle name="40% - Accent2" xfId="10" xr:uid="{00000000-0005-0000-0000-000009000000}"/>
    <cellStyle name="40% - Accent3" xfId="11" xr:uid="{00000000-0005-0000-0000-00000A000000}"/>
    <cellStyle name="40% - Accent4" xfId="12" xr:uid="{00000000-0005-0000-0000-00000B000000}"/>
    <cellStyle name="40% - Accent5" xfId="13" xr:uid="{00000000-0005-0000-0000-00000C000000}"/>
    <cellStyle name="40% - Accent6" xfId="14" xr:uid="{00000000-0005-0000-0000-00000D000000}"/>
    <cellStyle name="60% - Accent1" xfId="15" xr:uid="{00000000-0005-0000-0000-00000E000000}"/>
    <cellStyle name="60% - Accent2" xfId="16" xr:uid="{00000000-0005-0000-0000-00000F000000}"/>
    <cellStyle name="60% - Accent3" xfId="17" xr:uid="{00000000-0005-0000-0000-000010000000}"/>
    <cellStyle name="60% - Accent4" xfId="18" xr:uid="{00000000-0005-0000-0000-000011000000}"/>
    <cellStyle name="60% - Accent5" xfId="19" xr:uid="{00000000-0005-0000-0000-000012000000}"/>
    <cellStyle name="60% - Accent6" xfId="20" xr:uid="{00000000-0005-0000-0000-000013000000}"/>
    <cellStyle name="75" xfId="21" xr:uid="{00000000-0005-0000-0000-000014000000}"/>
    <cellStyle name="A_x0001_" xfId="22" xr:uid="{00000000-0005-0000-0000-000015000000}"/>
    <cellStyle name="Accent1" xfId="23" xr:uid="{00000000-0005-0000-0000-000016000000}"/>
    <cellStyle name="Accent2" xfId="24" xr:uid="{00000000-0005-0000-0000-000017000000}"/>
    <cellStyle name="Accent3" xfId="25" xr:uid="{00000000-0005-0000-0000-000018000000}"/>
    <cellStyle name="Accent4" xfId="26" xr:uid="{00000000-0005-0000-0000-000019000000}"/>
    <cellStyle name="Accent5" xfId="27" xr:uid="{00000000-0005-0000-0000-00001A000000}"/>
    <cellStyle name="Accent6" xfId="28" xr:uid="{00000000-0005-0000-0000-00001B000000}"/>
    <cellStyle name="Bad" xfId="29" xr:uid="{00000000-0005-0000-0000-00001C000000}"/>
    <cellStyle name="Body" xfId="30" xr:uid="{00000000-0005-0000-0000-00001D000000}"/>
    <cellStyle name="Calculation" xfId="31" xr:uid="{00000000-0005-0000-0000-00001E000000}"/>
    <cellStyle name="Check Cell" xfId="32" xr:uid="{00000000-0005-0000-0000-00001F000000}"/>
    <cellStyle name="Comma" xfId="33" builtinId="3"/>
    <cellStyle name="Comma (0.0)" xfId="34" xr:uid="{00000000-0005-0000-0000-000021000000}"/>
    <cellStyle name="Comma (0.00)" xfId="35" xr:uid="{00000000-0005-0000-0000-000022000000}"/>
    <cellStyle name="Comma (hidden)" xfId="36" xr:uid="{00000000-0005-0000-0000-000023000000}"/>
    <cellStyle name="Comma (index)" xfId="37" xr:uid="{00000000-0005-0000-0000-000024000000}"/>
    <cellStyle name="Comma 15" xfId="38" xr:uid="{00000000-0005-0000-0000-000025000000}"/>
    <cellStyle name="Comma 2" xfId="39" xr:uid="{00000000-0005-0000-0000-000026000000}"/>
    <cellStyle name="Comma 2 2" xfId="143" xr:uid="{9EBD8C65-3B3C-4BF3-AD5B-7C15FD797FEF}"/>
    <cellStyle name="Comma 3" xfId="40" xr:uid="{00000000-0005-0000-0000-000027000000}"/>
    <cellStyle name="Comma 3 3" xfId="41" xr:uid="{00000000-0005-0000-0000-000028000000}"/>
    <cellStyle name="Comma 3 3 2" xfId="145" xr:uid="{847130F2-FCCE-4E15-BAFE-B779E22C2D49}"/>
    <cellStyle name="Comma 4" xfId="42" xr:uid="{00000000-0005-0000-0000-000029000000}"/>
    <cellStyle name="Comma 5" xfId="43" xr:uid="{00000000-0005-0000-0000-00002A000000}"/>
    <cellStyle name="Comma 5 3" xfId="44" xr:uid="{00000000-0005-0000-0000-00002B000000}"/>
    <cellStyle name="Comma 5 4" xfId="146" xr:uid="{7E1CA10C-7A5F-4B7D-8742-6E756466B758}"/>
    <cellStyle name="Comma 6" xfId="45" xr:uid="{00000000-0005-0000-0000-00002C000000}"/>
    <cellStyle name="Comma 7" xfId="46" xr:uid="{00000000-0005-0000-0000-00002D000000}"/>
    <cellStyle name="Comma 8" xfId="47" xr:uid="{00000000-0005-0000-0000-00002E000000}"/>
    <cellStyle name="comma zerodec" xfId="48" xr:uid="{00000000-0005-0000-0000-00002F000000}"/>
    <cellStyle name="Comma_FS_เมโทร" xfId="49" xr:uid="{00000000-0005-0000-0000-000030000000}"/>
    <cellStyle name="Comma_FS_เมโทร 3" xfId="50" xr:uid="{00000000-0005-0000-0000-000031000000}"/>
    <cellStyle name="Comma_FS_เมโทร 4" xfId="51" xr:uid="{00000000-0005-0000-0000-000032000000}"/>
    <cellStyle name="Comma_FS_เมโทร 5" xfId="52" xr:uid="{00000000-0005-0000-0000-000033000000}"/>
    <cellStyle name="Cover Date" xfId="53" xr:uid="{00000000-0005-0000-0000-000034000000}"/>
    <cellStyle name="Cover Subtitle" xfId="54" xr:uid="{00000000-0005-0000-0000-000035000000}"/>
    <cellStyle name="Cover Title" xfId="55" xr:uid="{00000000-0005-0000-0000-000036000000}"/>
    <cellStyle name="Currency (hidden)" xfId="56" xr:uid="{00000000-0005-0000-0000-000037000000}"/>
    <cellStyle name="Currency1" xfId="57" xr:uid="{00000000-0005-0000-0000-000038000000}"/>
    <cellStyle name="Date" xfId="58" xr:uid="{00000000-0005-0000-0000-000039000000}"/>
    <cellStyle name="Dollar (zero dec)" xfId="59" xr:uid="{00000000-0005-0000-0000-00003A000000}"/>
    <cellStyle name="E&amp;Y House" xfId="60" xr:uid="{00000000-0005-0000-0000-00003B000000}"/>
    <cellStyle name="Euro" xfId="61" xr:uid="{00000000-0005-0000-0000-00003C000000}"/>
    <cellStyle name="Excel_BuiltIn_Comma 1" xfId="62" xr:uid="{00000000-0005-0000-0000-00003D000000}"/>
    <cellStyle name="Explanatory Text" xfId="63" xr:uid="{00000000-0005-0000-0000-00003E000000}"/>
    <cellStyle name="Fixed" xfId="64" xr:uid="{00000000-0005-0000-0000-00003F000000}"/>
    <cellStyle name="Footer SBILogo1" xfId="65" xr:uid="{00000000-0005-0000-0000-000040000000}"/>
    <cellStyle name="Footer SBILogo2" xfId="66" xr:uid="{00000000-0005-0000-0000-000041000000}"/>
    <cellStyle name="Footnote" xfId="67" xr:uid="{00000000-0005-0000-0000-000042000000}"/>
    <cellStyle name="Footnote Reference" xfId="68" xr:uid="{00000000-0005-0000-0000-000043000000}"/>
    <cellStyle name="Footnote__0_Lead_ KOSE_30.06.05" xfId="69" xr:uid="{00000000-0005-0000-0000-000044000000}"/>
    <cellStyle name="Good" xfId="70" xr:uid="{00000000-0005-0000-0000-000045000000}"/>
    <cellStyle name="Grey" xfId="71" xr:uid="{00000000-0005-0000-0000-000046000000}"/>
    <cellStyle name="Header" xfId="72" xr:uid="{00000000-0005-0000-0000-000047000000}"/>
    <cellStyle name="Header Draft Stamp" xfId="73" xr:uid="{00000000-0005-0000-0000-000048000000}"/>
    <cellStyle name="Header__0_Lead_ KOSE_30.06.05" xfId="74" xr:uid="{00000000-0005-0000-0000-000049000000}"/>
    <cellStyle name="Header1" xfId="75" xr:uid="{00000000-0005-0000-0000-00004A000000}"/>
    <cellStyle name="Header2" xfId="76" xr:uid="{00000000-0005-0000-0000-00004B000000}"/>
    <cellStyle name="Heading 1" xfId="77" xr:uid="{00000000-0005-0000-0000-00004C000000}"/>
    <cellStyle name="Heading 1 Above" xfId="78" xr:uid="{00000000-0005-0000-0000-00004D000000}"/>
    <cellStyle name="Heading 1_Lead_MI_Y'10" xfId="79" xr:uid="{00000000-0005-0000-0000-00004E000000}"/>
    <cellStyle name="Heading 1+" xfId="80" xr:uid="{00000000-0005-0000-0000-00004F000000}"/>
    <cellStyle name="Heading 2" xfId="81" xr:uid="{00000000-0005-0000-0000-000050000000}"/>
    <cellStyle name="Heading 2 Below" xfId="82" xr:uid="{00000000-0005-0000-0000-000051000000}"/>
    <cellStyle name="Heading 2_Lead_MI_Y'10" xfId="83" xr:uid="{00000000-0005-0000-0000-000052000000}"/>
    <cellStyle name="Heading 2+" xfId="84" xr:uid="{00000000-0005-0000-0000-000053000000}"/>
    <cellStyle name="Heading 3" xfId="85" xr:uid="{00000000-0005-0000-0000-000054000000}"/>
    <cellStyle name="Heading 3+" xfId="86" xr:uid="{00000000-0005-0000-0000-000055000000}"/>
    <cellStyle name="Heading 4" xfId="87" xr:uid="{00000000-0005-0000-0000-000056000000}"/>
    <cellStyle name="HEADING1" xfId="88" xr:uid="{00000000-0005-0000-0000-000057000000}"/>
    <cellStyle name="HEADING2" xfId="89" xr:uid="{00000000-0005-0000-0000-000058000000}"/>
    <cellStyle name="Hidden" xfId="90" xr:uid="{00000000-0005-0000-0000-000059000000}"/>
    <cellStyle name="Input" xfId="91" xr:uid="{00000000-0005-0000-0000-00005A000000}"/>
    <cellStyle name="Input [yellow]" xfId="92" xr:uid="{00000000-0005-0000-0000-00005B000000}"/>
    <cellStyle name="Input_Lead_MI_Y'10" xfId="93" xr:uid="{00000000-0005-0000-0000-00005C000000}"/>
    <cellStyle name="Linked Cell" xfId="94" xr:uid="{00000000-0005-0000-0000-00005D000000}"/>
    <cellStyle name="Neutral" xfId="95" xr:uid="{00000000-0005-0000-0000-00005E000000}"/>
    <cellStyle name="no dec" xfId="96" xr:uid="{00000000-0005-0000-0000-00005F000000}"/>
    <cellStyle name="Normal" xfId="0" builtinId="0"/>
    <cellStyle name="Normal - Style1" xfId="97" xr:uid="{00000000-0005-0000-0000-000061000000}"/>
    <cellStyle name="Normal 2" xfId="98" xr:uid="{00000000-0005-0000-0000-000062000000}"/>
    <cellStyle name="Normal 2 4" xfId="144" xr:uid="{B4D6AC9B-6511-4EF9-A798-6EFB33F9718B}"/>
    <cellStyle name="Normal 3" xfId="99" xr:uid="{00000000-0005-0000-0000-000063000000}"/>
    <cellStyle name="Normal_Far East01-Accounts-A3112-SS" xfId="100" xr:uid="{00000000-0005-0000-0000-000064000000}"/>
    <cellStyle name="Normal_fs-e2007" xfId="101" xr:uid="{00000000-0005-0000-0000-000065000000}"/>
    <cellStyle name="NormalGB" xfId="102" xr:uid="{00000000-0005-0000-0000-000066000000}"/>
    <cellStyle name="Note" xfId="103" xr:uid="{00000000-0005-0000-0000-000067000000}"/>
    <cellStyle name="Output" xfId="104" xr:uid="{00000000-0005-0000-0000-000068000000}"/>
    <cellStyle name="Page Number" xfId="105" xr:uid="{00000000-0005-0000-0000-000069000000}"/>
    <cellStyle name="Percent (0%)" xfId="106" xr:uid="{00000000-0005-0000-0000-00006A000000}"/>
    <cellStyle name="Percent (0.0%)" xfId="107" xr:uid="{00000000-0005-0000-0000-00006B000000}"/>
    <cellStyle name="Percent (0.00%)" xfId="108" xr:uid="{00000000-0005-0000-0000-00006C000000}"/>
    <cellStyle name="Percent [2]" xfId="109" xr:uid="{00000000-0005-0000-0000-00006D000000}"/>
    <cellStyle name="Quantity" xfId="110" xr:uid="{00000000-0005-0000-0000-00006E000000}"/>
    <cellStyle name="Salomon Logo" xfId="111" xr:uid="{00000000-0005-0000-0000-00006F000000}"/>
    <cellStyle name="Table Head" xfId="112" xr:uid="{00000000-0005-0000-0000-000070000000}"/>
    <cellStyle name="Table Source" xfId="113" xr:uid="{00000000-0005-0000-0000-000071000000}"/>
    <cellStyle name="Table Text" xfId="114" xr:uid="{00000000-0005-0000-0000-000072000000}"/>
    <cellStyle name="Table Title" xfId="115" xr:uid="{00000000-0005-0000-0000-000073000000}"/>
    <cellStyle name="Table Units" xfId="116" xr:uid="{00000000-0005-0000-0000-000074000000}"/>
    <cellStyle name="Text" xfId="117" xr:uid="{00000000-0005-0000-0000-000075000000}"/>
    <cellStyle name="Text 1" xfId="118" xr:uid="{00000000-0005-0000-0000-000076000000}"/>
    <cellStyle name="Text 2" xfId="119" xr:uid="{00000000-0005-0000-0000-000077000000}"/>
    <cellStyle name="Text Head 1" xfId="120" xr:uid="{00000000-0005-0000-0000-000078000000}"/>
    <cellStyle name="Text Head 2" xfId="121" xr:uid="{00000000-0005-0000-0000-000079000000}"/>
    <cellStyle name="Text Indent 1" xfId="122" xr:uid="{00000000-0005-0000-0000-00007A000000}"/>
    <cellStyle name="Text Indent 2" xfId="123" xr:uid="{00000000-0005-0000-0000-00007B000000}"/>
    <cellStyle name="Title" xfId="124" xr:uid="{00000000-0005-0000-0000-00007C000000}"/>
    <cellStyle name="TOC 1" xfId="125" xr:uid="{00000000-0005-0000-0000-00007D000000}"/>
    <cellStyle name="TOC 2" xfId="126" xr:uid="{00000000-0005-0000-0000-00007E000000}"/>
    <cellStyle name="Total" xfId="127" xr:uid="{00000000-0005-0000-0000-00007F000000}"/>
    <cellStyle name="Warning Text" xfId="128" xr:uid="{00000000-0005-0000-0000-000080000000}"/>
    <cellStyle name="ค@ฏ๋_1111D2111DQ2" xfId="129" xr:uid="{00000000-0005-0000-0000-000081000000}"/>
    <cellStyle name="คdคภฆ์[0]_1111D2111DQ2" xfId="130" xr:uid="{00000000-0005-0000-0000-000082000000}"/>
    <cellStyle name="คdคภฆ์_1111D2111DQ1" xfId="131" xr:uid="{00000000-0005-0000-0000-000083000000}"/>
    <cellStyle name="เชื่อมโยงหลายมิติ" xfId="132" xr:uid="{00000000-0005-0000-0000-000084000000}"/>
    <cellStyle name="ณfน๔ [0]_Book1" xfId="133" xr:uid="{00000000-0005-0000-0000-000085000000}"/>
    <cellStyle name="ณfน๔_Book1" xfId="134" xr:uid="{00000000-0005-0000-0000-000086000000}"/>
    <cellStyle name="ตามการเชื่อมโยงหลายมิติ" xfId="135" xr:uid="{00000000-0005-0000-0000-000087000000}"/>
    <cellStyle name="น้บะภฒ_95" xfId="136" xr:uid="{00000000-0005-0000-0000-000088000000}"/>
    <cellStyle name="ปกติ_Lead Sheet_safari_Year05" xfId="137" xr:uid="{00000000-0005-0000-0000-000089000000}"/>
    <cellStyle name="ฤธถ [0]_95" xfId="138" xr:uid="{00000000-0005-0000-0000-00008B000000}"/>
    <cellStyle name="ฤธถ_95" xfId="139" xr:uid="{00000000-0005-0000-0000-00008C000000}"/>
    <cellStyle name="ล๋ศญ [0]_95" xfId="140" xr:uid="{00000000-0005-0000-0000-00008D000000}"/>
    <cellStyle name="ล๋ศญ_95" xfId="141" xr:uid="{00000000-0005-0000-0000-00008E000000}"/>
    <cellStyle name="วฅมุ_4ฟ๙ฝวภ๛" xfId="142" xr:uid="{00000000-0005-0000-0000-00008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BAL"/>
      <sheetName val="GIVTR00P"/>
      <sheetName val="TrialBalance Q3-2002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034-VTR"/>
      <sheetName val="036-VTR"/>
      <sheetName val="Reference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_BANK_XLS뉮׾_x0003_㌏Joint"/>
      <sheetName val="_BANK_XLS뉮׾_x0003_㌏Joint1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品情"/>
      <sheetName val="免驗"/>
      <sheetName val="????-??"/>
      <sheetName val="Drop Down"/>
      <sheetName val="Addition_AUC"/>
      <sheetName val="Co info"/>
      <sheetName val="F-5"/>
      <sheetName val="gold แลกทอง"/>
      <sheetName val="Sale0309"/>
      <sheetName val="feature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N-4.4"/>
      <sheetName val="WM"/>
      <sheetName val="FSSummary"/>
      <sheetName val="Quarterly_4"/>
      <sheetName val="F9_Parameters_"/>
      <sheetName val="original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BudgetInput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Office Improve"/>
      <sheetName val="Vol_Rev"/>
      <sheetName val="R544"/>
      <sheetName val="RW6"/>
      <sheetName val="Work sheet FB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รายงาน Promotion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BAL"/>
      <sheetName val="TOPS"/>
      <sheetName val="KKP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เงินกู้MGC"/>
      <sheetName val="Overview"/>
      <sheetName val="Datasheet"/>
      <sheetName val="_BANK_XLS뉮׾_x005f_x005f_1"/>
      <sheetName val="Map"/>
      <sheetName val="Index"/>
      <sheetName val="10-1 Media:10-cut"/>
      <sheetName val="dec'04"/>
      <sheetName val="[BANK_XLS뉮׾_x0003_㌏Join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หนี้ฟ้อง"/>
      <sheetName val="เกด"/>
      <sheetName val="พี่แพะ"/>
      <sheetName val="Basic"/>
      <sheetName val="RW1&amp;3 of9"/>
      <sheetName val="Actual"/>
      <sheetName val="PROCESS"/>
      <sheetName val="FS-YTD"/>
      <sheetName val="SGXLHIDDENSHEET"/>
      <sheetName val="2003 Forecast"/>
      <sheetName val="2004 Risk Adjusted AOP"/>
      <sheetName val="FR"/>
      <sheetName val="9109"/>
      <sheetName val="ESO"/>
      <sheetName val="ESL"/>
      <sheetName val="PortSTDSave"/>
      <sheetName val="LE1(act3mth)"/>
      <sheetName val="11922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heet1 (2)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OOMS_ST"/>
      <sheetName val="SCH_B13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Income Statement"/>
      <sheetName val="Order_Oct_w40"/>
      <sheetName val="Order_Oct_w41"/>
      <sheetName val="Factor"/>
      <sheetName val="Cashflow(Scenario)"/>
      <sheetName val="TB1112"/>
      <sheetName val="安全服务"/>
      <sheetName val="ENGG_VAL"/>
      <sheetName val="BF2003"/>
      <sheetName val="マクロバランス表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TO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Market Insights and Opportuniti"/>
      <sheetName val="ลูกหนี้(เก่า)"/>
      <sheetName val="10K4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入力"/>
      <sheetName val="_Bal Int Acp"/>
      <sheetName val="AILC004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manreq"/>
      <sheetName val="smfix"/>
      <sheetName val="extra"/>
      <sheetName val="prf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Totaloversikt"/>
      <sheetName val="현금및현금등가물"/>
      <sheetName val="PBC Template"/>
      <sheetName val="현금흐름표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/>
      <sheetData sheetId="193">
        <row r="10">
          <cell r="F10">
            <v>1746.43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 refreshError="1"/>
      <sheetData sheetId="653" refreshError="1"/>
      <sheetData sheetId="654" refreshError="1"/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>
        <row r="4">
          <cell r="B4">
            <v>111874</v>
          </cell>
        </row>
      </sheetData>
      <sheetData sheetId="987">
        <row r="4">
          <cell r="B4">
            <v>111874</v>
          </cell>
        </row>
      </sheetData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>
        <row r="4">
          <cell r="B4">
            <v>111874</v>
          </cell>
        </row>
      </sheetData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>
        <row r="4">
          <cell r="B4">
            <v>111874</v>
          </cell>
        </row>
      </sheetData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 refreshError="1"/>
      <sheetData sheetId="1230" refreshError="1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10">
          <cell r="F10">
            <v>1746.43</v>
          </cell>
        </row>
      </sheetData>
      <sheetData sheetId="1589">
        <row r="4">
          <cell r="B4">
            <v>111874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10">
          <cell r="F10">
            <v>1746.43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4">
          <cell r="B4">
            <v>111874</v>
          </cell>
        </row>
      </sheetData>
      <sheetData sheetId="2196">
        <row r="10">
          <cell r="F10">
            <v>1746.43</v>
          </cell>
        </row>
      </sheetData>
      <sheetData sheetId="2197">
        <row r="4">
          <cell r="B4">
            <v>111874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4">
          <cell r="B4">
            <v>111874</v>
          </cell>
        </row>
      </sheetData>
      <sheetData sheetId="2203">
        <row r="10">
          <cell r="F10">
            <v>1746.43</v>
          </cell>
        </row>
      </sheetData>
      <sheetData sheetId="2204">
        <row r="4">
          <cell r="B4">
            <v>111874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4">
          <cell r="B4">
            <v>111874</v>
          </cell>
        </row>
      </sheetData>
      <sheetData sheetId="2211">
        <row r="10">
          <cell r="F10">
            <v>1746.43</v>
          </cell>
        </row>
      </sheetData>
      <sheetData sheetId="2212">
        <row r="4">
          <cell r="B4">
            <v>111874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4">
          <cell r="B4">
            <v>111874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6.3812059999999997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4">
          <cell r="B4">
            <v>111874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10">
          <cell r="F10">
            <v>1746.43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4">
          <cell r="B4">
            <v>111874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4">
          <cell r="B4">
            <v>111874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4">
          <cell r="B4">
            <v>111874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6.3812059999999997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6.3812059999999997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4">
          <cell r="B4">
            <v>111874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6.3812059999999997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4">
          <cell r="B4">
            <v>111874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4">
          <cell r="B4">
            <v>111874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10">
          <cell r="F10">
            <v>1746.43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10">
          <cell r="F10">
            <v>1746.43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10">
          <cell r="F10">
            <v>6.3812059999999997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10">
          <cell r="F10">
            <v>6.3812059999999997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10">
          <cell r="F10">
            <v>6.3812059999999997</v>
          </cell>
        </row>
      </sheetData>
      <sheetData sheetId="2498">
        <row r="10">
          <cell r="F10">
            <v>1746.43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1746.43</v>
          </cell>
        </row>
      </sheetData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>
        <row r="10">
          <cell r="F10">
            <v>1746.43</v>
          </cell>
        </row>
      </sheetData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4">
          <cell r="B4">
            <v>111874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10">
          <cell r="F10">
            <v>1746.43</v>
          </cell>
        </row>
      </sheetData>
      <sheetData sheetId="2661" refreshError="1"/>
      <sheetData sheetId="2662" refreshError="1"/>
      <sheetData sheetId="2663" refreshError="1"/>
      <sheetData sheetId="2664">
        <row r="10">
          <cell r="F10">
            <v>1746.43</v>
          </cell>
        </row>
      </sheetData>
      <sheetData sheetId="2665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>
        <row r="10">
          <cell r="F10">
            <v>1746.43</v>
          </cell>
        </row>
      </sheetData>
      <sheetData sheetId="2740"/>
      <sheetData sheetId="2741"/>
      <sheetData sheetId="2742">
        <row r="4">
          <cell r="B4">
            <v>111874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/>
      <sheetData sheetId="2891"/>
      <sheetData sheetId="2892"/>
      <sheetData sheetId="2893"/>
      <sheetData sheetId="2894" refreshError="1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/>
      <sheetData sheetId="2936">
        <row r="10">
          <cell r="F10">
            <v>1746.43</v>
          </cell>
        </row>
      </sheetData>
      <sheetData sheetId="2937"/>
      <sheetData sheetId="2938">
        <row r="10">
          <cell r="F10">
            <v>1746.43</v>
          </cell>
        </row>
      </sheetData>
      <sheetData sheetId="2939"/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/>
      <sheetData sheetId="2943">
        <row r="10">
          <cell r="F10">
            <v>1746.43</v>
          </cell>
        </row>
      </sheetData>
      <sheetData sheetId="2944">
        <row r="10">
          <cell r="F10">
            <v>1746.43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>
        <row r="10">
          <cell r="F10">
            <v>1746.43</v>
          </cell>
        </row>
      </sheetData>
      <sheetData sheetId="2948">
        <row r="10">
          <cell r="F10">
            <v>1746.43</v>
          </cell>
        </row>
      </sheetData>
      <sheetData sheetId="2949"/>
      <sheetData sheetId="2950">
        <row r="10">
          <cell r="F10">
            <v>1746.43</v>
          </cell>
        </row>
      </sheetData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4">
          <cell r="B4">
            <v>111874</v>
          </cell>
        </row>
      </sheetData>
      <sheetData sheetId="2956">
        <row r="10">
          <cell r="F10">
            <v>1746.43</v>
          </cell>
        </row>
      </sheetData>
      <sheetData sheetId="2957">
        <row r="4">
          <cell r="B4">
            <v>111874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/>
      <sheetData sheetId="2962"/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/>
      <sheetData sheetId="2966">
        <row r="10">
          <cell r="F10">
            <v>1746.43</v>
          </cell>
        </row>
      </sheetData>
      <sheetData sheetId="2967">
        <row r="4">
          <cell r="B4">
            <v>111874</v>
          </cell>
        </row>
      </sheetData>
      <sheetData sheetId="2968"/>
      <sheetData sheetId="2969"/>
      <sheetData sheetId="2970">
        <row r="10">
          <cell r="F10">
            <v>1746.43</v>
          </cell>
        </row>
      </sheetData>
      <sheetData sheetId="2971"/>
      <sheetData sheetId="2972"/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/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/>
      <sheetData sheetId="2982"/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10">
          <cell r="F10">
            <v>1746.43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6.3812059999999997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>
        <row r="10">
          <cell r="F10">
            <v>1746.43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 refreshError="1"/>
      <sheetData sheetId="3028">
        <row r="10">
          <cell r="F10">
            <v>1746.43</v>
          </cell>
        </row>
      </sheetData>
      <sheetData sheetId="3029">
        <row r="10">
          <cell r="F10">
            <v>6.3812059999999997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/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/>
      <sheetData sheetId="3042"/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/>
      <sheetData sheetId="3046"/>
      <sheetData sheetId="3047">
        <row r="10">
          <cell r="F10">
            <v>1746.43</v>
          </cell>
        </row>
      </sheetData>
      <sheetData sheetId="3048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>
        <row r="10">
          <cell r="F10">
            <v>1746.43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4">
          <cell r="B4">
            <v>111874</v>
          </cell>
        </row>
      </sheetData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10">
          <cell r="F10">
            <v>1746.43</v>
          </cell>
        </row>
      </sheetData>
      <sheetData sheetId="3234">
        <row r="4">
          <cell r="B4">
            <v>111874</v>
          </cell>
        </row>
      </sheetData>
      <sheetData sheetId="3235">
        <row r="4">
          <cell r="B4">
            <v>111874</v>
          </cell>
        </row>
      </sheetData>
      <sheetData sheetId="3236">
        <row r="4">
          <cell r="B4">
            <v>111874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4">
          <cell r="B4">
            <v>111874</v>
          </cell>
        </row>
      </sheetData>
      <sheetData sheetId="3261">
        <row r="4">
          <cell r="B4">
            <v>111874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>
        <row r="10">
          <cell r="F10">
            <v>1746.43</v>
          </cell>
        </row>
      </sheetData>
      <sheetData sheetId="3274"/>
      <sheetData sheetId="3275">
        <row r="10">
          <cell r="F10">
            <v>1746.43</v>
          </cell>
        </row>
      </sheetData>
      <sheetData sheetId="3276">
        <row r="10">
          <cell r="F10">
            <v>1746.43</v>
          </cell>
        </row>
      </sheetData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>
        <row r="10">
          <cell r="F10">
            <v>1746.43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10">
          <cell r="F10">
            <v>1746.43</v>
          </cell>
        </row>
      </sheetData>
      <sheetData sheetId="3516">
        <row r="10">
          <cell r="F10">
            <v>1746.43</v>
          </cell>
        </row>
      </sheetData>
      <sheetData sheetId="3517">
        <row r="4">
          <cell r="B4">
            <v>111874</v>
          </cell>
        </row>
      </sheetData>
      <sheetData sheetId="3518">
        <row r="4">
          <cell r="B4">
            <v>111874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>
        <row r="4">
          <cell r="B4">
            <v>111874</v>
          </cell>
        </row>
      </sheetData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>
        <row r="10">
          <cell r="F10">
            <v>1746.43</v>
          </cell>
        </row>
      </sheetData>
      <sheetData sheetId="3664"/>
      <sheetData sheetId="3665">
        <row r="10">
          <cell r="F10">
            <v>1746.43</v>
          </cell>
        </row>
      </sheetData>
      <sheetData sheetId="3666">
        <row r="10">
          <cell r="F10">
            <v>1746.43</v>
          </cell>
        </row>
      </sheetData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 refreshError="1"/>
      <sheetData sheetId="3741" refreshError="1"/>
      <sheetData sheetId="3742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>
        <row r="10">
          <cell r="F10">
            <v>1746.43</v>
          </cell>
        </row>
      </sheetData>
      <sheetData sheetId="3756">
        <row r="10">
          <cell r="F10">
            <v>1746.43</v>
          </cell>
        </row>
      </sheetData>
      <sheetData sheetId="3757">
        <row r="10">
          <cell r="F10">
            <v>1746.43</v>
          </cell>
        </row>
      </sheetData>
      <sheetData sheetId="3758">
        <row r="10">
          <cell r="F10">
            <v>1746.43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>
        <row r="4">
          <cell r="B4">
            <v>111874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4">
          <cell r="B4">
            <v>111874</v>
          </cell>
        </row>
      </sheetData>
      <sheetData sheetId="3857">
        <row r="4">
          <cell r="B4">
            <v>111874</v>
          </cell>
        </row>
      </sheetData>
      <sheetData sheetId="3858">
        <row r="4">
          <cell r="B4">
            <v>111874</v>
          </cell>
        </row>
      </sheetData>
      <sheetData sheetId="3859">
        <row r="4">
          <cell r="B4">
            <v>111874</v>
          </cell>
        </row>
      </sheetData>
      <sheetData sheetId="3860">
        <row r="4">
          <cell r="B4">
            <v>111874</v>
          </cell>
        </row>
      </sheetData>
      <sheetData sheetId="3861">
        <row r="4">
          <cell r="B4">
            <v>111874</v>
          </cell>
        </row>
      </sheetData>
      <sheetData sheetId="3862">
        <row r="4">
          <cell r="B4">
            <v>111874</v>
          </cell>
        </row>
      </sheetData>
      <sheetData sheetId="3863">
        <row r="4">
          <cell r="B4">
            <v>111874</v>
          </cell>
        </row>
      </sheetData>
      <sheetData sheetId="3864">
        <row r="4">
          <cell r="B4">
            <v>111874</v>
          </cell>
        </row>
      </sheetData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>
        <row r="4">
          <cell r="B4">
            <v>111874</v>
          </cell>
        </row>
      </sheetData>
      <sheetData sheetId="3893">
        <row r="4">
          <cell r="B4">
            <v>111874</v>
          </cell>
        </row>
      </sheetData>
      <sheetData sheetId="3894"/>
      <sheetData sheetId="3895"/>
      <sheetData sheetId="3896"/>
      <sheetData sheetId="3897"/>
      <sheetData sheetId="3898"/>
      <sheetData sheetId="3899"/>
      <sheetData sheetId="3900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/>
      <sheetData sheetId="4107" refreshError="1"/>
      <sheetData sheetId="4108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 refreshError="1"/>
      <sheetData sheetId="41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  <sheetName val="SLIP"/>
      <sheetName val="TBA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  <sheetName val="CA"/>
      <sheetName val="tax-ss"/>
      <sheetName val="description"/>
      <sheetName val="ABR P&amp;L"/>
      <sheetName val="PLmth "/>
      <sheetName val="part-import"/>
      <sheetName val="part-loc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IPA"/>
      <sheetName val="spr-slow-date"/>
      <sheetName val="Assumption"/>
      <sheetName val="Queries"/>
      <sheetName val="Clean"/>
      <sheetName val="PriorData"/>
      <sheetName val="Inputs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etail-Se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bang_tien_luong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ref2"/>
      <sheetName val="E_PRECIOS"/>
      <sheetName val="OTB_2012"/>
      <sheetName val="RM_Req"/>
      <sheetName val="Weekly_Hires_&amp;_Terms_10-2"/>
      <sheetName val="130530"/>
      <sheetName val="USAGE FOOD"/>
      <sheetName val="List"/>
      <sheetName val="OthCode"/>
      <sheetName val="Date"/>
      <sheetName val="Terms and Escrow"/>
      <sheetName val="Actual"/>
      <sheetName val="Assumption_Data"/>
      <sheetName val="Code"/>
      <sheetName val="REPCO-CCtr"/>
      <sheetName val="ROC-CCTR."/>
      <sheetName val="Assumptions"/>
      <sheetName val="Breakeven Analysis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ข้อมูลบัญชี -Sep-06"/>
      <sheetName val="AILC004"/>
      <sheetName val="STORE MN"/>
      <sheetName val="Seagate _share_in_units"/>
      <sheetName val="FF_21_a_"/>
      <sheetName val="CBO0497"/>
      <sheetName val="Sale0402"/>
      <sheetName val="Base"/>
      <sheetName val="25_TB"/>
      <sheetName val="02_Assumption"/>
      <sheetName val="県別ﾏﾙﾁ"/>
      <sheetName val="Report"/>
      <sheetName val="MATT"/>
      <sheetName val="AIL-GL_2-9z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生涸"/>
      <sheetName val="WM"/>
      <sheetName val="140100Summ"/>
      <sheetName val="140100_20040430"/>
      <sheetName val="C8198 employee list_20040519"/>
      <sheetName val="Cctmst"/>
      <sheetName val="Basic Info."/>
      <sheetName val="BUDGET10702"/>
      <sheetName val="Sale0403"/>
      <sheetName val="CRITERIA6"/>
      <sheetName val="ชื่อหุ้น"/>
      <sheetName val="B&amp;S 1999"/>
      <sheetName val="ALL"/>
      <sheetName val="N-4.4"/>
      <sheetName val="STRUCTURE"/>
      <sheetName val="文書情報"/>
      <sheetName val="Cost Assumption"/>
      <sheetName val="BRP&amp;L"/>
      <sheetName val="Sdos.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HK-HKD"/>
      <sheetName val="EXPORT ( US$)"/>
      <sheetName val="Apr02 Prod Data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Transaction rollforward"/>
      <sheetName val="H-110"/>
      <sheetName val="H-120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[38]BARS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Sale 0411"/>
      <sheetName val="Sale 0407"/>
      <sheetName val="LTX"/>
      <sheetName val="Assm"/>
      <sheetName val="EXRPTS"/>
      <sheetName val="盈A030617使用格式"/>
      <sheetName val="2002"/>
      <sheetName val="COST09"/>
      <sheetName val="MTP"/>
      <sheetName val="MTP1"/>
      <sheetName val="Unit Trust Movement"/>
      <sheetName val="BIC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parameter"/>
      <sheetName val="ANALYSE DE VENTES"/>
      <sheetName val="Senario Manager"/>
      <sheetName val="E 4 - Long Out. Analysis"/>
      <sheetName val="Machine2,3'04"/>
      <sheetName val="Aging"/>
      <sheetName val="PREPAID LEAD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MainComp"/>
      <sheetName val="FF-2 (1)"/>
      <sheetName val="M_CT_OUT"/>
      <sheetName val="RECY"/>
      <sheetName val="AAT-98"/>
      <sheetName val="Income Statement"/>
      <sheetName val="Mat cost 6yrs"/>
      <sheetName val="Assump"/>
      <sheetName val="Overall Parameters"/>
      <sheetName val="NW-Right"/>
      <sheetName val="QUANTITY COMPARISON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B-105"/>
      <sheetName val="Sale 2003"/>
      <sheetName val="FDREPORT"/>
      <sheetName val="BS Dec'15"/>
      <sheetName val="Asset"/>
      <sheetName val="TB98,oct99&amp;sap99-WPL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PJ Cost Progress"/>
      <sheetName val="BS ATTACH"/>
      <sheetName val="BS_FULL"/>
      <sheetName val="Sale 0501"/>
      <sheetName val="MS Box"/>
      <sheetName val="MOLP C"/>
      <sheetName val="ALL_ภาคโฆษณาNBT"/>
      <sheetName val="61 HR"/>
      <sheetName val="65 FINANCE"/>
      <sheetName val="3rd"/>
      <sheetName val="New Item"/>
      <sheetName val="DPLA"/>
      <sheetName val="CRA-Detail"/>
      <sheetName val="Interim --&gt; Top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/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2">
          <cell r="V2">
            <v>2317</v>
          </cell>
        </row>
      </sheetData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2">
          <cell r="B2" t="str">
            <v>Pers.no.</v>
          </cell>
        </row>
      </sheetData>
      <sheetData sheetId="397">
        <row r="2">
          <cell r="B2" t="str">
            <v>Pers.no.</v>
          </cell>
        </row>
      </sheetData>
      <sheetData sheetId="398">
        <row r="2">
          <cell r="B2" t="str">
            <v>Pers.no.</v>
          </cell>
        </row>
      </sheetData>
      <sheetData sheetId="399">
        <row r="2">
          <cell r="B2" t="str">
            <v>Pers.no.</v>
          </cell>
        </row>
      </sheetData>
      <sheetData sheetId="400">
        <row r="2">
          <cell r="B2" t="str">
            <v>Pers.no.</v>
          </cell>
        </row>
      </sheetData>
      <sheetData sheetId="401"/>
      <sheetData sheetId="402">
        <row r="2">
          <cell r="B2" t="str">
            <v>Pers.no.</v>
          </cell>
        </row>
      </sheetData>
      <sheetData sheetId="403">
        <row r="2">
          <cell r="B2" t="str">
            <v>Pers.no.</v>
          </cell>
        </row>
      </sheetData>
      <sheetData sheetId="404">
        <row r="2">
          <cell r="B2" t="str">
            <v>Pers.no.</v>
          </cell>
        </row>
      </sheetData>
      <sheetData sheetId="405"/>
      <sheetData sheetId="406">
        <row r="2">
          <cell r="B2" t="str">
            <v>Pers.no.</v>
          </cell>
        </row>
      </sheetData>
      <sheetData sheetId="407">
        <row r="2">
          <cell r="B2" t="str">
            <v>Pers.no.</v>
          </cell>
        </row>
      </sheetData>
      <sheetData sheetId="408">
        <row r="2">
          <cell r="B2" t="str">
            <v>Pers.no.</v>
          </cell>
        </row>
      </sheetData>
      <sheetData sheetId="409">
        <row r="2">
          <cell r="B2" t="str">
            <v>Pers.no.</v>
          </cell>
        </row>
      </sheetData>
      <sheetData sheetId="410">
        <row r="2">
          <cell r="B2" t="str">
            <v>Pers.no.</v>
          </cell>
        </row>
      </sheetData>
      <sheetData sheetId="411">
        <row r="2">
          <cell r="B2" t="str">
            <v>Pers.no.</v>
          </cell>
        </row>
      </sheetData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>
        <row r="2">
          <cell r="B2" t="str">
            <v>Pers.no.</v>
          </cell>
        </row>
      </sheetData>
      <sheetData sheetId="418">
        <row r="2">
          <cell r="B2" t="str">
            <v>Pers.no.</v>
          </cell>
        </row>
      </sheetData>
      <sheetData sheetId="419"/>
      <sheetData sheetId="420">
        <row r="2">
          <cell r="B2" t="str">
            <v>Pers.no.</v>
          </cell>
        </row>
      </sheetData>
      <sheetData sheetId="421"/>
      <sheetData sheetId="422">
        <row r="2">
          <cell r="B2" t="str">
            <v>Pers.no.</v>
          </cell>
        </row>
      </sheetData>
      <sheetData sheetId="423"/>
      <sheetData sheetId="424">
        <row r="2">
          <cell r="B2" t="str">
            <v>Pers.no.</v>
          </cell>
        </row>
      </sheetData>
      <sheetData sheetId="425"/>
      <sheetData sheetId="426">
        <row r="2">
          <cell r="B2" t="str">
            <v>Pers.no.</v>
          </cell>
        </row>
      </sheetData>
      <sheetData sheetId="427"/>
      <sheetData sheetId="428">
        <row r="2">
          <cell r="B2" t="str">
            <v>Pers.no.</v>
          </cell>
        </row>
      </sheetData>
      <sheetData sheetId="429"/>
      <sheetData sheetId="430">
        <row r="2">
          <cell r="B2" t="str">
            <v>Pers.no.</v>
          </cell>
        </row>
      </sheetData>
      <sheetData sheetId="431"/>
      <sheetData sheetId="432">
        <row r="2">
          <cell r="B2" t="str">
            <v>Pers.no.</v>
          </cell>
        </row>
      </sheetData>
      <sheetData sheetId="433"/>
      <sheetData sheetId="434"/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>
        <row r="2">
          <cell r="B2" t="str">
            <v>Pers.no.</v>
          </cell>
        </row>
      </sheetData>
      <sheetData sheetId="469"/>
      <sheetData sheetId="470">
        <row r="2">
          <cell r="B2" t="str">
            <v>Pers.no.</v>
          </cell>
        </row>
      </sheetData>
      <sheetData sheetId="471"/>
      <sheetData sheetId="472">
        <row r="2">
          <cell r="B2" t="str">
            <v>Pers.no.</v>
          </cell>
        </row>
      </sheetData>
      <sheetData sheetId="473"/>
      <sheetData sheetId="474">
        <row r="2">
          <cell r="B2" t="str">
            <v>Pers.no.</v>
          </cell>
        </row>
      </sheetData>
      <sheetData sheetId="475"/>
      <sheetData sheetId="476">
        <row r="2">
          <cell r="B2" t="str">
            <v>Pers.no.</v>
          </cell>
        </row>
      </sheetData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/>
      <sheetData sheetId="483"/>
      <sheetData sheetId="484"/>
      <sheetData sheetId="485">
        <row r="2">
          <cell r="B2" t="str">
            <v>Pers.no.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>
        <row r="2">
          <cell r="B2" t="str">
            <v>Pers.no.</v>
          </cell>
        </row>
      </sheetData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2">
          <cell r="B2" t="str">
            <v>Pers.no.</v>
          </cell>
        </row>
      </sheetData>
      <sheetData sheetId="1001"/>
      <sheetData sheetId="1002"/>
      <sheetData sheetId="1003"/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/>
      <sheetData sheetId="1021"/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/>
      <sheetData sheetId="1036"/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/>
      <sheetData sheetId="1051"/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/>
      <sheetData sheetId="1060"/>
      <sheetData sheetId="1061"/>
      <sheetData sheetId="1062"/>
      <sheetData sheetId="1063"/>
      <sheetData sheetId="1064"/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/>
      <sheetData sheetId="1094"/>
      <sheetData sheetId="1095"/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/>
      <sheetData sheetId="1117"/>
      <sheetData sheetId="1118"/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/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/>
      <sheetData sheetId="1218"/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/>
      <sheetData sheetId="1231"/>
      <sheetData sheetId="1232"/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/>
      <sheetData sheetId="1240"/>
      <sheetData sheetId="1241"/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/>
      <sheetData sheetId="1247"/>
      <sheetData sheetId="1248"/>
      <sheetData sheetId="1249"/>
      <sheetData sheetId="1250"/>
      <sheetData sheetId="1251">
        <row r="2">
          <cell r="V2">
            <v>2317</v>
          </cell>
        </row>
      </sheetData>
      <sheetData sheetId="1252">
        <row r="2">
          <cell r="V2">
            <v>2317</v>
          </cell>
        </row>
      </sheetData>
      <sheetData sheetId="1253">
        <row r="2">
          <cell r="V2">
            <v>2317</v>
          </cell>
        </row>
      </sheetData>
      <sheetData sheetId="1254">
        <row r="2">
          <cell r="V2">
            <v>2317</v>
          </cell>
        </row>
      </sheetData>
      <sheetData sheetId="1255">
        <row r="2">
          <cell r="V2">
            <v>2317</v>
          </cell>
        </row>
      </sheetData>
      <sheetData sheetId="1256"/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/>
      <sheetData sheetId="1261">
        <row r="2">
          <cell r="V2">
            <v>2317</v>
          </cell>
        </row>
      </sheetData>
      <sheetData sheetId="1262">
        <row r="2">
          <cell r="V2">
            <v>2317</v>
          </cell>
        </row>
      </sheetData>
      <sheetData sheetId="1263">
        <row r="2">
          <cell r="V2">
            <v>2317</v>
          </cell>
        </row>
      </sheetData>
      <sheetData sheetId="1264">
        <row r="2">
          <cell r="V2">
            <v>2317</v>
          </cell>
        </row>
      </sheetData>
      <sheetData sheetId="1265">
        <row r="2">
          <cell r="V2">
            <v>2317</v>
          </cell>
        </row>
      </sheetData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/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V2">
            <v>2317</v>
          </cell>
        </row>
      </sheetData>
      <sheetData sheetId="1399">
        <row r="2">
          <cell r="V2">
            <v>2317</v>
          </cell>
        </row>
      </sheetData>
      <sheetData sheetId="1400">
        <row r="2">
          <cell r="V2">
            <v>2317</v>
          </cell>
        </row>
      </sheetData>
      <sheetData sheetId="1401">
        <row r="2">
          <cell r="V2">
            <v>2317</v>
          </cell>
        </row>
      </sheetData>
      <sheetData sheetId="1402">
        <row r="2">
          <cell r="V2">
            <v>2317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V2">
            <v>2317</v>
          </cell>
        </row>
      </sheetData>
      <sheetData sheetId="1410">
        <row r="2">
          <cell r="V2">
            <v>2317</v>
          </cell>
        </row>
      </sheetData>
      <sheetData sheetId="1411">
        <row r="2">
          <cell r="V2">
            <v>2317</v>
          </cell>
        </row>
      </sheetData>
      <sheetData sheetId="1412">
        <row r="2">
          <cell r="V2">
            <v>2317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/>
      <sheetData sheetId="1449"/>
      <sheetData sheetId="1450"/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/>
      <sheetData sheetId="1455"/>
      <sheetData sheetId="1456"/>
      <sheetData sheetId="1457"/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/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V2">
            <v>2317</v>
          </cell>
        </row>
      </sheetData>
      <sheetData sheetId="1546">
        <row r="2">
          <cell r="V2">
            <v>2317</v>
          </cell>
        </row>
      </sheetData>
      <sheetData sheetId="1547">
        <row r="2">
          <cell r="V2">
            <v>2317</v>
          </cell>
        </row>
      </sheetData>
      <sheetData sheetId="1548">
        <row r="2">
          <cell r="V2">
            <v>2317</v>
          </cell>
        </row>
      </sheetData>
      <sheetData sheetId="1549">
        <row r="2">
          <cell r="V2">
            <v>2317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V2">
            <v>2317</v>
          </cell>
        </row>
      </sheetData>
      <sheetData sheetId="1559" refreshError="1"/>
      <sheetData sheetId="1560" refreshError="1"/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>
        <row r="2">
          <cell r="V2">
            <v>2317</v>
          </cell>
        </row>
      </sheetData>
      <sheetData sheetId="1580">
        <row r="2">
          <cell r="V2">
            <v>2317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/>
      <sheetData sheetId="1644"/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/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/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/>
      <sheetData sheetId="1682"/>
      <sheetData sheetId="1683"/>
      <sheetData sheetId="1684"/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B2" t="str">
            <v>Pers.no.</v>
          </cell>
        </row>
      </sheetData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/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V2">
            <v>2317</v>
          </cell>
        </row>
      </sheetData>
      <sheetData sheetId="1758">
        <row r="2">
          <cell r="V2">
            <v>2317</v>
          </cell>
        </row>
      </sheetData>
      <sheetData sheetId="1759"/>
      <sheetData sheetId="1760"/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/>
      <sheetData sheetId="1765"/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>
        <row r="2">
          <cell r="B2" t="str">
            <v>Pers.no.</v>
          </cell>
        </row>
      </sheetData>
      <sheetData sheetId="1905"/>
      <sheetData sheetId="1906">
        <row r="2">
          <cell r="B2" t="str">
            <v>Pers.no.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2">
          <cell r="B2" t="str">
            <v>Pers.no.</v>
          </cell>
        </row>
      </sheetData>
      <sheetData sheetId="1923"/>
      <sheetData sheetId="1924">
        <row r="2">
          <cell r="B2" t="str">
            <v>Pers.no.</v>
          </cell>
        </row>
      </sheetData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>
        <row r="2">
          <cell r="B2" t="str">
            <v>Pers.no.</v>
          </cell>
        </row>
      </sheetData>
      <sheetData sheetId="1939"/>
      <sheetData sheetId="1940">
        <row r="2">
          <cell r="B2" t="str">
            <v>Pers.no.</v>
          </cell>
        </row>
      </sheetData>
      <sheetData sheetId="1941"/>
      <sheetData sheetId="1942">
        <row r="2">
          <cell r="B2" t="str">
            <v>Pers.no.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>
        <row r="2">
          <cell r="B2" t="str">
            <v>Pers.no.</v>
          </cell>
        </row>
      </sheetData>
      <sheetData sheetId="1957"/>
      <sheetData sheetId="1958">
        <row r="2">
          <cell r="B2" t="str">
            <v>Pers.no.</v>
          </cell>
        </row>
      </sheetData>
      <sheetData sheetId="1959"/>
      <sheetData sheetId="1960">
        <row r="2">
          <cell r="B2" t="str">
            <v>Pers.no.</v>
          </cell>
        </row>
      </sheetData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>
        <row r="2">
          <cell r="B2" t="str">
            <v>Pers.no.</v>
          </cell>
        </row>
      </sheetData>
      <sheetData sheetId="1975"/>
      <sheetData sheetId="1976">
        <row r="2">
          <cell r="B2" t="str">
            <v>Pers.no.</v>
          </cell>
        </row>
      </sheetData>
      <sheetData sheetId="1977"/>
      <sheetData sheetId="1978">
        <row r="2">
          <cell r="B2" t="str">
            <v>Pers.no.</v>
          </cell>
        </row>
      </sheetData>
      <sheetData sheetId="1979"/>
      <sheetData sheetId="1980">
        <row r="2">
          <cell r="B2" t="str">
            <v>Pers.no.</v>
          </cell>
        </row>
      </sheetData>
      <sheetData sheetId="1981"/>
      <sheetData sheetId="1982">
        <row r="2">
          <cell r="B2" t="str">
            <v>Pers.no.</v>
          </cell>
        </row>
      </sheetData>
      <sheetData sheetId="1983"/>
      <sheetData sheetId="1984">
        <row r="2">
          <cell r="B2" t="str">
            <v>Pers.no.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>
        <row r="6">
          <cell r="A6">
            <v>999</v>
          </cell>
        </row>
      </sheetData>
      <sheetData sheetId="1993"/>
      <sheetData sheetId="1994">
        <row r="2">
          <cell r="B2" t="str">
            <v>Pers.no.</v>
          </cell>
        </row>
      </sheetData>
      <sheetData sheetId="1995"/>
      <sheetData sheetId="1996">
        <row r="6">
          <cell r="A6">
            <v>999</v>
          </cell>
        </row>
      </sheetData>
      <sheetData sheetId="1997"/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/>
      <sheetData sheetId="2004">
        <row r="2">
          <cell r="B2" t="str">
            <v>Pers.no.</v>
          </cell>
        </row>
      </sheetData>
      <sheetData sheetId="2005"/>
      <sheetData sheetId="2006">
        <row r="2">
          <cell r="B2" t="str">
            <v>Pers.no.</v>
          </cell>
        </row>
      </sheetData>
      <sheetData sheetId="2007"/>
      <sheetData sheetId="2008"/>
      <sheetData sheetId="2009"/>
      <sheetData sheetId="2010">
        <row r="6">
          <cell r="A6">
            <v>999</v>
          </cell>
        </row>
      </sheetData>
      <sheetData sheetId="2011"/>
      <sheetData sheetId="2012">
        <row r="6">
          <cell r="A6">
            <v>999</v>
          </cell>
        </row>
      </sheetData>
      <sheetData sheetId="2013"/>
      <sheetData sheetId="2014">
        <row r="6">
          <cell r="A6">
            <v>999</v>
          </cell>
        </row>
      </sheetData>
      <sheetData sheetId="2015"/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/>
      <sheetData sheetId="2022">
        <row r="2">
          <cell r="B2" t="str">
            <v>Pers.no.</v>
          </cell>
        </row>
      </sheetData>
      <sheetData sheetId="2023"/>
      <sheetData sheetId="2024">
        <row r="2">
          <cell r="B2" t="str">
            <v>Pers.no.</v>
          </cell>
        </row>
      </sheetData>
      <sheetData sheetId="2025"/>
      <sheetData sheetId="2026">
        <row r="2">
          <cell r="B2" t="str">
            <v>Pers.no.</v>
          </cell>
        </row>
      </sheetData>
      <sheetData sheetId="2027"/>
      <sheetData sheetId="2028">
        <row r="2">
          <cell r="B2" t="str">
            <v>Pers.no.</v>
          </cell>
        </row>
      </sheetData>
      <sheetData sheetId="2029"/>
      <sheetData sheetId="2030">
        <row r="6">
          <cell r="A6">
            <v>999</v>
          </cell>
        </row>
      </sheetData>
      <sheetData sheetId="2031"/>
      <sheetData sheetId="2032">
        <row r="2">
          <cell r="B2" t="str">
            <v>Pers.no.</v>
          </cell>
        </row>
      </sheetData>
      <sheetData sheetId="2033"/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/>
      <sheetData sheetId="2040">
        <row r="2">
          <cell r="B2" t="str">
            <v>Pers.no.</v>
          </cell>
        </row>
      </sheetData>
      <sheetData sheetId="2041"/>
      <sheetData sheetId="2042">
        <row r="2">
          <cell r="B2" t="str">
            <v>Pers.no.</v>
          </cell>
        </row>
      </sheetData>
      <sheetData sheetId="2043"/>
      <sheetData sheetId="2044">
        <row r="2">
          <cell r="B2" t="str">
            <v>Pers.no.</v>
          </cell>
        </row>
      </sheetData>
      <sheetData sheetId="2045"/>
      <sheetData sheetId="2046">
        <row r="2">
          <cell r="B2" t="str">
            <v>Pers.no.</v>
          </cell>
        </row>
      </sheetData>
      <sheetData sheetId="2047"/>
      <sheetData sheetId="2048"/>
      <sheetData sheetId="2049"/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/>
      <sheetData sheetId="2058">
        <row r="2">
          <cell r="B2" t="str">
            <v>Pers.no.</v>
          </cell>
        </row>
      </sheetData>
      <sheetData sheetId="2059"/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/>
      <sheetData sheetId="2064">
        <row r="2">
          <cell r="B2" t="str">
            <v>Pers.no.</v>
          </cell>
        </row>
      </sheetData>
      <sheetData sheetId="2065"/>
      <sheetData sheetId="2066"/>
      <sheetData sheetId="2067"/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/>
      <sheetData sheetId="2076">
        <row r="2">
          <cell r="B2" t="str">
            <v>Pers.no.</v>
          </cell>
        </row>
      </sheetData>
      <sheetData sheetId="2077"/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/>
      <sheetData sheetId="2082">
        <row r="2">
          <cell r="B2" t="str">
            <v>Pers.no.</v>
          </cell>
        </row>
      </sheetData>
      <sheetData sheetId="2083"/>
      <sheetData sheetId="2084"/>
      <sheetData sheetId="2085"/>
      <sheetData sheetId="2086"/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/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/>
      <sheetData sheetId="2103"/>
      <sheetData sheetId="2104"/>
      <sheetData sheetId="2105"/>
      <sheetData sheetId="2106"/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/>
      <sheetData sheetId="2110">
        <row r="2">
          <cell r="B2" t="str">
            <v>Pers.no.</v>
          </cell>
        </row>
      </sheetData>
      <sheetData sheetId="2111"/>
      <sheetData sheetId="2112">
        <row r="2">
          <cell r="B2" t="str">
            <v>Pers.no.</v>
          </cell>
        </row>
      </sheetData>
      <sheetData sheetId="2113"/>
      <sheetData sheetId="2114">
        <row r="2">
          <cell r="B2" t="str">
            <v>Pers.no.</v>
          </cell>
        </row>
      </sheetData>
      <sheetData sheetId="2115"/>
      <sheetData sheetId="2116">
        <row r="2">
          <cell r="B2" t="str">
            <v>Pers.no.</v>
          </cell>
        </row>
      </sheetData>
      <sheetData sheetId="2117"/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2">
          <cell r="B2" t="str">
            <v>Pers.no.</v>
          </cell>
        </row>
      </sheetData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>
        <row r="2">
          <cell r="B2" t="str">
            <v>Pers.no.</v>
          </cell>
        </row>
      </sheetData>
      <sheetData sheetId="2891"/>
      <sheetData sheetId="2892"/>
      <sheetData sheetId="2893"/>
      <sheetData sheetId="2894"/>
      <sheetData sheetId="2895"/>
      <sheetData sheetId="2896">
        <row r="2">
          <cell r="V2">
            <v>2317</v>
          </cell>
        </row>
      </sheetData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 t="str">
            <v>Pers.no.</v>
          </cell>
        </row>
      </sheetData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 t="str">
            <v>Pers.no.</v>
          </cell>
        </row>
      </sheetData>
      <sheetData sheetId="3323"/>
      <sheetData sheetId="3324"/>
      <sheetData sheetId="3325"/>
      <sheetData sheetId="3326"/>
      <sheetData sheetId="3327">
        <row r="2">
          <cell r="V2">
            <v>2317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>
        <row r="2">
          <cell r="B2" t="str">
            <v>Pers.no.</v>
          </cell>
        </row>
      </sheetData>
      <sheetData sheetId="3591"/>
      <sheetData sheetId="3592"/>
      <sheetData sheetId="3593">
        <row r="2">
          <cell r="V2">
            <v>2317</v>
          </cell>
        </row>
      </sheetData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>
        <row r="2">
          <cell r="B2" t="str">
            <v>Pers.no.</v>
          </cell>
        </row>
      </sheetData>
      <sheetData sheetId="3858"/>
      <sheetData sheetId="3859"/>
      <sheetData sheetId="3860"/>
      <sheetData sheetId="3861"/>
      <sheetData sheetId="3862">
        <row r="2">
          <cell r="V2">
            <v>2317</v>
          </cell>
        </row>
      </sheetData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Ass-Rev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Menu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NAM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  <sheetName val="FORMC94"/>
      <sheetName val="Details"/>
      <sheetName val="BGT97STAFF"/>
      <sheetName val="Balance Sheet"/>
      <sheetName val="FS-YTD"/>
      <sheetName val="Y"/>
      <sheetName val="DISCOUNT (2)"/>
      <sheetName val="unitcostรวม"/>
      <sheetName val="ค่าขนส่ง"/>
      <sheetName val="CAN_DOI_-_KET_QUA"/>
      <sheetName val="Wellhrs"/>
      <sheetName val="MJFT"/>
      <sheetName val="BudgetInput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Tables"/>
      <sheetName val="n-4.4"/>
      <sheetName val="CAN_DOI_-_KET_QUA3"/>
      <sheetName val="CAN_DOI_-_KET_QUA1"/>
      <sheetName val="CAN_DOI_-_KET_QUA2"/>
      <sheetName val="ENG_SUM_SBM3_2007"/>
      <sheetName val="REV2_ENG-SUM_SBM2_FOR_AGM_CO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summary_p2"/>
      <sheetName val="กระจายบอร์ด"/>
      <sheetName val="PUF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Customer(Farm)"/>
      <sheetName val="คีย์ข้อมูลรายละเอียดต่างๆ"/>
      <sheetName val="DIST"/>
      <sheetName val="PAYROLL"/>
      <sheetName val="Reimbursements"/>
      <sheetName val="3 P&amp;L "/>
      <sheetName val="9109"/>
      <sheetName val="Jul.02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C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enders_Ratios juneseptnov"/>
      <sheetName val="A1"/>
      <sheetName val="Arch"/>
      <sheetName val="Capital"/>
      <sheetName val="CMM-AU_Validation-Dom"/>
      <sheetName val="Rawdata"/>
      <sheetName val="Listeverdier"/>
      <sheetName val="DaysInMonth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BARS"/>
      <sheetName val="ytd fty (DG) oh 12-2016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PDR_PL _ACCT-MBK"/>
      <sheetName val="TB1"/>
      <sheetName val="TB2"/>
      <sheetName val="Slide_Performance_Shopping"/>
      <sheetName val="Configuration"/>
      <sheetName val="SoKTMay"/>
      <sheetName val="DGiaT"/>
      <sheetName val="DGiaTN"/>
      <sheetName val="TT"/>
      <sheetName val="AGING LOCAL"/>
      <sheetName val="NAV Base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dBase"/>
      <sheetName val="Home"/>
      <sheetName val="Report"/>
      <sheetName val="ProductName"/>
      <sheetName val="TB Jun 07"/>
      <sheetName val="Master list"/>
      <sheetName val="Vat7% ภายในเดือน_Junต้นฉบับ"/>
      <sheetName val="TBA"/>
      <sheetName val="Rates"/>
      <sheetName val="評價底稿"/>
      <sheetName val="custommer"/>
      <sheetName val="ซื้อขาย"/>
      <sheetName val="Rateil Pages"/>
      <sheetName val="master_plan_"/>
      <sheetName val="ValuationInput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urchase"/>
      <sheetName val="เอมาร์ค บุคคล"/>
      <sheetName val="Index1"/>
      <sheetName val="เงินกู้MGC"/>
      <sheetName val="COM-HARDWARE"/>
      <sheetName val="EQUIPMENT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BASE"/>
      <sheetName val="DEMANDA"/>
      <sheetName val="WIP-TB"/>
      <sheetName val="Int Thai TB Baht"/>
      <sheetName val="WIP-Master"/>
      <sheetName val="G-BS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51100"/>
      <sheetName val="sen"/>
      <sheetName val="IRR Sensitivities"/>
      <sheetName val="PL_A05 APA Input"/>
      <sheetName val="Wht cur"/>
      <sheetName val="53061"/>
      <sheetName val="53062"/>
      <sheetName val="CONSTRUCTION"/>
      <sheetName val="PM-TE"/>
      <sheetName val="NEW"/>
      <sheetName val="SALES RECEIPTS"/>
      <sheetName val="Office Improve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Valuation"/>
      <sheetName val="ytd_fty_(DG)_oh_12-20164"/>
      <sheetName val="WC analytics (+data pages)"/>
      <sheetName val="Summary Trade AP Apr15"/>
      <sheetName val="Profit &amp; loss"/>
      <sheetName val="KS CONSO"/>
      <sheetName val="65 FINANCE"/>
      <sheetName val="UNIT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DIRECT SELLING"/>
      <sheetName val="DISCOUNT"/>
      <sheetName val="GROSS SALES"/>
      <sheetName val="RESERVE"/>
      <sheetName val="WEIGHT"/>
      <sheetName val="V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Cust List"/>
      <sheetName val="Account Lis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New Std. "/>
      <sheetName val="Old Cost Report"/>
      <sheetName val="ELEC"/>
      <sheetName val="DAILY_REPORT"/>
      <sheetName val="Sch5"/>
      <sheetName val="GeneralInfo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INCOME STATEMENT"/>
      <sheetName val="MANPOWER REPORT"/>
      <sheetName val="基本情報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 refreshError="1"/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0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0</v>
          </cell>
        </row>
      </sheetData>
      <sheetData sheetId="547">
        <row r="2">
          <cell r="B2">
            <v>0</v>
          </cell>
        </row>
      </sheetData>
      <sheetData sheetId="548" refreshError="1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0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0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0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0</v>
          </cell>
        </row>
      </sheetData>
      <sheetData sheetId="761">
        <row r="2">
          <cell r="B2">
            <v>0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1.9678000000000001E-2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2">
          <cell r="B2">
            <v>0</v>
          </cell>
        </row>
      </sheetData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0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0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0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0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0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1.9678000000000001E-2</v>
          </cell>
        </row>
      </sheetData>
      <sheetData sheetId="1841" refreshError="1"/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>
        <row r="2">
          <cell r="B2">
            <v>0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0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 refreshError="1"/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0</v>
          </cell>
        </row>
      </sheetData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>
        <row r="2">
          <cell r="B2">
            <v>1.9678000000000001E-2</v>
          </cell>
        </row>
      </sheetData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>
        <row r="2">
          <cell r="B2">
            <v>0</v>
          </cell>
        </row>
      </sheetData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0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0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0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 refreshError="1"/>
      <sheetData sheetId="2770" refreshError="1"/>
      <sheetData sheetId="2771" refreshError="1"/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>
        <row r="2">
          <cell r="B2">
            <v>1.9678000000000001E-2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0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0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0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0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0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0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0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0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1.9678000000000001E-2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0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0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0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0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0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0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0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0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0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0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0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0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0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0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0</v>
          </cell>
        </row>
      </sheetData>
      <sheetData sheetId="3502">
        <row r="2">
          <cell r="B2">
            <v>0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0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1.9678000000000001E-2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0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0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0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0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0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0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0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0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0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1.9678000000000001E-2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0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0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0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1.9678000000000001E-2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0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0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0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0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0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0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1.9678000000000001E-2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0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0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0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0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0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0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1.9678000000000001E-2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0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0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0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0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0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1.9678000000000001E-2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0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0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0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0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0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0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0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0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0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0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0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0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0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0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0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0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0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0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0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0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0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0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0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1.9678000000000001E-2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0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0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0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0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0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1.9678000000000001E-2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0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0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0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0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0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0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1.9678000000000001E-2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0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0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0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0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0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0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1.9678000000000001E-2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0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0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0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0</v>
          </cell>
        </row>
      </sheetData>
      <sheetData sheetId="4906">
        <row r="2">
          <cell r="B2">
            <v>0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0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0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0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0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0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0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0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0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0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0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1.9678000000000001E-2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0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0</v>
          </cell>
        </row>
      </sheetData>
      <sheetData sheetId="5086">
        <row r="2">
          <cell r="B2">
            <v>0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0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0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/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/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/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/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/>
      <sheetData sheetId="5276"/>
      <sheetData sheetId="5277"/>
      <sheetData sheetId="5278">
        <row r="2">
          <cell r="B2">
            <v>0</v>
          </cell>
        </row>
      </sheetData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0</v>
          </cell>
        </row>
      </sheetData>
      <sheetData sheetId="5282"/>
      <sheetData sheetId="5283"/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/>
      <sheetData sheetId="5290"/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1.9678000000000001E-2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1.9678000000000001E-2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/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/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/>
      <sheetData sheetId="5443"/>
      <sheetData sheetId="5444"/>
      <sheetData sheetId="5445">
        <row r="2">
          <cell r="B2">
            <v>0</v>
          </cell>
        </row>
      </sheetData>
      <sheetData sheetId="5446"/>
      <sheetData sheetId="5447"/>
      <sheetData sheetId="5448">
        <row r="2">
          <cell r="B2">
            <v>0</v>
          </cell>
        </row>
      </sheetData>
      <sheetData sheetId="5449"/>
      <sheetData sheetId="5450"/>
      <sheetData sheetId="5451"/>
      <sheetData sheetId="5452">
        <row r="2">
          <cell r="B2">
            <v>0</v>
          </cell>
        </row>
      </sheetData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>
        <row r="2">
          <cell r="B2">
            <v>1.9678000000000001E-2</v>
          </cell>
        </row>
      </sheetData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/>
      <sheetData sheetId="5474"/>
      <sheetData sheetId="5475">
        <row r="2">
          <cell r="B2">
            <v>1.9678000000000001E-2</v>
          </cell>
        </row>
      </sheetData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/>
      <sheetData sheetId="5481">
        <row r="2">
          <cell r="B2">
            <v>1.9677996635437012E-2</v>
          </cell>
        </row>
      </sheetData>
      <sheetData sheetId="5482"/>
      <sheetData sheetId="5483"/>
      <sheetData sheetId="5484"/>
      <sheetData sheetId="5485">
        <row r="2">
          <cell r="B2">
            <v>1.9677996635437012E-2</v>
          </cell>
        </row>
      </sheetData>
      <sheetData sheetId="5486">
        <row r="2">
          <cell r="B2">
            <v>1.9677996635437012E-2</v>
          </cell>
        </row>
      </sheetData>
      <sheetData sheetId="5487"/>
      <sheetData sheetId="5488">
        <row r="2">
          <cell r="B2">
            <v>1.9677996635437012E-2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1.9677996635437012E-2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1.9677996635437012E-2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1.9677996635437012E-2</v>
          </cell>
        </row>
      </sheetData>
      <sheetData sheetId="5513">
        <row r="2">
          <cell r="B2">
            <v>1.9677996635437012E-2</v>
          </cell>
        </row>
      </sheetData>
      <sheetData sheetId="5514">
        <row r="2">
          <cell r="B2">
            <v>1.9677996635437012E-2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1.9677996635437012E-2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1.9678000000000001E-2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1.9678000000000001E-2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0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1.9678000000000001E-2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0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0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1.9677996635437012E-2</v>
          </cell>
        </row>
      </sheetData>
      <sheetData sheetId="5670">
        <row r="2">
          <cell r="B2">
            <v>1.9677996635437012E-2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1.9677996635437012E-2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1.9677996635437012E-2</v>
          </cell>
        </row>
      </sheetData>
      <sheetData sheetId="5690">
        <row r="2">
          <cell r="B2">
            <v>1.9677996635437012E-2</v>
          </cell>
        </row>
      </sheetData>
      <sheetData sheetId="5691">
        <row r="2">
          <cell r="B2">
            <v>1.9677996635437012E-2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1.9677996635437012E-2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0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1.9677996635437012E-2</v>
          </cell>
        </row>
      </sheetData>
      <sheetData sheetId="5847">
        <row r="2">
          <cell r="B2">
            <v>1.9677996635437012E-2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1.9677996635437012E-2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1.9677996635437012E-2</v>
          </cell>
        </row>
      </sheetData>
      <sheetData sheetId="5867">
        <row r="2">
          <cell r="B2">
            <v>1.9677996635437012E-2</v>
          </cell>
        </row>
      </sheetData>
      <sheetData sheetId="5868">
        <row r="2">
          <cell r="B2">
            <v>1.9677996635437012E-2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1.9677996635437012E-2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0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0</v>
          </cell>
        </row>
      </sheetData>
      <sheetData sheetId="5955">
        <row r="2">
          <cell r="B2">
            <v>0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0</v>
          </cell>
        </row>
      </sheetData>
      <sheetData sheetId="5962"/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/>
      <sheetData sheetId="5966"/>
      <sheetData sheetId="5967">
        <row r="2">
          <cell r="B2">
            <v>0</v>
          </cell>
        </row>
      </sheetData>
      <sheetData sheetId="5968">
        <row r="2">
          <cell r="B2">
            <v>0</v>
          </cell>
        </row>
      </sheetData>
      <sheetData sheetId="5969"/>
      <sheetData sheetId="5970"/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>
        <row r="2">
          <cell r="B2">
            <v>1.9677996635437012E-2</v>
          </cell>
        </row>
      </sheetData>
      <sheetData sheetId="5979"/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/>
      <sheetData sheetId="5987"/>
      <sheetData sheetId="5988">
        <row r="2">
          <cell r="B2">
            <v>1.9677996635437012E-2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>
        <row r="2">
          <cell r="B2">
            <v>1.9678000000000001E-2</v>
          </cell>
        </row>
      </sheetData>
      <sheetData sheetId="5997"/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/>
      <sheetData sheetId="6001"/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/>
      <sheetData sheetId="6005"/>
      <sheetData sheetId="6006">
        <row r="2">
          <cell r="B2">
            <v>1.9678000000000001E-2</v>
          </cell>
        </row>
      </sheetData>
      <sheetData sheetId="6007"/>
      <sheetData sheetId="6008"/>
      <sheetData sheetId="6009"/>
      <sheetData sheetId="6010">
        <row r="2">
          <cell r="B2">
            <v>1.9678000000000001E-2</v>
          </cell>
        </row>
      </sheetData>
      <sheetData sheetId="6011"/>
      <sheetData sheetId="6012"/>
      <sheetData sheetId="6013"/>
      <sheetData sheetId="6014"/>
      <sheetData sheetId="6015">
        <row r="2">
          <cell r="B2">
            <v>1.9677996635437012E-2</v>
          </cell>
        </row>
      </sheetData>
      <sheetData sheetId="6016"/>
      <sheetData sheetId="6017"/>
      <sheetData sheetId="6018"/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1.9677996635437012E-2</v>
          </cell>
        </row>
      </sheetData>
      <sheetData sheetId="6023"/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1.9677996635437012E-2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1.9677996635437012E-2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1.9677996635437012E-2</v>
          </cell>
        </row>
      </sheetData>
      <sheetData sheetId="6047">
        <row r="2">
          <cell r="B2">
            <v>1.9677996635437012E-2</v>
          </cell>
        </row>
      </sheetData>
      <sheetData sheetId="6048">
        <row r="2">
          <cell r="B2">
            <v>1.9677996635437012E-2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1.9677996635437012E-2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1.9677996635437012E-2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/>
      <sheetData sheetId="6147">
        <row r="2">
          <cell r="B2">
            <v>0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0</v>
          </cell>
        </row>
      </sheetData>
      <sheetData sheetId="6151"/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/>
      <sheetData sheetId="6157"/>
      <sheetData sheetId="6158">
        <row r="2">
          <cell r="B2">
            <v>1.9677996635437012E-2</v>
          </cell>
        </row>
      </sheetData>
      <sheetData sheetId="6159">
        <row r="2">
          <cell r="B2">
            <v>0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/>
      <sheetData sheetId="6164">
        <row r="2">
          <cell r="B2">
            <v>1.9677996635437012E-2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0</v>
          </cell>
        </row>
      </sheetData>
      <sheetData sheetId="6167"/>
      <sheetData sheetId="6168">
        <row r="2">
          <cell r="B2">
            <v>1.9677996635437012E-2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>
        <row r="2">
          <cell r="B2">
            <v>1.9678000000000001E-2</v>
          </cell>
        </row>
      </sheetData>
      <sheetData sheetId="6177"/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/>
      <sheetData sheetId="6181"/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/>
      <sheetData sheetId="6185"/>
      <sheetData sheetId="6186">
        <row r="2">
          <cell r="B2">
            <v>1.9678000000000001E-2</v>
          </cell>
        </row>
      </sheetData>
      <sheetData sheetId="6187"/>
      <sheetData sheetId="6188"/>
      <sheetData sheetId="6189"/>
      <sheetData sheetId="6190">
        <row r="2">
          <cell r="B2">
            <v>1.9678000000000001E-2</v>
          </cell>
        </row>
      </sheetData>
      <sheetData sheetId="6191"/>
      <sheetData sheetId="6192"/>
      <sheetData sheetId="6193"/>
      <sheetData sheetId="6194"/>
      <sheetData sheetId="6195">
        <row r="2">
          <cell r="B2">
            <v>1.9677996635437012E-2</v>
          </cell>
        </row>
      </sheetData>
      <sheetData sheetId="6196"/>
      <sheetData sheetId="6197"/>
      <sheetData sheetId="6198"/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1.9677996635437012E-2</v>
          </cell>
        </row>
      </sheetData>
      <sheetData sheetId="6203"/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1.9677996635437012E-2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1.9677996635437012E-2</v>
          </cell>
        </row>
      </sheetData>
      <sheetData sheetId="6227">
        <row r="2">
          <cell r="B2">
            <v>1.9677996635437012E-2</v>
          </cell>
        </row>
      </sheetData>
      <sheetData sheetId="6228">
        <row r="2">
          <cell r="B2">
            <v>1.9677996635437012E-2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1.9677996635437012E-2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1.9677996635437012E-2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0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1.9678000000000001E-2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1.9678000000000001E-2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1.9678000000000001E-2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/>
      <sheetData sheetId="6319"/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/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/>
      <sheetData sheetId="6326"/>
      <sheetData sheetId="6327">
        <row r="2">
          <cell r="B2">
            <v>0</v>
          </cell>
        </row>
      </sheetData>
      <sheetData sheetId="6328">
        <row r="2">
          <cell r="B2">
            <v>0</v>
          </cell>
        </row>
      </sheetData>
      <sheetData sheetId="6329"/>
      <sheetData sheetId="6330"/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>
        <row r="2">
          <cell r="B2">
            <v>1.9677996635437012E-2</v>
          </cell>
        </row>
      </sheetData>
      <sheetData sheetId="6339"/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/>
      <sheetData sheetId="6344">
        <row r="2">
          <cell r="B2">
            <v>1.9677996635437012E-2</v>
          </cell>
        </row>
      </sheetData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1.9677996635437012E-2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>
        <row r="2">
          <cell r="B2">
            <v>1.9678000000000001E-2</v>
          </cell>
        </row>
      </sheetData>
      <sheetData sheetId="6357"/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/>
      <sheetData sheetId="6365"/>
      <sheetData sheetId="6366">
        <row r="2">
          <cell r="B2">
            <v>1.9678000000000001E-2</v>
          </cell>
        </row>
      </sheetData>
      <sheetData sheetId="6367"/>
      <sheetData sheetId="6368"/>
      <sheetData sheetId="6369"/>
      <sheetData sheetId="6370">
        <row r="2">
          <cell r="B2">
            <v>1.9678000000000001E-2</v>
          </cell>
        </row>
      </sheetData>
      <sheetData sheetId="6371"/>
      <sheetData sheetId="6372"/>
      <sheetData sheetId="6373"/>
      <sheetData sheetId="6374"/>
      <sheetData sheetId="6375">
        <row r="2">
          <cell r="B2">
            <v>1.9677996635437012E-2</v>
          </cell>
        </row>
      </sheetData>
      <sheetData sheetId="6376"/>
      <sheetData sheetId="6377"/>
      <sheetData sheetId="6378"/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1.9677996635437012E-2</v>
          </cell>
        </row>
      </sheetData>
      <sheetData sheetId="6383"/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1.9677996635437012E-2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1.9677996635437012E-2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1.9677996635437012E-2</v>
          </cell>
        </row>
      </sheetData>
      <sheetData sheetId="6407">
        <row r="2">
          <cell r="B2">
            <v>1.9677996635437012E-2</v>
          </cell>
        </row>
      </sheetData>
      <sheetData sheetId="6408">
        <row r="2">
          <cell r="B2">
            <v>1.9677996635437012E-2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1.9677996635437012E-2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1.9677996635437012E-2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0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1.9678000000000001E-2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1.9678000000000001E-2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/>
      <sheetData sheetId="6499"/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/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/>
      <sheetData sheetId="6506"/>
      <sheetData sheetId="6507">
        <row r="2">
          <cell r="B2">
            <v>0</v>
          </cell>
        </row>
      </sheetData>
      <sheetData sheetId="6508">
        <row r="2">
          <cell r="B2">
            <v>0</v>
          </cell>
        </row>
      </sheetData>
      <sheetData sheetId="6509"/>
      <sheetData sheetId="6510"/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>
        <row r="2">
          <cell r="B2">
            <v>1.9677996635437012E-2</v>
          </cell>
        </row>
      </sheetData>
      <sheetData sheetId="6519"/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/>
      <sheetData sheetId="6524">
        <row r="2">
          <cell r="B2">
            <v>1.9677996635437012E-2</v>
          </cell>
        </row>
      </sheetData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1.9677996635437012E-2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>
        <row r="2">
          <cell r="B2">
            <v>1.9678000000000001E-2</v>
          </cell>
        </row>
      </sheetData>
      <sheetData sheetId="6537"/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/>
      <sheetData sheetId="6545"/>
      <sheetData sheetId="6546">
        <row r="2">
          <cell r="B2">
            <v>1.9678000000000001E-2</v>
          </cell>
        </row>
      </sheetData>
      <sheetData sheetId="6547"/>
      <sheetData sheetId="6548"/>
      <sheetData sheetId="6549"/>
      <sheetData sheetId="6550">
        <row r="2">
          <cell r="B2">
            <v>1.9678000000000001E-2</v>
          </cell>
        </row>
      </sheetData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/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0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1.9678000000000001E-2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/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/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/>
      <sheetData sheetId="6697"/>
      <sheetData sheetId="6698"/>
      <sheetData sheetId="6699">
        <row r="2">
          <cell r="B2">
            <v>0</v>
          </cell>
        </row>
      </sheetData>
      <sheetData sheetId="6700"/>
      <sheetData sheetId="6701"/>
      <sheetData sheetId="6702">
        <row r="2">
          <cell r="B2">
            <v>0</v>
          </cell>
        </row>
      </sheetData>
      <sheetData sheetId="6703"/>
      <sheetData sheetId="6704"/>
      <sheetData sheetId="6705"/>
      <sheetData sheetId="6706">
        <row r="2">
          <cell r="B2">
            <v>0</v>
          </cell>
        </row>
      </sheetData>
      <sheetData sheetId="6707"/>
      <sheetData sheetId="6708"/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>
        <row r="2">
          <cell r="B2">
            <v>1.9678000000000001E-2</v>
          </cell>
        </row>
      </sheetData>
      <sheetData sheetId="6717"/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/>
      <sheetData sheetId="6725"/>
      <sheetData sheetId="6726">
        <row r="2">
          <cell r="B2">
            <v>1.9678000000000001E-2</v>
          </cell>
        </row>
      </sheetData>
      <sheetData sheetId="6727"/>
      <sheetData sheetId="6728"/>
      <sheetData sheetId="6729"/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/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0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1.9678000000000001E-2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/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/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/>
      <sheetData sheetId="6877"/>
      <sheetData sheetId="6878"/>
      <sheetData sheetId="6879">
        <row r="2">
          <cell r="B2">
            <v>0</v>
          </cell>
        </row>
      </sheetData>
      <sheetData sheetId="6880"/>
      <sheetData sheetId="6881"/>
      <sheetData sheetId="6882">
        <row r="2">
          <cell r="B2">
            <v>0</v>
          </cell>
        </row>
      </sheetData>
      <sheetData sheetId="6883"/>
      <sheetData sheetId="6884"/>
      <sheetData sheetId="6885"/>
      <sheetData sheetId="6886">
        <row r="2">
          <cell r="B2">
            <v>0</v>
          </cell>
        </row>
      </sheetData>
      <sheetData sheetId="6887"/>
      <sheetData sheetId="6888"/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>
        <row r="2">
          <cell r="B2">
            <v>1.9678000000000001E-2</v>
          </cell>
        </row>
      </sheetData>
      <sheetData sheetId="6897"/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/>
      <sheetData sheetId="6905"/>
      <sheetData sheetId="6906">
        <row r="2">
          <cell r="B2">
            <v>1.9678000000000001E-2</v>
          </cell>
        </row>
      </sheetData>
      <sheetData sheetId="6907"/>
      <sheetData sheetId="6908"/>
      <sheetData sheetId="6909"/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/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/>
      <sheetData sheetId="6974"/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>
        <row r="2">
          <cell r="B2">
            <v>0</v>
          </cell>
        </row>
      </sheetData>
      <sheetData sheetId="6991"/>
      <sheetData sheetId="6992"/>
      <sheetData sheetId="6993"/>
      <sheetData sheetId="6994">
        <row r="2">
          <cell r="B2">
            <v>0</v>
          </cell>
        </row>
      </sheetData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>
        <row r="3">
          <cell r="B3" t="str">
            <v>Total</v>
          </cell>
        </row>
      </sheetData>
      <sheetData sheetId="7061">
        <row r="2">
          <cell r="B2">
            <v>0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0</v>
          </cell>
        </row>
      </sheetData>
      <sheetData sheetId="7070">
        <row r="2">
          <cell r="B2">
            <v>0</v>
          </cell>
        </row>
      </sheetData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/>
      <sheetData sheetId="7302"/>
      <sheetData sheetId="7303"/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0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/>
      <sheetData sheetId="7480"/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>
        <row r="2">
          <cell r="B2">
            <v>0</v>
          </cell>
        </row>
      </sheetData>
      <sheetData sheetId="7536">
        <row r="3">
          <cell r="B3" t="str">
            <v>Total</v>
          </cell>
        </row>
      </sheetData>
      <sheetData sheetId="7537"/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3">
          <cell r="B3" t="str">
            <v>Total</v>
          </cell>
        </row>
      </sheetData>
      <sheetData sheetId="7541"/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3">
          <cell r="B3" t="str">
            <v>Total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>
        <row r="2">
          <cell r="B2">
            <v>1.9678000000000001E-2</v>
          </cell>
        </row>
      </sheetData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>
        <row r="2">
          <cell r="B2">
            <v>1.9678000000000001E-2</v>
          </cell>
        </row>
      </sheetData>
      <sheetData sheetId="7646">
        <row r="2">
          <cell r="B2">
            <v>1.9678000000000001E-2</v>
          </cell>
        </row>
      </sheetData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1.9678000000000001E-2</v>
          </cell>
        </row>
      </sheetData>
      <sheetData sheetId="7757">
        <row r="2">
          <cell r="B2">
            <v>1.9678000000000001E-2</v>
          </cell>
        </row>
      </sheetData>
      <sheetData sheetId="7758">
        <row r="2">
          <cell r="B2">
            <v>1.9678000000000001E-2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2">
          <cell r="B2">
            <v>1.9678000000000001E-2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>
        <row r="2">
          <cell r="B2">
            <v>0</v>
          </cell>
        </row>
      </sheetData>
      <sheetData sheetId="7858">
        <row r="3">
          <cell r="B3" t="str">
            <v>Total</v>
          </cell>
        </row>
      </sheetData>
      <sheetData sheetId="7859"/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3">
          <cell r="B3" t="str">
            <v>Total</v>
          </cell>
        </row>
      </sheetData>
      <sheetData sheetId="7863"/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3">
          <cell r="B3" t="str">
            <v>Total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3">
          <cell r="B3" t="str">
            <v>Total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>
        <row r="2">
          <cell r="B2">
            <v>1.9678000000000001E-2</v>
          </cell>
        </row>
      </sheetData>
      <sheetData sheetId="7997"/>
      <sheetData sheetId="7998"/>
      <sheetData sheetId="7999"/>
      <sheetData sheetId="8000"/>
      <sheetData sheetId="8001"/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1.9678000000000001E-2</v>
          </cell>
        </row>
      </sheetData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0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1.9678000000000001E-2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>
        <row r="2">
          <cell r="B2">
            <v>1.9678000000000001E-2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/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/>
      <sheetData sheetId="8126"/>
      <sheetData sheetId="8127"/>
      <sheetData sheetId="8128"/>
      <sheetData sheetId="8129"/>
      <sheetData sheetId="8130"/>
      <sheetData sheetId="8131"/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0</v>
          </cell>
        </row>
      </sheetData>
      <sheetData sheetId="8176">
        <row r="3">
          <cell r="B3" t="str">
            <v>Total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1.9678000000000001E-2</v>
          </cell>
        </row>
      </sheetData>
      <sheetData sheetId="8187">
        <row r="2">
          <cell r="B2">
            <v>1.9678000000000001E-2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0</v>
          </cell>
        </row>
      </sheetData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>
        <row r="2">
          <cell r="B2">
            <v>1.9678000000000001E-2</v>
          </cell>
        </row>
      </sheetData>
      <sheetData sheetId="8340">
        <row r="2">
          <cell r="B2">
            <v>1.9678000000000001E-2</v>
          </cell>
        </row>
      </sheetData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>
        <row r="2">
          <cell r="B2">
            <v>1.9678000000000001E-2</v>
          </cell>
        </row>
      </sheetData>
      <sheetData sheetId="8368">
        <row r="2">
          <cell r="B2">
            <v>1.9678000000000001E-2</v>
          </cell>
        </row>
      </sheetData>
      <sheetData sheetId="8369">
        <row r="2">
          <cell r="B2">
            <v>1.9678000000000001E-2</v>
          </cell>
        </row>
      </sheetData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>
        <row r="2">
          <cell r="B2">
            <v>1.9678000000000001E-2</v>
          </cell>
        </row>
      </sheetData>
      <sheetData sheetId="8407">
        <row r="2">
          <cell r="B2">
            <v>0</v>
          </cell>
        </row>
      </sheetData>
      <sheetData sheetId="8408">
        <row r="2">
          <cell r="B2">
            <v>0</v>
          </cell>
        </row>
      </sheetData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>
        <row r="2">
          <cell r="B2">
            <v>1.9678000000000001E-2</v>
          </cell>
        </row>
      </sheetData>
      <sheetData sheetId="8412">
        <row r="2">
          <cell r="B2">
            <v>1.9678000000000001E-2</v>
          </cell>
        </row>
      </sheetData>
      <sheetData sheetId="8413">
        <row r="2">
          <cell r="B2">
            <v>1.9678000000000001E-2</v>
          </cell>
        </row>
      </sheetData>
      <sheetData sheetId="8414">
        <row r="2">
          <cell r="B2">
            <v>1.9678000000000001E-2</v>
          </cell>
        </row>
      </sheetData>
      <sheetData sheetId="8415">
        <row r="2">
          <cell r="B2">
            <v>1.9678000000000001E-2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0</v>
          </cell>
        </row>
      </sheetData>
      <sheetData sheetId="8418">
        <row r="2">
          <cell r="B2">
            <v>0</v>
          </cell>
        </row>
      </sheetData>
      <sheetData sheetId="8419">
        <row r="2">
          <cell r="B2">
            <v>0</v>
          </cell>
        </row>
      </sheetData>
      <sheetData sheetId="8420"/>
      <sheetData sheetId="8421"/>
      <sheetData sheetId="8422"/>
      <sheetData sheetId="8423"/>
      <sheetData sheetId="8424"/>
      <sheetData sheetId="8425">
        <row r="2">
          <cell r="B2">
            <v>0</v>
          </cell>
        </row>
      </sheetData>
      <sheetData sheetId="8426">
        <row r="2">
          <cell r="B2">
            <v>0</v>
          </cell>
        </row>
      </sheetData>
      <sheetData sheetId="8427">
        <row r="2">
          <cell r="B2">
            <v>0</v>
          </cell>
        </row>
      </sheetData>
      <sheetData sheetId="8428">
        <row r="2">
          <cell r="B2">
            <v>0</v>
          </cell>
        </row>
      </sheetData>
      <sheetData sheetId="8429">
        <row r="2">
          <cell r="B2">
            <v>0</v>
          </cell>
        </row>
      </sheetData>
      <sheetData sheetId="8430">
        <row r="2">
          <cell r="B2">
            <v>0</v>
          </cell>
        </row>
      </sheetData>
      <sheetData sheetId="8431">
        <row r="2">
          <cell r="B2">
            <v>0</v>
          </cell>
        </row>
      </sheetData>
      <sheetData sheetId="8432">
        <row r="2">
          <cell r="B2">
            <v>0</v>
          </cell>
        </row>
      </sheetData>
      <sheetData sheetId="8433">
        <row r="2">
          <cell r="B2">
            <v>0</v>
          </cell>
        </row>
      </sheetData>
      <sheetData sheetId="8434">
        <row r="2">
          <cell r="B2">
            <v>0</v>
          </cell>
        </row>
      </sheetData>
      <sheetData sheetId="8435">
        <row r="2">
          <cell r="B2">
            <v>0</v>
          </cell>
        </row>
      </sheetData>
      <sheetData sheetId="8436">
        <row r="2">
          <cell r="B2">
            <v>0</v>
          </cell>
        </row>
      </sheetData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>
        <row r="2">
          <cell r="B2">
            <v>0</v>
          </cell>
        </row>
      </sheetData>
      <sheetData sheetId="8440">
        <row r="2">
          <cell r="B2">
            <v>0</v>
          </cell>
        </row>
      </sheetData>
      <sheetData sheetId="8441">
        <row r="2">
          <cell r="B2">
            <v>0</v>
          </cell>
        </row>
      </sheetData>
      <sheetData sheetId="8442">
        <row r="2">
          <cell r="B2">
            <v>0</v>
          </cell>
        </row>
      </sheetData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>
        <row r="2">
          <cell r="B2">
            <v>1.9678000000000001E-2</v>
          </cell>
        </row>
      </sheetData>
      <sheetData sheetId="8454">
        <row r="2">
          <cell r="B2">
            <v>0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0</v>
          </cell>
        </row>
      </sheetData>
      <sheetData sheetId="8457">
        <row r="2">
          <cell r="B2">
            <v>0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/>
      <sheetData sheetId="8462"/>
      <sheetData sheetId="8463"/>
      <sheetData sheetId="8464"/>
      <sheetData sheetId="8465"/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0</v>
          </cell>
        </row>
      </sheetData>
      <sheetData sheetId="8469">
        <row r="2">
          <cell r="B2">
            <v>0</v>
          </cell>
        </row>
      </sheetData>
      <sheetData sheetId="8470">
        <row r="2">
          <cell r="B2">
            <v>0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>
        <row r="2">
          <cell r="B2">
            <v>0</v>
          </cell>
        </row>
      </sheetData>
      <sheetData sheetId="8478">
        <row r="2">
          <cell r="B2">
            <v>0</v>
          </cell>
        </row>
      </sheetData>
      <sheetData sheetId="8479">
        <row r="2">
          <cell r="B2">
            <v>0</v>
          </cell>
        </row>
      </sheetData>
      <sheetData sheetId="8480">
        <row r="2">
          <cell r="B2">
            <v>0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0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>
        <row r="2">
          <cell r="B2">
            <v>1.9678000000000001E-2</v>
          </cell>
        </row>
      </sheetData>
      <sheetData sheetId="8598">
        <row r="2">
          <cell r="B2">
            <v>1.9678000000000001E-2</v>
          </cell>
        </row>
      </sheetData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/>
      <sheetData sheetId="8778">
        <row r="2">
          <cell r="B2">
            <v>1.9678000000000001E-2</v>
          </cell>
        </row>
      </sheetData>
      <sheetData sheetId="8779">
        <row r="2">
          <cell r="B2">
            <v>1.9678000000000001E-2</v>
          </cell>
        </row>
      </sheetData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>
        <row r="2">
          <cell r="B2">
            <v>1.9678000000000001E-2</v>
          </cell>
        </row>
      </sheetData>
      <sheetData sheetId="8808">
        <row r="2">
          <cell r="B2">
            <v>1.9678000000000001E-2</v>
          </cell>
        </row>
      </sheetData>
      <sheetData sheetId="8809">
        <row r="2">
          <cell r="B2">
            <v>1.9678000000000001E-2</v>
          </cell>
        </row>
      </sheetData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0</v>
          </cell>
        </row>
      </sheetData>
      <sheetData sheetId="8835">
        <row r="2">
          <cell r="B2">
            <v>0</v>
          </cell>
        </row>
      </sheetData>
      <sheetData sheetId="8836">
        <row r="2">
          <cell r="B2">
            <v>0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1.9678000000000001E-2</v>
          </cell>
        </row>
      </sheetData>
      <sheetData sheetId="8839">
        <row r="2">
          <cell r="B2">
            <v>1.9678000000000001E-2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1.9678000000000001E-2</v>
          </cell>
        </row>
      </sheetData>
      <sheetData sheetId="8842">
        <row r="2">
          <cell r="B2">
            <v>1.9678000000000001E-2</v>
          </cell>
        </row>
      </sheetData>
      <sheetData sheetId="8843">
        <row r="2">
          <cell r="B2">
            <v>1.9678000000000001E-2</v>
          </cell>
        </row>
      </sheetData>
      <sheetData sheetId="8844">
        <row r="2">
          <cell r="B2">
            <v>0</v>
          </cell>
        </row>
      </sheetData>
      <sheetData sheetId="8845">
        <row r="2">
          <cell r="B2">
            <v>0</v>
          </cell>
        </row>
      </sheetData>
      <sheetData sheetId="8846">
        <row r="2">
          <cell r="B2">
            <v>0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/>
      <sheetData sheetId="8866"/>
      <sheetData sheetId="8867"/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0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0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0</v>
          </cell>
        </row>
      </sheetData>
      <sheetData sheetId="8911">
        <row r="2">
          <cell r="B2">
            <v>0</v>
          </cell>
        </row>
      </sheetData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>
        <row r="2">
          <cell r="B2">
            <v>0</v>
          </cell>
        </row>
      </sheetData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>
        <row r="2">
          <cell r="B2">
            <v>0</v>
          </cell>
        </row>
      </sheetData>
      <sheetData sheetId="8952">
        <row r="2">
          <cell r="B2">
            <v>0</v>
          </cell>
        </row>
      </sheetData>
      <sheetData sheetId="8953">
        <row r="2">
          <cell r="B2">
            <v>0</v>
          </cell>
        </row>
      </sheetData>
      <sheetData sheetId="8954">
        <row r="2">
          <cell r="B2">
            <v>0</v>
          </cell>
        </row>
      </sheetData>
      <sheetData sheetId="8955">
        <row r="2">
          <cell r="B2">
            <v>0</v>
          </cell>
        </row>
      </sheetData>
      <sheetData sheetId="8956">
        <row r="2">
          <cell r="B2">
            <v>0</v>
          </cell>
        </row>
      </sheetData>
      <sheetData sheetId="8957">
        <row r="2">
          <cell r="B2">
            <v>0</v>
          </cell>
        </row>
      </sheetData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>
        <row r="2">
          <cell r="B2">
            <v>1.9678000000000001E-2</v>
          </cell>
        </row>
      </sheetData>
      <sheetData sheetId="11333">
        <row r="2">
          <cell r="B2">
            <v>1.9678000000000001E-2</v>
          </cell>
        </row>
      </sheetData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 refreshError="1"/>
      <sheetData sheetId="11364" refreshError="1"/>
      <sheetData sheetId="11365" refreshError="1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>
        <row r="2">
          <cell r="B2">
            <v>1.9678000000000001E-2</v>
          </cell>
        </row>
      </sheetData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M_Maincomp"/>
      <sheetName val="P&amp;L"/>
      <sheetName val="FF_3"/>
      <sheetName val="DM OK."/>
      <sheetName val="19"/>
      <sheetName val="10-1 Media"/>
      <sheetName val="10-cut"/>
      <sheetName val="LPH By Person (Admin)"/>
      <sheetName val="ร่างงบการเงิน และ conso Q1.50"/>
      <sheetName val="Master Updated(517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งบต้นทุนผลิต48"/>
      <sheetName val="สำนักงาน"/>
      <sheetName val="K.Thitipong SaleForecast"/>
      <sheetName val="B"/>
      <sheetName val="FSA"/>
      <sheetName val="Energy(update)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CBN Grinding Stone"/>
      <sheetName val="Jun summury"/>
      <sheetName val="PR"/>
      <sheetName val="Data"/>
      <sheetName val="ฐาน"/>
      <sheetName val="2007"/>
      <sheetName val="Cash Flow"/>
      <sheetName val="ตั๋วเงินรับ"/>
      <sheetName val="FF-1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RATE"/>
      <sheetName val="恵那"/>
      <sheetName val="所属Ｔ"/>
      <sheetName val="Master Updated(517)"/>
      <sheetName val="MSA-PN 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  <sheetName val="130530"/>
      <sheetName val="MSA-PN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Drop Down"/>
      <sheetName val="[K3_MSCF.XLS]_Users_yuthadet__2"/>
      <sheetName val="[K3_MSCF.XLS]_C_Users_yuthade_2"/>
      <sheetName val="[K3_MSCF.XLS]_Users_yuthadet__3"/>
      <sheetName val="[K3_MSCF.XLS]_C_Users_yuthade_3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Runthai (2)"/>
      <sheetName val="ส่วนกลาง"/>
      <sheetName val="price"/>
      <sheetName val="sales team"/>
      <sheetName val="WP-490112"/>
      <sheetName val="movementไทยเครดิต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W81"/>
  <sheetViews>
    <sheetView tabSelected="1" view="pageBreakPreview" zoomScaleNormal="100" zoomScaleSheetLayoutView="100" workbookViewId="0">
      <selection activeCell="P15" sqref="P15"/>
    </sheetView>
  </sheetViews>
  <sheetFormatPr defaultColWidth="9.140625" defaultRowHeight="24" customHeight="1"/>
  <cols>
    <col min="1" max="3" width="1.7109375" style="1" customWidth="1"/>
    <col min="4" max="4" width="29.42578125" style="1" customWidth="1"/>
    <col min="5" max="5" width="3.42578125" style="2" customWidth="1"/>
    <col min="6" max="6" width="1.28515625" style="2" customWidth="1"/>
    <col min="7" max="7" width="0.7109375" style="2" customWidth="1"/>
    <col min="8" max="8" width="12.7109375" style="1" customWidth="1"/>
    <col min="9" max="9" width="0.7109375" style="1" customWidth="1"/>
    <col min="10" max="10" width="12.7109375" style="1" customWidth="1"/>
    <col min="11" max="11" width="0.7109375" style="1" customWidth="1"/>
    <col min="12" max="12" width="12.7109375" style="1" customWidth="1"/>
    <col min="13" max="13" width="0.7109375" style="1" customWidth="1"/>
    <col min="14" max="14" width="12.7109375" style="1" customWidth="1"/>
    <col min="15" max="16384" width="9.140625" style="1"/>
  </cols>
  <sheetData>
    <row r="1" spans="1:257" ht="20.100000000000001" customHeight="1">
      <c r="A1" s="1" t="s">
        <v>8</v>
      </c>
      <c r="N1" s="3" t="s">
        <v>122</v>
      </c>
    </row>
    <row r="2" spans="1:257" ht="20.100000000000001" customHeight="1">
      <c r="N2" s="3" t="s">
        <v>123</v>
      </c>
    </row>
    <row r="3" spans="1:257" s="4" customFormat="1" ht="20.100000000000001" customHeight="1">
      <c r="A3" s="278" t="s">
        <v>76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257" s="5" customFormat="1" ht="20.100000000000001" customHeight="1">
      <c r="A4" s="280" t="s">
        <v>83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257" s="5" customFormat="1" ht="20.100000000000001" customHeight="1">
      <c r="A5" s="280" t="s">
        <v>109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</row>
    <row r="6" spans="1:257" s="4" customFormat="1" ht="20.100000000000001" customHeight="1">
      <c r="A6" s="279" t="s">
        <v>54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</row>
    <row r="7" spans="1:257" ht="20.100000000000001" customHeight="1">
      <c r="A7" s="279" t="s">
        <v>126</v>
      </c>
      <c r="B7" s="279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</row>
    <row r="8" spans="1:257" ht="8.4499999999999993" customHeight="1">
      <c r="N8" s="3"/>
    </row>
    <row r="9" spans="1:257" ht="20.100000000000001" customHeight="1">
      <c r="A9" s="277" t="s">
        <v>38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</row>
    <row r="10" spans="1:257" ht="17.100000000000001" customHeight="1">
      <c r="H10" s="276" t="s">
        <v>36</v>
      </c>
      <c r="I10" s="276"/>
      <c r="J10" s="276"/>
      <c r="K10" s="276"/>
      <c r="L10" s="276"/>
      <c r="M10" s="276"/>
      <c r="N10" s="276"/>
    </row>
    <row r="11" spans="1:257" ht="17.100000000000001" customHeight="1">
      <c r="H11" s="281" t="s">
        <v>19</v>
      </c>
      <c r="I11" s="281"/>
      <c r="J11" s="281"/>
      <c r="K11" s="7"/>
      <c r="L11" s="276" t="s">
        <v>28</v>
      </c>
      <c r="M11" s="276"/>
      <c r="N11" s="276"/>
    </row>
    <row r="12" spans="1:257" ht="17.100000000000001" customHeight="1">
      <c r="E12" s="8"/>
      <c r="F12" s="8"/>
      <c r="G12" s="8"/>
      <c r="H12" s="8" t="s">
        <v>128</v>
      </c>
      <c r="I12" s="8"/>
      <c r="J12" s="8" t="s">
        <v>48</v>
      </c>
      <c r="K12" s="8"/>
      <c r="L12" s="8" t="s">
        <v>128</v>
      </c>
      <c r="M12" s="8"/>
      <c r="N12" s="8" t="s">
        <v>48</v>
      </c>
    </row>
    <row r="13" spans="1:257" ht="17.100000000000001" customHeight="1">
      <c r="A13" s="8"/>
      <c r="B13" s="8"/>
      <c r="C13" s="8"/>
      <c r="D13" s="8"/>
      <c r="E13" s="282" t="s">
        <v>9</v>
      </c>
      <c r="F13" s="282"/>
      <c r="G13" s="9"/>
      <c r="H13" s="10" t="s">
        <v>135</v>
      </c>
      <c r="J13" s="10" t="s">
        <v>127</v>
      </c>
      <c r="K13" s="8"/>
      <c r="L13" s="10" t="s">
        <v>135</v>
      </c>
      <c r="N13" s="10" t="s">
        <v>127</v>
      </c>
    </row>
    <row r="14" spans="1:257" ht="17.100000000000001" customHeight="1">
      <c r="A14" s="11" t="s">
        <v>0</v>
      </c>
      <c r="B14" s="12"/>
      <c r="C14" s="12"/>
      <c r="D14" s="12"/>
      <c r="E14" s="13"/>
    </row>
    <row r="15" spans="1:257" ht="17.100000000000001" customHeight="1">
      <c r="A15" s="12"/>
      <c r="B15" s="14" t="s">
        <v>1</v>
      </c>
      <c r="C15" s="12"/>
      <c r="D15" s="12"/>
      <c r="E15" s="15">
        <v>5</v>
      </c>
      <c r="F15" s="9"/>
      <c r="G15" s="9"/>
      <c r="H15" s="96">
        <v>44633792.490000002</v>
      </c>
      <c r="J15" s="128">
        <v>30375372.600000001</v>
      </c>
      <c r="K15" s="104"/>
      <c r="L15" s="96">
        <v>44253296.009999998</v>
      </c>
      <c r="M15" s="104"/>
      <c r="N15" s="96">
        <v>30067318.43</v>
      </c>
    </row>
    <row r="16" spans="1:257" ht="17.100000000000001" customHeight="1">
      <c r="A16" s="12"/>
      <c r="B16" s="14" t="s">
        <v>71</v>
      </c>
      <c r="C16" s="12"/>
      <c r="D16" s="12"/>
      <c r="E16" s="15" t="s">
        <v>145</v>
      </c>
      <c r="F16" s="9"/>
      <c r="G16" s="9"/>
      <c r="H16" s="96">
        <v>54591517.270000003</v>
      </c>
      <c r="I16" s="19"/>
      <c r="J16" s="128">
        <v>59794476.5</v>
      </c>
      <c r="K16" s="104"/>
      <c r="L16" s="129">
        <v>54601581.270000003</v>
      </c>
      <c r="M16" s="104"/>
      <c r="N16" s="96">
        <v>59794476.5</v>
      </c>
    </row>
    <row r="17" spans="1:14" ht="17.100000000000001" customHeight="1">
      <c r="A17" s="12"/>
      <c r="B17" s="14" t="s">
        <v>84</v>
      </c>
      <c r="C17" s="12"/>
      <c r="D17" s="12"/>
      <c r="E17" s="15">
        <v>7</v>
      </c>
      <c r="F17" s="9"/>
      <c r="G17" s="9"/>
      <c r="H17" s="96">
        <v>13520731.710000001</v>
      </c>
      <c r="I17" s="19"/>
      <c r="J17" s="128">
        <v>12778270.5</v>
      </c>
      <c r="K17" s="104"/>
      <c r="L17" s="129">
        <v>13520731.710000001</v>
      </c>
      <c r="M17" s="104"/>
      <c r="N17" s="96">
        <v>12778270.5</v>
      </c>
    </row>
    <row r="18" spans="1:14" ht="17.100000000000001" customHeight="1">
      <c r="A18" s="12"/>
      <c r="B18" s="14" t="s">
        <v>46</v>
      </c>
      <c r="C18" s="12"/>
      <c r="D18" s="12"/>
      <c r="E18" s="15">
        <v>8</v>
      </c>
      <c r="F18" s="9"/>
      <c r="G18" s="9"/>
      <c r="H18" s="96">
        <v>11522772.49</v>
      </c>
      <c r="I18" s="19"/>
      <c r="J18" s="128">
        <v>10949359.140000001</v>
      </c>
      <c r="K18" s="104"/>
      <c r="L18" s="129">
        <v>11522772.49</v>
      </c>
      <c r="M18" s="104"/>
      <c r="N18" s="96">
        <v>10949359.140000001</v>
      </c>
    </row>
    <row r="19" spans="1:14" ht="17.100000000000001" customHeight="1">
      <c r="A19" s="12"/>
      <c r="B19" s="14" t="s">
        <v>81</v>
      </c>
      <c r="C19" s="12"/>
      <c r="D19" s="12"/>
      <c r="E19" s="15">
        <v>9</v>
      </c>
      <c r="F19" s="9"/>
      <c r="G19" s="9"/>
      <c r="H19" s="96">
        <v>90000000</v>
      </c>
      <c r="I19" s="19"/>
      <c r="J19" s="128">
        <v>80000000</v>
      </c>
      <c r="K19" s="104"/>
      <c r="L19" s="129">
        <v>90000000</v>
      </c>
      <c r="M19" s="104"/>
      <c r="N19" s="129">
        <v>80000000</v>
      </c>
    </row>
    <row r="20" spans="1:14" ht="17.100000000000001" customHeight="1">
      <c r="A20" s="12"/>
      <c r="B20" s="14" t="s">
        <v>41</v>
      </c>
      <c r="C20" s="12"/>
      <c r="D20" s="12"/>
      <c r="E20" s="15"/>
      <c r="F20" s="9"/>
      <c r="G20" s="9"/>
      <c r="H20" s="96">
        <v>167411.74</v>
      </c>
      <c r="I20" s="19"/>
      <c r="J20" s="128">
        <v>158287.93999999994</v>
      </c>
      <c r="K20" s="104"/>
      <c r="L20" s="129">
        <v>167411.74</v>
      </c>
      <c r="M20" s="104"/>
      <c r="N20" s="96">
        <v>158287.93999999994</v>
      </c>
    </row>
    <row r="21" spans="1:14" ht="17.100000000000001" customHeight="1">
      <c r="A21" s="12"/>
      <c r="B21" s="12"/>
      <c r="C21" s="11" t="s">
        <v>10</v>
      </c>
      <c r="D21" s="12"/>
      <c r="E21" s="13"/>
      <c r="F21" s="20"/>
      <c r="G21" s="20"/>
      <c r="H21" s="97">
        <v>214436225.69999999</v>
      </c>
      <c r="I21" s="19"/>
      <c r="J21" s="130">
        <v>194055766.68000001</v>
      </c>
      <c r="K21" s="104"/>
      <c r="L21" s="97">
        <v>214065793.22</v>
      </c>
      <c r="M21" s="104"/>
      <c r="N21" s="97">
        <v>193747712.50999999</v>
      </c>
    </row>
    <row r="22" spans="1:14" ht="17.100000000000001" customHeight="1">
      <c r="A22" s="11" t="s">
        <v>2</v>
      </c>
      <c r="B22" s="12"/>
      <c r="C22" s="12"/>
      <c r="D22" s="12"/>
      <c r="E22" s="13"/>
      <c r="F22" s="9"/>
      <c r="G22" s="9"/>
      <c r="H22" s="96"/>
      <c r="I22" s="19"/>
      <c r="J22" s="16"/>
      <c r="K22" s="19"/>
      <c r="L22" s="96"/>
      <c r="M22" s="19"/>
      <c r="N22" s="18"/>
    </row>
    <row r="23" spans="1:14" ht="17.100000000000001" customHeight="1">
      <c r="A23" s="12"/>
      <c r="B23" s="14" t="s">
        <v>55</v>
      </c>
      <c r="C23" s="12"/>
      <c r="D23" s="12"/>
      <c r="E23" s="15">
        <v>10</v>
      </c>
      <c r="F23" s="9"/>
      <c r="G23" s="9"/>
      <c r="H23" s="98">
        <v>20002000</v>
      </c>
      <c r="I23" s="19"/>
      <c r="J23" s="98">
        <v>20002000</v>
      </c>
      <c r="K23" s="104"/>
      <c r="L23" s="98">
        <v>20002000</v>
      </c>
      <c r="M23" s="99"/>
      <c r="N23" s="98">
        <v>20002000</v>
      </c>
    </row>
    <row r="24" spans="1:14" ht="17.100000000000001" customHeight="1">
      <c r="A24" s="12"/>
      <c r="B24" s="14" t="s">
        <v>82</v>
      </c>
      <c r="C24" s="12"/>
      <c r="D24" s="12"/>
      <c r="E24" s="15">
        <v>9</v>
      </c>
      <c r="F24" s="9"/>
      <c r="G24" s="9"/>
      <c r="H24" s="99">
        <v>0</v>
      </c>
      <c r="I24" s="19"/>
      <c r="J24" s="98">
        <v>10000000</v>
      </c>
      <c r="K24" s="104"/>
      <c r="L24" s="99">
        <v>0</v>
      </c>
      <c r="M24" s="99"/>
      <c r="N24" s="129">
        <v>10000000</v>
      </c>
    </row>
    <row r="25" spans="1:14" ht="17.100000000000001" customHeight="1">
      <c r="A25" s="12"/>
      <c r="B25" s="14" t="s">
        <v>137</v>
      </c>
      <c r="C25" s="12"/>
      <c r="D25" s="12"/>
      <c r="E25" s="15">
        <v>11</v>
      </c>
      <c r="F25" s="9"/>
      <c r="G25" s="9"/>
      <c r="H25" s="99">
        <v>0</v>
      </c>
      <c r="I25" s="21"/>
      <c r="J25" s="99">
        <v>0</v>
      </c>
      <c r="K25" s="104"/>
      <c r="L25" s="129">
        <v>249950</v>
      </c>
      <c r="M25" s="99"/>
      <c r="N25" s="129">
        <v>249950</v>
      </c>
    </row>
    <row r="26" spans="1:14" ht="17.100000000000001" customHeight="1">
      <c r="A26" s="12"/>
      <c r="B26" s="14" t="s">
        <v>85</v>
      </c>
      <c r="C26" s="12"/>
      <c r="D26" s="12"/>
      <c r="E26" s="15">
        <v>12</v>
      </c>
      <c r="F26" s="9"/>
      <c r="G26" s="9"/>
      <c r="H26" s="96">
        <v>371339512.11000001</v>
      </c>
      <c r="I26" s="19"/>
      <c r="J26" s="96">
        <v>375103648.38</v>
      </c>
      <c r="K26" s="104"/>
      <c r="L26" s="96">
        <v>371339512.11000001</v>
      </c>
      <c r="M26" s="104"/>
      <c r="N26" s="96">
        <v>375103648.38</v>
      </c>
    </row>
    <row r="27" spans="1:14" ht="17.100000000000001" customHeight="1">
      <c r="A27" s="12"/>
      <c r="B27" s="14" t="s">
        <v>75</v>
      </c>
      <c r="C27" s="12"/>
      <c r="D27" s="12"/>
      <c r="E27" s="15">
        <v>13</v>
      </c>
      <c r="F27" s="9"/>
      <c r="G27" s="9"/>
      <c r="H27" s="96">
        <v>6860023.9500000011</v>
      </c>
      <c r="I27" s="19"/>
      <c r="J27" s="131">
        <v>7014334.6300000008</v>
      </c>
      <c r="K27" s="104"/>
      <c r="L27" s="96">
        <v>6860023.9500000011</v>
      </c>
      <c r="M27" s="104"/>
      <c r="N27" s="131">
        <v>7014334.6300000008</v>
      </c>
    </row>
    <row r="28" spans="1:14" ht="17.100000000000001" customHeight="1">
      <c r="A28" s="12"/>
      <c r="B28" s="14" t="s">
        <v>42</v>
      </c>
      <c r="C28" s="12"/>
      <c r="D28" s="12"/>
      <c r="E28" s="15">
        <v>14</v>
      </c>
      <c r="F28" s="9"/>
      <c r="G28" s="9"/>
      <c r="H28" s="96">
        <v>22653450.240000002</v>
      </c>
      <c r="I28" s="19"/>
      <c r="J28" s="96">
        <v>22574219.600000001</v>
      </c>
      <c r="K28" s="104"/>
      <c r="L28" s="96">
        <v>22653450.240000002</v>
      </c>
      <c r="M28" s="104"/>
      <c r="N28" s="96">
        <v>22574219.600000001</v>
      </c>
    </row>
    <row r="29" spans="1:14" ht="17.100000000000001" customHeight="1">
      <c r="A29" s="12"/>
      <c r="B29" s="1" t="s">
        <v>68</v>
      </c>
      <c r="C29" s="12"/>
      <c r="D29" s="12"/>
      <c r="E29" s="15"/>
      <c r="F29" s="9"/>
      <c r="G29" s="9"/>
      <c r="H29" s="100">
        <v>13584918.73</v>
      </c>
      <c r="I29" s="19"/>
      <c r="J29" s="100">
        <v>12759561.16</v>
      </c>
      <c r="K29" s="132"/>
      <c r="L29" s="96">
        <v>13583535.43</v>
      </c>
      <c r="M29" s="132"/>
      <c r="N29" s="100">
        <v>12759561.16</v>
      </c>
    </row>
    <row r="30" spans="1:14" ht="17.100000000000001" customHeight="1">
      <c r="A30" s="12"/>
      <c r="B30" s="12"/>
      <c r="C30" s="11" t="s">
        <v>11</v>
      </c>
      <c r="D30" s="12"/>
      <c r="E30" s="15"/>
      <c r="F30" s="9"/>
      <c r="G30" s="9"/>
      <c r="H30" s="97">
        <v>434439905.02999997</v>
      </c>
      <c r="I30" s="22"/>
      <c r="J30" s="97">
        <v>447453763.76999998</v>
      </c>
      <c r="K30" s="104"/>
      <c r="L30" s="97">
        <v>434688471.73000002</v>
      </c>
      <c r="M30" s="104"/>
      <c r="N30" s="97">
        <v>447703713.77000004</v>
      </c>
    </row>
    <row r="31" spans="1:14" ht="17.100000000000001" customHeight="1" thickBot="1">
      <c r="A31" s="12" t="s">
        <v>45</v>
      </c>
      <c r="B31" s="12"/>
      <c r="C31" s="12"/>
      <c r="D31" s="12"/>
      <c r="E31" s="13"/>
      <c r="F31" s="20"/>
      <c r="G31" s="20"/>
      <c r="H31" s="101">
        <v>648876130.73000002</v>
      </c>
      <c r="I31" s="19"/>
      <c r="J31" s="101">
        <v>641509530.45000005</v>
      </c>
      <c r="K31" s="104"/>
      <c r="L31" s="101">
        <v>648754264.95000005</v>
      </c>
      <c r="M31" s="104"/>
      <c r="N31" s="101">
        <v>641451426.27999997</v>
      </c>
    </row>
    <row r="32" spans="1:14" ht="18.95" customHeight="1" thickTop="1">
      <c r="D32" s="23"/>
      <c r="E32" s="20"/>
      <c r="F32" s="20"/>
      <c r="G32" s="20"/>
      <c r="H32" s="98"/>
      <c r="J32" s="25"/>
      <c r="K32" s="17"/>
      <c r="L32" s="25"/>
      <c r="M32" s="17"/>
      <c r="N32" s="25"/>
    </row>
    <row r="33" spans="1:257" ht="18.95" customHeight="1">
      <c r="D33" s="23"/>
      <c r="E33" s="20"/>
      <c r="F33" s="20"/>
      <c r="G33" s="20"/>
      <c r="H33" s="24"/>
      <c r="J33" s="25"/>
      <c r="K33" s="17"/>
      <c r="L33" s="25"/>
      <c r="M33" s="17"/>
      <c r="N33" s="25"/>
    </row>
    <row r="34" spans="1:257" ht="20.100000000000001" customHeight="1">
      <c r="D34" s="23"/>
      <c r="E34" s="20"/>
      <c r="F34" s="20"/>
      <c r="G34" s="20"/>
      <c r="H34" s="24"/>
      <c r="J34" s="25"/>
      <c r="K34" s="17"/>
      <c r="L34" s="25"/>
      <c r="M34" s="17"/>
      <c r="N34" s="25"/>
    </row>
    <row r="35" spans="1:257" ht="20.100000000000001" customHeight="1">
      <c r="D35" s="23"/>
      <c r="E35" s="20"/>
      <c r="F35" s="20"/>
      <c r="G35" s="20"/>
      <c r="H35" s="24"/>
      <c r="J35" s="25"/>
      <c r="K35" s="17"/>
      <c r="L35" s="25"/>
      <c r="M35" s="17"/>
      <c r="N35" s="25"/>
    </row>
    <row r="36" spans="1:257" ht="20.100000000000001" customHeight="1">
      <c r="D36" s="23"/>
      <c r="E36" s="20"/>
      <c r="F36" s="20"/>
      <c r="G36" s="20"/>
      <c r="H36" s="24"/>
      <c r="J36" s="25"/>
      <c r="K36" s="17"/>
      <c r="L36" s="25"/>
      <c r="M36" s="17"/>
      <c r="N36" s="25"/>
    </row>
    <row r="37" spans="1:257" ht="20.100000000000001" customHeight="1">
      <c r="D37" s="23"/>
      <c r="E37" s="20"/>
      <c r="F37" s="20"/>
      <c r="G37" s="20"/>
      <c r="H37" s="24"/>
      <c r="J37" s="25"/>
      <c r="K37" s="17"/>
      <c r="L37" s="25"/>
      <c r="M37" s="17"/>
      <c r="N37" s="25"/>
    </row>
    <row r="38" spans="1:257" ht="20.100000000000001" customHeight="1">
      <c r="D38" s="23"/>
      <c r="E38" s="20"/>
      <c r="F38" s="20"/>
      <c r="G38" s="20"/>
      <c r="H38" s="24"/>
      <c r="J38" s="25"/>
      <c r="K38" s="17"/>
      <c r="L38" s="25"/>
      <c r="M38" s="17"/>
      <c r="N38" s="25"/>
    </row>
    <row r="39" spans="1:257" ht="21.95" customHeight="1">
      <c r="D39" s="23"/>
      <c r="E39" s="20"/>
      <c r="F39" s="20"/>
      <c r="G39" s="20"/>
      <c r="H39" s="24"/>
      <c r="J39" s="25"/>
      <c r="K39" s="17"/>
      <c r="L39" s="25"/>
      <c r="M39" s="17"/>
      <c r="N39" s="25"/>
    </row>
    <row r="40" spans="1:257" ht="21.95" customHeight="1">
      <c r="A40" s="283"/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</row>
    <row r="41" spans="1:257" ht="21.9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257" ht="21.9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257" s="4" customFormat="1" ht="20.100000000000001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3" t="s">
        <v>122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</row>
    <row r="44" spans="1:257" s="4" customFormat="1" ht="20.100000000000001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3" t="s">
        <v>123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</row>
    <row r="45" spans="1:257" s="4" customFormat="1" ht="20.100000000000001" customHeight="1">
      <c r="A45" s="278" t="s">
        <v>37</v>
      </c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</row>
    <row r="46" spans="1:257" s="4" customFormat="1" ht="20.100000000000001" customHeight="1">
      <c r="A46" s="280" t="s">
        <v>83</v>
      </c>
      <c r="B46" s="280"/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</row>
    <row r="47" spans="1:257" s="4" customFormat="1" ht="20.100000000000001" customHeight="1">
      <c r="A47" s="280" t="s">
        <v>109</v>
      </c>
      <c r="B47" s="280"/>
      <c r="C47" s="280"/>
      <c r="D47" s="280"/>
      <c r="E47" s="280"/>
      <c r="F47" s="280"/>
      <c r="G47" s="280"/>
      <c r="H47" s="280"/>
      <c r="I47" s="280"/>
      <c r="J47" s="280"/>
      <c r="K47" s="280"/>
      <c r="L47" s="280"/>
      <c r="M47" s="280"/>
      <c r="N47" s="280"/>
    </row>
    <row r="48" spans="1:257" ht="20.100000000000001" customHeight="1">
      <c r="A48" s="279" t="s">
        <v>63</v>
      </c>
      <c r="B48" s="279"/>
      <c r="C48" s="279"/>
      <c r="D48" s="279"/>
      <c r="E48" s="279"/>
      <c r="F48" s="279"/>
      <c r="G48" s="279"/>
      <c r="H48" s="279"/>
      <c r="I48" s="279"/>
      <c r="J48" s="279"/>
      <c r="K48" s="279"/>
      <c r="L48" s="279"/>
      <c r="M48" s="279"/>
      <c r="N48" s="279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</row>
    <row r="49" spans="1:257" ht="20.100000000000001" customHeight="1">
      <c r="A49" s="279" t="s">
        <v>126</v>
      </c>
      <c r="B49" s="279"/>
      <c r="C49" s="279"/>
      <c r="D49" s="279"/>
      <c r="E49" s="279"/>
      <c r="F49" s="279"/>
      <c r="G49" s="279"/>
      <c r="H49" s="279"/>
      <c r="I49" s="279"/>
      <c r="J49" s="279"/>
      <c r="K49" s="279"/>
      <c r="L49" s="279"/>
      <c r="M49" s="279"/>
      <c r="N49" s="279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</row>
    <row r="50" spans="1:257" ht="8.1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</row>
    <row r="51" spans="1:257" ht="20.100000000000001" customHeight="1">
      <c r="A51" s="277" t="s">
        <v>40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277"/>
      <c r="M51" s="277"/>
      <c r="N51" s="277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</row>
    <row r="52" spans="1:257" ht="17.100000000000001" customHeight="1">
      <c r="H52" s="276" t="s">
        <v>36</v>
      </c>
      <c r="I52" s="276"/>
      <c r="J52" s="276"/>
      <c r="K52" s="276"/>
      <c r="L52" s="276"/>
      <c r="M52" s="276"/>
      <c r="N52" s="276"/>
    </row>
    <row r="53" spans="1:257" ht="17.100000000000001" customHeight="1">
      <c r="H53" s="281" t="s">
        <v>19</v>
      </c>
      <c r="I53" s="281"/>
      <c r="J53" s="281"/>
      <c r="K53" s="7"/>
      <c r="L53" s="276" t="s">
        <v>28</v>
      </c>
      <c r="M53" s="276"/>
      <c r="N53" s="276"/>
    </row>
    <row r="54" spans="1:257" ht="17.100000000000001" customHeight="1">
      <c r="E54" s="8"/>
      <c r="F54" s="8"/>
      <c r="G54" s="8"/>
      <c r="H54" s="8" t="s">
        <v>128</v>
      </c>
      <c r="I54" s="8"/>
      <c r="J54" s="8" t="s">
        <v>48</v>
      </c>
      <c r="K54" s="8"/>
      <c r="L54" s="8" t="s">
        <v>128</v>
      </c>
      <c r="M54" s="8"/>
      <c r="N54" s="8" t="s">
        <v>48</v>
      </c>
    </row>
    <row r="55" spans="1:257" ht="17.100000000000001" customHeight="1">
      <c r="A55" s="8"/>
      <c r="B55" s="8"/>
      <c r="C55" s="8"/>
      <c r="D55" s="8"/>
      <c r="E55" s="282" t="s">
        <v>9</v>
      </c>
      <c r="F55" s="282"/>
      <c r="G55" s="9"/>
      <c r="H55" s="10" t="s">
        <v>135</v>
      </c>
      <c r="J55" s="10" t="s">
        <v>127</v>
      </c>
      <c r="K55" s="8"/>
      <c r="L55" s="10" t="s">
        <v>135</v>
      </c>
      <c r="N55" s="10" t="s">
        <v>127</v>
      </c>
    </row>
    <row r="56" spans="1:257" ht="17.100000000000001" customHeight="1">
      <c r="A56" s="12" t="s">
        <v>3</v>
      </c>
      <c r="B56" s="12"/>
      <c r="C56" s="12"/>
      <c r="D56" s="12"/>
      <c r="E56" s="13"/>
      <c r="F56" s="27"/>
      <c r="G56" s="27"/>
      <c r="H56" s="23"/>
      <c r="I56" s="23"/>
      <c r="J56" s="23"/>
      <c r="K56" s="28"/>
      <c r="L56" s="28"/>
      <c r="M56" s="28"/>
      <c r="N56" s="28"/>
    </row>
    <row r="57" spans="1:257" ht="17.100000000000001" customHeight="1">
      <c r="A57" s="12"/>
      <c r="B57" s="1" t="s">
        <v>72</v>
      </c>
      <c r="C57" s="12"/>
      <c r="D57" s="12"/>
      <c r="E57" s="133" t="s">
        <v>136</v>
      </c>
      <c r="F57" s="29"/>
      <c r="G57" s="29"/>
      <c r="H57" s="98">
        <v>28647501.129999995</v>
      </c>
      <c r="I57" s="102"/>
      <c r="J57" s="98">
        <v>35749115.189999998</v>
      </c>
      <c r="K57" s="103"/>
      <c r="L57" s="98">
        <v>28583250.329999994</v>
      </c>
      <c r="M57" s="30"/>
      <c r="N57" s="18">
        <v>35712886.390000001</v>
      </c>
    </row>
    <row r="58" spans="1:257" ht="17.100000000000001" customHeight="1">
      <c r="A58" s="12"/>
      <c r="B58" s="1" t="s">
        <v>86</v>
      </c>
      <c r="C58" s="12"/>
      <c r="D58" s="12"/>
      <c r="E58" s="15"/>
      <c r="F58" s="29"/>
      <c r="G58" s="29"/>
      <c r="H58" s="98">
        <v>3280229.45</v>
      </c>
      <c r="I58" s="102"/>
      <c r="J58" s="98">
        <v>7746800</v>
      </c>
      <c r="K58" s="103"/>
      <c r="L58" s="98">
        <v>3280229.45</v>
      </c>
      <c r="M58" s="30"/>
      <c r="N58" s="18">
        <v>7746800</v>
      </c>
    </row>
    <row r="59" spans="1:257" ht="17.100000000000001" customHeight="1">
      <c r="A59" s="12"/>
      <c r="B59" s="1" t="s">
        <v>87</v>
      </c>
      <c r="C59" s="12"/>
      <c r="D59" s="12"/>
      <c r="E59" s="133">
        <v>17</v>
      </c>
      <c r="F59" s="29"/>
      <c r="G59" s="29"/>
      <c r="H59" s="98">
        <v>19647273.52</v>
      </c>
      <c r="I59" s="98"/>
      <c r="J59" s="98">
        <v>21211110.059999999</v>
      </c>
      <c r="K59" s="98"/>
      <c r="L59" s="98">
        <v>19647273.52</v>
      </c>
      <c r="M59" s="98"/>
      <c r="N59" s="98">
        <v>21211110.059999999</v>
      </c>
    </row>
    <row r="60" spans="1:257" ht="17.100000000000001" customHeight="1">
      <c r="A60" s="12"/>
      <c r="B60" s="1" t="s">
        <v>88</v>
      </c>
      <c r="C60" s="12"/>
      <c r="D60" s="12"/>
      <c r="E60" s="15"/>
      <c r="F60" s="29"/>
      <c r="G60" s="29"/>
      <c r="H60" s="98">
        <v>5438472.3600000003</v>
      </c>
      <c r="I60" s="102"/>
      <c r="J60" s="98">
        <v>5550580.79</v>
      </c>
      <c r="K60" s="103"/>
      <c r="L60" s="98">
        <v>5433681.0500000007</v>
      </c>
      <c r="M60" s="102"/>
      <c r="N60" s="98">
        <v>5550040.79</v>
      </c>
    </row>
    <row r="61" spans="1:257" ht="17.100000000000001" customHeight="1">
      <c r="A61" s="12"/>
      <c r="B61" s="12"/>
      <c r="C61" s="12" t="s">
        <v>12</v>
      </c>
      <c r="D61" s="12"/>
      <c r="E61" s="15"/>
      <c r="F61" s="29"/>
      <c r="G61" s="29"/>
      <c r="H61" s="97">
        <v>57013476.459999993</v>
      </c>
      <c r="I61" s="102"/>
      <c r="J61" s="97">
        <v>70257606.040000007</v>
      </c>
      <c r="K61" s="102"/>
      <c r="L61" s="97">
        <v>56944434.349999994</v>
      </c>
      <c r="M61" s="102"/>
      <c r="N61" s="97">
        <v>70220837.24000001</v>
      </c>
    </row>
    <row r="62" spans="1:257" ht="17.100000000000001" customHeight="1">
      <c r="A62" s="12" t="s">
        <v>89</v>
      </c>
      <c r="B62" s="12"/>
      <c r="C62" s="12"/>
      <c r="D62" s="12"/>
      <c r="E62" s="13"/>
      <c r="F62" s="29"/>
      <c r="G62" s="29"/>
      <c r="H62" s="18"/>
      <c r="I62" s="30"/>
      <c r="J62" s="18"/>
      <c r="K62" s="31"/>
      <c r="L62" s="18"/>
      <c r="M62" s="30"/>
      <c r="N62" s="18"/>
    </row>
    <row r="63" spans="1:257" ht="17.100000000000001" customHeight="1">
      <c r="A63" s="12"/>
      <c r="B63" s="1" t="s">
        <v>73</v>
      </c>
      <c r="C63" s="12"/>
      <c r="D63" s="12"/>
      <c r="E63" s="134">
        <v>17</v>
      </c>
      <c r="F63" s="20"/>
      <c r="G63" s="20"/>
      <c r="H63" s="98">
        <v>14541194.069999997</v>
      </c>
      <c r="I63" s="102"/>
      <c r="J63" s="98">
        <v>17162255.510000002</v>
      </c>
      <c r="K63" s="103"/>
      <c r="L63" s="98">
        <v>14541194.069999997</v>
      </c>
      <c r="M63" s="102"/>
      <c r="N63" s="98">
        <v>17162255.510000002</v>
      </c>
    </row>
    <row r="64" spans="1:257" ht="17.100000000000001" customHeight="1">
      <c r="A64" s="12"/>
      <c r="B64" s="14" t="s">
        <v>49</v>
      </c>
      <c r="C64" s="12"/>
      <c r="D64" s="12"/>
      <c r="E64" s="134">
        <v>18</v>
      </c>
      <c r="F64" s="20"/>
      <c r="G64" s="20"/>
      <c r="H64" s="98">
        <v>15292762.859999999</v>
      </c>
      <c r="I64" s="98"/>
      <c r="J64" s="98">
        <v>15606406.210000001</v>
      </c>
      <c r="K64" s="98"/>
      <c r="L64" s="98">
        <v>15292762.859999999</v>
      </c>
      <c r="M64" s="98"/>
      <c r="N64" s="98">
        <v>15606406.210000001</v>
      </c>
    </row>
    <row r="65" spans="1:14" ht="17.100000000000001" customHeight="1">
      <c r="A65" s="12"/>
      <c r="B65" s="1" t="s">
        <v>90</v>
      </c>
      <c r="C65" s="12"/>
      <c r="D65" s="12"/>
      <c r="E65" s="134">
        <v>19</v>
      </c>
      <c r="F65" s="20"/>
      <c r="G65" s="20"/>
      <c r="H65" s="98">
        <v>17648194.460000001</v>
      </c>
      <c r="I65" s="102"/>
      <c r="J65" s="98">
        <v>17433896.66</v>
      </c>
      <c r="K65" s="102"/>
      <c r="L65" s="98">
        <v>17648194.460000001</v>
      </c>
      <c r="M65" s="102"/>
      <c r="N65" s="98">
        <v>17433896.66</v>
      </c>
    </row>
    <row r="66" spans="1:14" ht="17.100000000000001" customHeight="1">
      <c r="A66" s="12"/>
      <c r="B66" s="12"/>
      <c r="C66" s="12" t="s">
        <v>91</v>
      </c>
      <c r="D66" s="12"/>
      <c r="E66" s="15"/>
      <c r="F66" s="29"/>
      <c r="G66" s="29"/>
      <c r="H66" s="97">
        <v>47482151.390000001</v>
      </c>
      <c r="I66" s="102"/>
      <c r="J66" s="97">
        <v>50202558.380000003</v>
      </c>
      <c r="K66" s="102"/>
      <c r="L66" s="97">
        <v>47482151.390000001</v>
      </c>
      <c r="M66" s="102"/>
      <c r="N66" s="97">
        <v>50202558.380000003</v>
      </c>
    </row>
    <row r="67" spans="1:14" ht="17.100000000000001" customHeight="1">
      <c r="A67" s="12" t="s">
        <v>4</v>
      </c>
      <c r="B67" s="12"/>
      <c r="C67" s="12"/>
      <c r="D67" s="12"/>
      <c r="E67" s="13"/>
      <c r="F67" s="29"/>
      <c r="G67" s="29"/>
      <c r="H67" s="97">
        <v>104495627.84999999</v>
      </c>
      <c r="I67" s="102"/>
      <c r="J67" s="97">
        <v>120460164.42000002</v>
      </c>
      <c r="K67" s="104"/>
      <c r="L67" s="97">
        <v>104426585.73999999</v>
      </c>
      <c r="M67" s="102"/>
      <c r="N67" s="97">
        <v>120423395.62</v>
      </c>
    </row>
    <row r="68" spans="1:14" ht="17.100000000000001" customHeight="1">
      <c r="A68" s="11" t="s">
        <v>5</v>
      </c>
      <c r="B68" s="12"/>
      <c r="C68" s="12"/>
      <c r="D68" s="12"/>
      <c r="E68" s="13"/>
      <c r="F68" s="9"/>
      <c r="G68" s="9"/>
      <c r="H68" s="32"/>
      <c r="I68" s="30"/>
      <c r="J68" s="32"/>
      <c r="K68" s="19"/>
      <c r="L68" s="32"/>
      <c r="M68" s="30"/>
      <c r="N68" s="18"/>
    </row>
    <row r="69" spans="1:14" ht="17.100000000000001" customHeight="1">
      <c r="A69" s="12"/>
      <c r="B69" s="11" t="s">
        <v>47</v>
      </c>
      <c r="C69" s="12"/>
      <c r="D69" s="12"/>
      <c r="E69" s="15"/>
      <c r="F69" s="29"/>
      <c r="G69" s="29"/>
      <c r="H69" s="33"/>
      <c r="I69" s="30"/>
      <c r="J69" s="33"/>
      <c r="K69" s="19"/>
      <c r="L69" s="33"/>
      <c r="M69" s="30"/>
      <c r="N69" s="18"/>
    </row>
    <row r="70" spans="1:14" ht="17.100000000000001" customHeight="1">
      <c r="A70" s="12"/>
      <c r="B70" s="12"/>
      <c r="C70" s="11" t="s">
        <v>31</v>
      </c>
      <c r="D70" s="12"/>
      <c r="E70" s="13"/>
      <c r="F70" s="29"/>
      <c r="G70" s="29"/>
      <c r="H70" s="33"/>
      <c r="I70" s="30"/>
      <c r="J70" s="33"/>
      <c r="K70" s="19"/>
      <c r="L70" s="33"/>
      <c r="M70" s="30"/>
      <c r="N70" s="18"/>
    </row>
    <row r="71" spans="1:14" ht="17.100000000000001" customHeight="1" thickBot="1">
      <c r="A71" s="12"/>
      <c r="B71" s="12"/>
      <c r="C71" s="12"/>
      <c r="D71" s="1" t="s">
        <v>92</v>
      </c>
      <c r="E71" s="13"/>
      <c r="F71" s="27"/>
      <c r="G71" s="27"/>
      <c r="H71" s="34">
        <v>210000000</v>
      </c>
      <c r="I71" s="30"/>
      <c r="J71" s="34">
        <v>210000000</v>
      </c>
      <c r="K71" s="19"/>
      <c r="L71" s="34">
        <v>210000000</v>
      </c>
      <c r="M71" s="30"/>
      <c r="N71" s="34">
        <v>210000000</v>
      </c>
    </row>
    <row r="72" spans="1:14" ht="17.100000000000001" customHeight="1" thickTop="1">
      <c r="A72" s="12"/>
      <c r="B72" s="12"/>
      <c r="C72" s="12" t="s">
        <v>93</v>
      </c>
      <c r="D72" s="12"/>
      <c r="E72" s="13"/>
      <c r="F72" s="27"/>
      <c r="G72" s="27"/>
      <c r="H72" s="16"/>
      <c r="I72" s="30"/>
      <c r="J72" s="16"/>
      <c r="K72" s="19"/>
      <c r="L72" s="16"/>
      <c r="M72" s="30"/>
      <c r="N72" s="16"/>
    </row>
    <row r="73" spans="1:14" ht="17.100000000000001" customHeight="1">
      <c r="A73" s="12"/>
      <c r="B73" s="12"/>
      <c r="C73" s="12"/>
      <c r="D73" s="1" t="s">
        <v>92</v>
      </c>
      <c r="E73" s="13"/>
      <c r="F73" s="27"/>
      <c r="G73" s="27"/>
      <c r="H73" s="16">
        <v>210000000</v>
      </c>
      <c r="I73" s="17"/>
      <c r="J73" s="16">
        <v>210000000</v>
      </c>
      <c r="K73" s="35"/>
      <c r="L73" s="16">
        <v>210000000</v>
      </c>
      <c r="M73" s="35"/>
      <c r="N73" s="16">
        <v>210000000</v>
      </c>
    </row>
    <row r="74" spans="1:14" ht="17.100000000000001" customHeight="1">
      <c r="A74" s="12"/>
      <c r="B74" s="12" t="s">
        <v>64</v>
      </c>
      <c r="C74" s="12"/>
      <c r="E74" s="36"/>
      <c r="F74" s="27"/>
      <c r="G74" s="27"/>
      <c r="H74" s="16">
        <v>275836899.70999998</v>
      </c>
      <c r="I74" s="17"/>
      <c r="J74" s="16">
        <v>275836899.70999998</v>
      </c>
      <c r="K74" s="35"/>
      <c r="L74" s="16">
        <v>275836899.70999998</v>
      </c>
      <c r="M74" s="35"/>
      <c r="N74" s="16">
        <v>275836899.70999998</v>
      </c>
    </row>
    <row r="75" spans="1:14" ht="17.100000000000001" customHeight="1">
      <c r="A75" s="12"/>
      <c r="B75" s="11" t="s">
        <v>6</v>
      </c>
      <c r="C75" s="12"/>
      <c r="D75" s="12"/>
      <c r="E75" s="13"/>
      <c r="F75" s="27"/>
      <c r="G75" s="27"/>
      <c r="H75" s="18"/>
      <c r="I75" s="17"/>
      <c r="J75" s="18"/>
      <c r="K75" s="35"/>
      <c r="L75" s="18"/>
      <c r="M75" s="35"/>
      <c r="N75" s="18"/>
    </row>
    <row r="76" spans="1:14" ht="17.100000000000001" customHeight="1">
      <c r="A76" s="12"/>
      <c r="B76" s="12"/>
      <c r="C76" s="37" t="s">
        <v>32</v>
      </c>
      <c r="D76" s="12"/>
      <c r="E76" s="36"/>
      <c r="F76" s="27"/>
      <c r="G76" s="27"/>
      <c r="H76" s="98">
        <v>10260633.369999999</v>
      </c>
      <c r="I76" s="102"/>
      <c r="J76" s="105">
        <v>10260633.369999999</v>
      </c>
      <c r="K76" s="104"/>
      <c r="L76" s="98">
        <v>10260633.369999999</v>
      </c>
      <c r="M76" s="102"/>
      <c r="N76" s="105">
        <v>10260633.369999999</v>
      </c>
    </row>
    <row r="77" spans="1:14" ht="17.100000000000001" customHeight="1">
      <c r="A77" s="12"/>
      <c r="B77" s="12"/>
      <c r="C77" s="11" t="s">
        <v>24</v>
      </c>
      <c r="D77" s="12"/>
      <c r="E77" s="36"/>
      <c r="F77" s="27"/>
      <c r="G77" s="27"/>
      <c r="H77" s="105">
        <v>48282969.799999997</v>
      </c>
      <c r="I77" s="102"/>
      <c r="J77" s="105">
        <v>24951832.949999999</v>
      </c>
      <c r="K77" s="104"/>
      <c r="L77" s="105">
        <v>48230146.130000003</v>
      </c>
      <c r="M77" s="102"/>
      <c r="N77" s="105">
        <v>24930497.579999998</v>
      </c>
    </row>
    <row r="78" spans="1:14" ht="17.100000000000001" customHeight="1">
      <c r="A78" s="12" t="s">
        <v>33</v>
      </c>
      <c r="B78" s="12"/>
      <c r="C78" s="12"/>
      <c r="D78" s="12"/>
      <c r="E78" s="15"/>
      <c r="F78" s="27"/>
      <c r="G78" s="27"/>
      <c r="H78" s="106">
        <v>544380502.88</v>
      </c>
      <c r="I78" s="102"/>
      <c r="J78" s="106">
        <v>521049366.02999997</v>
      </c>
      <c r="K78" s="104"/>
      <c r="L78" s="106">
        <v>544327679.21000004</v>
      </c>
      <c r="M78" s="102"/>
      <c r="N78" s="106">
        <v>521028030.65999997</v>
      </c>
    </row>
    <row r="79" spans="1:14" ht="17.100000000000001" customHeight="1" thickBot="1">
      <c r="A79" s="12" t="s">
        <v>34</v>
      </c>
      <c r="B79" s="12"/>
      <c r="C79" s="12"/>
      <c r="D79" s="12"/>
      <c r="E79" s="13"/>
      <c r="F79" s="27"/>
      <c r="G79" s="27"/>
      <c r="H79" s="107">
        <v>648876130.73000002</v>
      </c>
      <c r="I79" s="102"/>
      <c r="J79" s="107">
        <v>641509530.45000005</v>
      </c>
      <c r="K79" s="104"/>
      <c r="L79" s="107">
        <v>648754264.95000005</v>
      </c>
      <c r="M79" s="102"/>
      <c r="N79" s="107">
        <v>641451426.27999997</v>
      </c>
    </row>
    <row r="80" spans="1:14" ht="20.100000000000001" customHeight="1" thickTop="1">
      <c r="D80" s="23"/>
      <c r="E80" s="27"/>
      <c r="F80" s="27"/>
      <c r="G80" s="27"/>
      <c r="H80" s="25"/>
      <c r="I80" s="17"/>
      <c r="J80" s="24"/>
      <c r="K80" s="35"/>
      <c r="L80" s="24"/>
      <c r="M80" s="35"/>
      <c r="N80" s="35"/>
    </row>
    <row r="81" spans="4:14" ht="21.95" customHeight="1">
      <c r="D81" s="23"/>
      <c r="E81" s="27"/>
      <c r="F81" s="27"/>
      <c r="G81" s="27"/>
      <c r="H81" s="25"/>
      <c r="I81" s="17"/>
      <c r="J81" s="24"/>
      <c r="K81" s="35"/>
      <c r="L81" s="24"/>
      <c r="M81" s="35"/>
      <c r="N81" s="35"/>
    </row>
  </sheetData>
  <mergeCells count="21">
    <mergeCell ref="H11:J11"/>
    <mergeCell ref="L11:N11"/>
    <mergeCell ref="A40:N40"/>
    <mergeCell ref="H52:N52"/>
    <mergeCell ref="A51:N51"/>
    <mergeCell ref="A45:N45"/>
    <mergeCell ref="A46:N46"/>
    <mergeCell ref="A47:N47"/>
    <mergeCell ref="E13:F13"/>
    <mergeCell ref="H53:J53"/>
    <mergeCell ref="L53:N53"/>
    <mergeCell ref="E55:F55"/>
    <mergeCell ref="A48:N48"/>
    <mergeCell ref="A49:N49"/>
    <mergeCell ref="H10:N10"/>
    <mergeCell ref="A9:N9"/>
    <mergeCell ref="A3:N3"/>
    <mergeCell ref="A6:N6"/>
    <mergeCell ref="A7:N7"/>
    <mergeCell ref="A4:N4"/>
    <mergeCell ref="A5:N5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446B-33E8-40CF-8B8A-B0E334526288}">
  <sheetPr>
    <tabColor rgb="FF92D050"/>
  </sheetPr>
  <dimension ref="A1:N36"/>
  <sheetViews>
    <sheetView view="pageBreakPreview" zoomScaleNormal="100" zoomScaleSheetLayoutView="100" workbookViewId="0"/>
  </sheetViews>
  <sheetFormatPr defaultColWidth="9.140625" defaultRowHeight="24" customHeight="1"/>
  <cols>
    <col min="1" max="3" width="1.5703125" style="56" customWidth="1"/>
    <col min="4" max="4" width="24.42578125" style="56" customWidth="1"/>
    <col min="5" max="5" width="3.85546875" style="55" customWidth="1"/>
    <col min="6" max="6" width="1.42578125" style="56" customWidth="1"/>
    <col min="7" max="7" width="1" style="56" customWidth="1"/>
    <col min="8" max="8" width="13.7109375" style="56" customWidth="1"/>
    <col min="9" max="9" width="0.85546875" style="56" customWidth="1"/>
    <col min="10" max="10" width="13.7109375" style="56" customWidth="1"/>
    <col min="11" max="11" width="0.85546875" style="56" customWidth="1"/>
    <col min="12" max="12" width="13.7109375" style="56" customWidth="1"/>
    <col min="13" max="13" width="0.85546875" style="56" customWidth="1"/>
    <col min="14" max="14" width="13.7109375" style="56" customWidth="1"/>
    <col min="15" max="16384" width="9.140625" style="56"/>
  </cols>
  <sheetData>
    <row r="1" spans="1:14" ht="20.100000000000001" customHeight="1">
      <c r="J1" s="54"/>
      <c r="N1" s="54" t="s">
        <v>122</v>
      </c>
    </row>
    <row r="2" spans="1:14" ht="20.100000000000001" customHeight="1">
      <c r="J2" s="54"/>
      <c r="N2" s="54" t="s">
        <v>123</v>
      </c>
    </row>
    <row r="3" spans="1:14" ht="20.100000000000001" customHeight="1">
      <c r="A3" s="286" t="s">
        <v>39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4" s="4" customFormat="1" ht="20.100000000000001" customHeight="1">
      <c r="A4" s="280" t="s">
        <v>83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14" s="4" customFormat="1" ht="20.100000000000001" customHeight="1">
      <c r="A5" s="280" t="s">
        <v>109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</row>
    <row r="6" spans="1:14" ht="20.100000000000001" customHeight="1">
      <c r="A6" s="288" t="s">
        <v>56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</row>
    <row r="7" spans="1:14" ht="20.100000000000001" customHeight="1">
      <c r="A7" s="288" t="s">
        <v>129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</row>
    <row r="8" spans="1:14" ht="9.9499999999999993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4" s="139" customFormat="1" ht="18" customHeight="1">
      <c r="E9" s="141"/>
      <c r="F9" s="141"/>
      <c r="G9" s="141"/>
      <c r="H9" s="289" t="s">
        <v>36</v>
      </c>
      <c r="I9" s="289"/>
      <c r="J9" s="289"/>
      <c r="K9" s="289"/>
      <c r="L9" s="289"/>
      <c r="M9" s="289"/>
      <c r="N9" s="289"/>
    </row>
    <row r="10" spans="1:14" s="139" customFormat="1" ht="18" customHeight="1">
      <c r="E10" s="141"/>
      <c r="F10" s="141"/>
      <c r="G10" s="141"/>
      <c r="H10" s="290" t="s">
        <v>130</v>
      </c>
      <c r="I10" s="290"/>
      <c r="J10" s="290"/>
      <c r="K10" s="141"/>
      <c r="L10" s="290" t="s">
        <v>28</v>
      </c>
      <c r="M10" s="290"/>
      <c r="N10" s="290"/>
    </row>
    <row r="11" spans="1:14" s="139" customFormat="1" ht="18" customHeight="1">
      <c r="A11" s="141"/>
      <c r="B11" s="141"/>
      <c r="C11" s="141"/>
      <c r="D11" s="141"/>
      <c r="E11" s="285" t="s">
        <v>9</v>
      </c>
      <c r="F11" s="285"/>
      <c r="G11" s="140"/>
      <c r="H11" s="144">
        <v>2025</v>
      </c>
      <c r="J11" s="144">
        <v>2024</v>
      </c>
      <c r="L11" s="144">
        <v>2025</v>
      </c>
      <c r="N11" s="144">
        <v>2024</v>
      </c>
    </row>
    <row r="12" spans="1:14" s="139" customFormat="1" ht="18" customHeight="1">
      <c r="A12" s="145" t="s">
        <v>94</v>
      </c>
      <c r="B12" s="145"/>
      <c r="C12" s="145"/>
      <c r="D12" s="145"/>
      <c r="E12" s="146"/>
      <c r="F12" s="141"/>
      <c r="G12" s="141"/>
      <c r="H12" s="147"/>
      <c r="I12" s="147"/>
      <c r="J12" s="147"/>
      <c r="K12" s="147"/>
      <c r="L12" s="147"/>
      <c r="M12" s="147"/>
      <c r="N12" s="147"/>
    </row>
    <row r="13" spans="1:14" s="139" customFormat="1" ht="18" customHeight="1">
      <c r="A13" s="145"/>
      <c r="B13" s="145" t="s">
        <v>66</v>
      </c>
      <c r="C13" s="145"/>
      <c r="D13" s="145"/>
      <c r="E13" s="135">
        <v>4</v>
      </c>
      <c r="H13" s="148">
        <v>102296612.53</v>
      </c>
      <c r="I13" s="149"/>
      <c r="J13" s="150">
        <v>75685375.969999999</v>
      </c>
      <c r="K13" s="151"/>
      <c r="L13" s="150">
        <v>102225062.53</v>
      </c>
      <c r="M13" s="152"/>
      <c r="N13" s="150">
        <v>75650395.969999999</v>
      </c>
    </row>
    <row r="14" spans="1:14" s="139" customFormat="1" ht="18" customHeight="1">
      <c r="A14" s="145"/>
      <c r="B14" s="145" t="s">
        <v>21</v>
      </c>
      <c r="C14" s="145"/>
      <c r="D14" s="145"/>
      <c r="E14" s="135">
        <v>4</v>
      </c>
      <c r="H14" s="163">
        <v>614584.11</v>
      </c>
      <c r="I14" s="149"/>
      <c r="J14" s="150">
        <v>885284.06</v>
      </c>
      <c r="K14" s="153"/>
      <c r="L14" s="162">
        <v>624584.11</v>
      </c>
      <c r="M14" s="154"/>
      <c r="N14" s="150">
        <v>895284.06</v>
      </c>
    </row>
    <row r="15" spans="1:14" s="139" customFormat="1" ht="18" customHeight="1">
      <c r="A15" s="145"/>
      <c r="B15" s="145" t="s">
        <v>110</v>
      </c>
      <c r="C15" s="145"/>
      <c r="D15" s="145"/>
      <c r="E15" s="155"/>
      <c r="H15" s="173">
        <v>0</v>
      </c>
      <c r="I15" s="149"/>
      <c r="J15" s="150">
        <v>329900</v>
      </c>
      <c r="K15" s="153"/>
      <c r="L15" s="173">
        <v>0</v>
      </c>
      <c r="M15" s="154"/>
      <c r="N15" s="173">
        <v>0</v>
      </c>
    </row>
    <row r="16" spans="1:14" s="139" customFormat="1" ht="18" customHeight="1">
      <c r="A16" s="145"/>
      <c r="B16" s="145"/>
      <c r="D16" s="145" t="s">
        <v>117</v>
      </c>
      <c r="E16" s="155"/>
      <c r="F16" s="141"/>
      <c r="G16" s="141"/>
      <c r="H16" s="156">
        <v>102911196.64</v>
      </c>
      <c r="I16" s="157"/>
      <c r="J16" s="158">
        <v>76900560.030000001</v>
      </c>
      <c r="K16" s="151"/>
      <c r="L16" s="158">
        <v>102849646.64</v>
      </c>
      <c r="M16" s="152"/>
      <c r="N16" s="158">
        <v>76545680.030000001</v>
      </c>
    </row>
    <row r="17" spans="1:14" s="139" customFormat="1" ht="18" customHeight="1">
      <c r="A17" s="145" t="s">
        <v>95</v>
      </c>
      <c r="B17" s="145"/>
      <c r="C17" s="145"/>
      <c r="D17" s="145"/>
      <c r="E17" s="146"/>
      <c r="F17" s="141"/>
      <c r="G17" s="141"/>
      <c r="H17" s="148"/>
      <c r="I17" s="159"/>
      <c r="J17" s="148"/>
      <c r="K17" s="157"/>
      <c r="L17" s="148"/>
      <c r="M17" s="159"/>
      <c r="N17" s="148"/>
    </row>
    <row r="18" spans="1:14" s="139" customFormat="1" ht="18" customHeight="1">
      <c r="A18" s="145"/>
      <c r="B18" s="160" t="s">
        <v>65</v>
      </c>
      <c r="C18" s="145"/>
      <c r="D18" s="145"/>
      <c r="E18" s="146"/>
      <c r="F18" s="141"/>
      <c r="G18" s="141"/>
      <c r="H18" s="148">
        <v>53558005.539999999</v>
      </c>
      <c r="I18" s="157"/>
      <c r="J18" s="148">
        <v>47021177.759999998</v>
      </c>
      <c r="K18" s="153"/>
      <c r="L18" s="148">
        <v>53551475.539999999</v>
      </c>
      <c r="M18" s="154"/>
      <c r="N18" s="148">
        <v>47016147.759999998</v>
      </c>
    </row>
    <row r="19" spans="1:14" s="139" customFormat="1" ht="18" customHeight="1">
      <c r="A19" s="145"/>
      <c r="B19" s="160" t="s">
        <v>96</v>
      </c>
      <c r="C19" s="145"/>
      <c r="D19" s="145"/>
      <c r="E19" s="146"/>
      <c r="F19" s="141"/>
      <c r="G19" s="141"/>
      <c r="H19" s="148">
        <v>5432302.9800000004</v>
      </c>
      <c r="I19" s="159"/>
      <c r="J19" s="148">
        <v>4611354.1399999997</v>
      </c>
      <c r="K19" s="151"/>
      <c r="L19" s="148">
        <v>5432302.9800000004</v>
      </c>
      <c r="M19" s="154"/>
      <c r="N19" s="148">
        <v>4611354.1399999997</v>
      </c>
    </row>
    <row r="20" spans="1:14" s="139" customFormat="1" ht="18" customHeight="1">
      <c r="A20" s="145"/>
      <c r="B20" s="160" t="s">
        <v>97</v>
      </c>
      <c r="C20" s="145"/>
      <c r="D20" s="145"/>
      <c r="E20" s="146">
        <v>4</v>
      </c>
      <c r="H20" s="148">
        <v>20600644.219999999</v>
      </c>
      <c r="I20" s="157"/>
      <c r="J20" s="148">
        <v>17799445.210000001</v>
      </c>
      <c r="K20" s="151"/>
      <c r="L20" s="148">
        <v>20577112.52</v>
      </c>
      <c r="M20" s="154"/>
      <c r="N20" s="148">
        <v>17777984.91</v>
      </c>
    </row>
    <row r="21" spans="1:14" s="139" customFormat="1" ht="18" customHeight="1">
      <c r="A21" s="145"/>
      <c r="B21" s="145"/>
      <c r="D21" s="145" t="s">
        <v>35</v>
      </c>
      <c r="E21" s="155"/>
      <c r="F21" s="141"/>
      <c r="G21" s="141"/>
      <c r="H21" s="158">
        <v>79590952.739999995</v>
      </c>
      <c r="I21" s="161"/>
      <c r="J21" s="158">
        <v>69431977.109999999</v>
      </c>
      <c r="K21" s="153"/>
      <c r="L21" s="158">
        <v>79560891.040000007</v>
      </c>
      <c r="M21" s="154"/>
      <c r="N21" s="158">
        <v>69405486.810000002</v>
      </c>
    </row>
    <row r="22" spans="1:14" s="139" customFormat="1" ht="18" customHeight="1">
      <c r="A22" s="145" t="s">
        <v>98</v>
      </c>
      <c r="B22" s="160"/>
      <c r="C22" s="145"/>
      <c r="D22" s="145"/>
      <c r="E22" s="145"/>
      <c r="H22" s="162">
        <v>23320243.899999999</v>
      </c>
      <c r="I22" s="161"/>
      <c r="J22" s="162">
        <v>7468582.9200000018</v>
      </c>
      <c r="K22" s="160"/>
      <c r="L22" s="162">
        <v>23288755.600000001</v>
      </c>
      <c r="M22" s="154"/>
      <c r="N22" s="162">
        <v>7140193.2199999988</v>
      </c>
    </row>
    <row r="23" spans="1:14" s="139" customFormat="1" ht="18" customHeight="1">
      <c r="A23" s="145" t="s">
        <v>99</v>
      </c>
      <c r="B23" s="160"/>
      <c r="C23" s="145"/>
      <c r="D23" s="145"/>
      <c r="E23" s="146"/>
      <c r="F23" s="141"/>
      <c r="G23" s="141"/>
      <c r="H23" s="163">
        <v>302750.40000000002</v>
      </c>
      <c r="I23" s="161"/>
      <c r="J23" s="163">
        <v>561237.12</v>
      </c>
      <c r="K23" s="153"/>
      <c r="L23" s="163">
        <v>302750.40000000002</v>
      </c>
      <c r="M23" s="154"/>
      <c r="N23" s="163">
        <v>561237.12</v>
      </c>
    </row>
    <row r="24" spans="1:14" s="139" customFormat="1" ht="18" customHeight="1">
      <c r="A24" s="160" t="s">
        <v>147</v>
      </c>
      <c r="B24" s="160"/>
      <c r="C24" s="145"/>
      <c r="D24" s="145"/>
      <c r="E24" s="146"/>
      <c r="F24" s="141"/>
      <c r="G24" s="141"/>
      <c r="H24" s="164">
        <v>23017493.5</v>
      </c>
      <c r="J24" s="164">
        <v>6907345.8000000017</v>
      </c>
      <c r="K24" s="165"/>
      <c r="L24" s="164">
        <v>22986005.199999999</v>
      </c>
      <c r="M24" s="160"/>
      <c r="N24" s="164">
        <v>6578956.0999999987</v>
      </c>
    </row>
    <row r="25" spans="1:14" s="139" customFormat="1" ht="18" customHeight="1">
      <c r="A25" s="160" t="s">
        <v>148</v>
      </c>
      <c r="B25" s="160"/>
      <c r="C25" s="145"/>
      <c r="D25" s="145"/>
      <c r="E25" s="146">
        <v>20</v>
      </c>
      <c r="F25" s="141"/>
      <c r="G25" s="141"/>
      <c r="H25" s="166">
        <v>313643.34999999998</v>
      </c>
      <c r="I25" s="149"/>
      <c r="J25" s="166">
        <v>-791545.18</v>
      </c>
      <c r="K25" s="151"/>
      <c r="L25" s="166">
        <v>313643.34999999998</v>
      </c>
      <c r="M25" s="152"/>
      <c r="N25" s="166">
        <v>-791545.18</v>
      </c>
    </row>
    <row r="26" spans="1:14" s="139" customFormat="1" ht="18" customHeight="1">
      <c r="A26" s="160" t="s">
        <v>111</v>
      </c>
      <c r="B26" s="160"/>
      <c r="C26" s="145"/>
      <c r="D26" s="145"/>
      <c r="E26" s="146"/>
      <c r="F26" s="141"/>
      <c r="G26" s="141"/>
      <c r="H26" s="158">
        <v>23331136.850000001</v>
      </c>
      <c r="J26" s="158">
        <v>6115800.620000002</v>
      </c>
      <c r="K26" s="165"/>
      <c r="L26" s="158">
        <v>23299648.550000001</v>
      </c>
      <c r="M26" s="160"/>
      <c r="N26" s="158">
        <v>5787410.9199999999</v>
      </c>
    </row>
    <row r="27" spans="1:14" s="139" customFormat="1" ht="18" customHeight="1">
      <c r="A27" s="160" t="s">
        <v>124</v>
      </c>
      <c r="B27" s="160"/>
      <c r="C27" s="145"/>
      <c r="D27" s="145"/>
      <c r="E27" s="146"/>
      <c r="F27" s="141"/>
      <c r="G27" s="141"/>
      <c r="H27" s="136">
        <v>0</v>
      </c>
      <c r="J27" s="136">
        <v>0</v>
      </c>
      <c r="K27" s="151"/>
      <c r="L27" s="136">
        <v>0</v>
      </c>
      <c r="M27" s="152"/>
      <c r="N27" s="136">
        <v>0</v>
      </c>
    </row>
    <row r="28" spans="1:14" s="139" customFormat="1" ht="18" customHeight="1" thickBot="1">
      <c r="A28" s="160" t="s">
        <v>50</v>
      </c>
      <c r="B28" s="160"/>
      <c r="C28" s="145"/>
      <c r="D28" s="145"/>
      <c r="E28" s="146"/>
      <c r="F28" s="141"/>
      <c r="G28" s="141"/>
      <c r="H28" s="167">
        <v>23331136.850000001</v>
      </c>
      <c r="J28" s="167">
        <v>6115800.620000002</v>
      </c>
      <c r="K28" s="165"/>
      <c r="L28" s="167">
        <v>23299648.550000001</v>
      </c>
      <c r="M28" s="160"/>
      <c r="N28" s="167">
        <v>5787410.9199999999</v>
      </c>
    </row>
    <row r="29" spans="1:14" s="139" customFormat="1" ht="18" customHeight="1" thickTop="1">
      <c r="A29" s="160"/>
      <c r="B29" s="160"/>
      <c r="C29" s="145"/>
      <c r="D29" s="145"/>
      <c r="E29" s="146"/>
      <c r="F29" s="141"/>
      <c r="G29" s="141"/>
      <c r="H29" s="162"/>
      <c r="J29" s="142"/>
      <c r="K29" s="165"/>
      <c r="L29" s="162"/>
      <c r="N29" s="142"/>
    </row>
    <row r="30" spans="1:14" s="139" customFormat="1" ht="18" customHeight="1">
      <c r="A30" s="160" t="s">
        <v>100</v>
      </c>
      <c r="B30" s="160"/>
      <c r="C30" s="145"/>
      <c r="D30" s="145"/>
      <c r="E30" s="145"/>
      <c r="F30" s="141"/>
      <c r="G30" s="141"/>
      <c r="H30" s="168"/>
      <c r="J30" s="142"/>
      <c r="K30" s="165"/>
      <c r="L30" s="168"/>
      <c r="N30" s="142"/>
    </row>
    <row r="31" spans="1:14" s="139" customFormat="1" ht="18" customHeight="1" thickBot="1">
      <c r="A31" s="145"/>
      <c r="B31" s="160" t="s">
        <v>111</v>
      </c>
      <c r="C31" s="145"/>
      <c r="D31" s="145"/>
      <c r="E31" s="146">
        <v>21</v>
      </c>
      <c r="F31" s="141"/>
      <c r="G31" s="141"/>
      <c r="H31" s="169">
        <v>5.5542188023809523E-2</v>
      </c>
      <c r="I31" s="170"/>
      <c r="J31" s="171">
        <v>1.4561430047619053E-2</v>
      </c>
      <c r="K31" s="172"/>
      <c r="L31" s="169">
        <v>5.5467215880952388E-2</v>
      </c>
      <c r="M31" s="172"/>
      <c r="N31" s="171">
        <v>1.3779162023809521E-2</v>
      </c>
    </row>
    <row r="32" spans="1:14" s="139" customFormat="1" ht="18" customHeight="1" thickTop="1">
      <c r="A32" s="138"/>
      <c r="E32" s="140"/>
      <c r="F32" s="141"/>
      <c r="G32" s="141"/>
      <c r="H32" s="142"/>
      <c r="J32" s="142"/>
      <c r="K32" s="143"/>
      <c r="L32" s="142"/>
      <c r="N32" s="142"/>
    </row>
    <row r="33" spans="1:14" s="59" customFormat="1" ht="18.95" customHeight="1">
      <c r="A33" s="58"/>
      <c r="E33" s="60"/>
      <c r="F33" s="61"/>
      <c r="G33" s="61"/>
      <c r="H33" s="62"/>
      <c r="J33" s="62"/>
      <c r="K33" s="63"/>
      <c r="L33" s="62"/>
      <c r="N33" s="62"/>
    </row>
    <row r="34" spans="1:14" s="59" customFormat="1" ht="18.95" customHeight="1">
      <c r="A34" s="58"/>
      <c r="E34" s="60"/>
      <c r="F34" s="61"/>
      <c r="G34" s="61"/>
      <c r="H34" s="62"/>
      <c r="J34" s="62"/>
      <c r="K34" s="63"/>
      <c r="L34" s="62"/>
      <c r="N34" s="62"/>
    </row>
    <row r="35" spans="1:14" s="59" customFormat="1" ht="18.95" customHeight="1">
      <c r="A35" s="58"/>
      <c r="E35" s="60"/>
      <c r="F35" s="61"/>
      <c r="G35" s="61"/>
      <c r="H35" s="62"/>
      <c r="J35" s="62"/>
      <c r="K35" s="63"/>
      <c r="L35" s="62"/>
      <c r="N35" s="62"/>
    </row>
    <row r="36" spans="1:14" s="59" customFormat="1" ht="18.95" customHeight="1">
      <c r="A36" s="58"/>
      <c r="E36" s="60"/>
      <c r="F36" s="61"/>
      <c r="G36" s="61"/>
      <c r="H36" s="62"/>
      <c r="J36" s="62"/>
      <c r="K36" s="63"/>
      <c r="L36" s="62"/>
      <c r="N36" s="62"/>
    </row>
  </sheetData>
  <mergeCells count="9">
    <mergeCell ref="E11:F11"/>
    <mergeCell ref="A3:N3"/>
    <mergeCell ref="A4:N4"/>
    <mergeCell ref="A5:N5"/>
    <mergeCell ref="A6:N6"/>
    <mergeCell ref="A7:N7"/>
    <mergeCell ref="H9:N9"/>
    <mergeCell ref="H10:J10"/>
    <mergeCell ref="L10:N10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24"/>
  <sheetViews>
    <sheetView view="pageBreakPreview" zoomScaleNormal="100" zoomScaleSheetLayoutView="100" workbookViewId="0"/>
  </sheetViews>
  <sheetFormatPr defaultColWidth="9.140625" defaultRowHeight="20.100000000000001" customHeight="1"/>
  <cols>
    <col min="1" max="1" width="1.7109375" style="64" customWidth="1"/>
    <col min="2" max="2" width="46.140625" style="64" customWidth="1"/>
    <col min="3" max="3" width="4.42578125" style="65" customWidth="1"/>
    <col min="4" max="4" width="2.5703125" style="64" customWidth="1"/>
    <col min="5" max="5" width="1.140625" style="64" customWidth="1"/>
    <col min="6" max="6" width="15.7109375" style="64" customWidth="1"/>
    <col min="7" max="7" width="0.85546875" style="64" customWidth="1"/>
    <col min="8" max="8" width="15.7109375" style="64" customWidth="1"/>
    <col min="9" max="9" width="0.85546875" style="64" customWidth="1"/>
    <col min="10" max="10" width="15.7109375" style="64" customWidth="1"/>
    <col min="11" max="11" width="0.85546875" style="64" customWidth="1"/>
    <col min="12" max="12" width="15.7109375" style="64" customWidth="1"/>
    <col min="13" max="13" width="0.85546875" style="64" customWidth="1"/>
    <col min="14" max="14" width="15.7109375" style="64" customWidth="1"/>
    <col min="15" max="15" width="14" style="64" bestFit="1" customWidth="1"/>
    <col min="16" max="16384" width="9.140625" style="64"/>
  </cols>
  <sheetData>
    <row r="1" spans="1:18" ht="20.100000000000001" customHeight="1">
      <c r="L1" s="3" t="s">
        <v>122</v>
      </c>
      <c r="M1" s="66"/>
    </row>
    <row r="2" spans="1:18" ht="20.100000000000001" customHeight="1">
      <c r="L2" s="3" t="s">
        <v>123</v>
      </c>
      <c r="M2" s="66"/>
    </row>
    <row r="3" spans="1:18" ht="20.100000000000001" customHeight="1">
      <c r="B3" s="293" t="s">
        <v>138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8" s="4" customFormat="1" ht="20.100000000000001" customHeight="1">
      <c r="A4" s="39"/>
      <c r="B4" s="280" t="s">
        <v>83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18" s="4" customFormat="1" ht="20.100000000000001" customHeight="1">
      <c r="B5" s="280" t="s">
        <v>109</v>
      </c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</row>
    <row r="6" spans="1:18" ht="20.100000000000001" customHeight="1">
      <c r="B6" s="294" t="s">
        <v>57</v>
      </c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</row>
    <row r="7" spans="1:18" ht="20.100000000000001" customHeight="1">
      <c r="B7" s="294" t="s">
        <v>129</v>
      </c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</row>
    <row r="8" spans="1:18" s="67" customFormat="1" ht="9.9499999999999993" customHeight="1">
      <c r="B8" s="68"/>
      <c r="C8" s="69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8" s="174" customFormat="1" ht="20.100000000000001" customHeight="1">
      <c r="B9" s="175"/>
      <c r="C9" s="176"/>
      <c r="D9" s="175"/>
      <c r="E9" s="175"/>
      <c r="F9" s="295" t="s">
        <v>44</v>
      </c>
      <c r="G9" s="295"/>
      <c r="H9" s="295"/>
      <c r="I9" s="295"/>
      <c r="J9" s="295"/>
      <c r="K9" s="295"/>
      <c r="L9" s="295"/>
      <c r="M9" s="295"/>
      <c r="N9" s="295"/>
      <c r="O9" s="177"/>
    </row>
    <row r="10" spans="1:18" s="174" customFormat="1" ht="20.100000000000001" customHeight="1">
      <c r="C10" s="176"/>
      <c r="F10" s="296" t="s">
        <v>19</v>
      </c>
      <c r="G10" s="296"/>
      <c r="H10" s="296"/>
      <c r="I10" s="296"/>
      <c r="J10" s="296"/>
      <c r="K10" s="296"/>
      <c r="L10" s="296"/>
      <c r="M10" s="296"/>
      <c r="N10" s="296"/>
      <c r="O10" s="177"/>
    </row>
    <row r="11" spans="1:18" s="174" customFormat="1" ht="20.100000000000001" customHeight="1">
      <c r="C11" s="176"/>
      <c r="F11" s="178" t="s">
        <v>14</v>
      </c>
      <c r="G11" s="175"/>
      <c r="H11" s="178" t="s">
        <v>116</v>
      </c>
      <c r="I11" s="179"/>
      <c r="J11" s="292" t="s">
        <v>6</v>
      </c>
      <c r="K11" s="292"/>
      <c r="L11" s="292"/>
      <c r="M11" s="175"/>
      <c r="N11" s="178" t="s">
        <v>15</v>
      </c>
      <c r="O11" s="177"/>
    </row>
    <row r="12" spans="1:18" s="174" customFormat="1" ht="20.100000000000001" customHeight="1">
      <c r="C12" s="176"/>
      <c r="F12" s="178" t="s">
        <v>16</v>
      </c>
      <c r="G12" s="175"/>
      <c r="H12" s="178"/>
      <c r="I12" s="175"/>
      <c r="J12" s="180" t="s">
        <v>17</v>
      </c>
      <c r="K12" s="181"/>
      <c r="L12" s="180" t="s">
        <v>24</v>
      </c>
      <c r="M12" s="175"/>
      <c r="N12" s="178" t="s">
        <v>22</v>
      </c>
      <c r="O12" s="177"/>
    </row>
    <row r="13" spans="1:18" s="174" customFormat="1" ht="20.100000000000001" customHeight="1">
      <c r="C13" s="291"/>
      <c r="D13" s="291"/>
      <c r="E13" s="175"/>
      <c r="F13" s="182" t="s">
        <v>23</v>
      </c>
      <c r="G13" s="175"/>
      <c r="H13" s="183"/>
      <c r="I13" s="175"/>
      <c r="J13" s="182" t="s">
        <v>70</v>
      </c>
      <c r="K13" s="175"/>
      <c r="L13" s="182"/>
      <c r="M13" s="175"/>
      <c r="N13" s="182" t="s">
        <v>25</v>
      </c>
      <c r="O13" s="177"/>
    </row>
    <row r="14" spans="1:18" s="174" customFormat="1" ht="20.100000000000001" customHeight="1">
      <c r="A14" s="184" t="s">
        <v>133</v>
      </c>
      <c r="C14" s="176"/>
      <c r="D14" s="175"/>
      <c r="E14" s="175"/>
      <c r="F14" s="185">
        <v>210000000</v>
      </c>
      <c r="G14" s="186"/>
      <c r="H14" s="185">
        <v>275836899.70999998</v>
      </c>
      <c r="I14" s="185"/>
      <c r="J14" s="185">
        <v>10260633.369999999</v>
      </c>
      <c r="K14" s="185"/>
      <c r="L14" s="185">
        <v>24951832.950000007</v>
      </c>
      <c r="M14" s="186"/>
      <c r="N14" s="185">
        <v>521049366.02999997</v>
      </c>
      <c r="O14" s="177"/>
      <c r="P14" s="187"/>
      <c r="R14" s="187"/>
    </row>
    <row r="15" spans="1:18" s="174" customFormat="1" ht="20.100000000000001" customHeight="1">
      <c r="A15" s="174" t="s">
        <v>50</v>
      </c>
      <c r="C15" s="176"/>
      <c r="D15" s="188"/>
      <c r="E15" s="188"/>
      <c r="F15" s="189">
        <v>0</v>
      </c>
      <c r="G15" s="186"/>
      <c r="H15" s="189">
        <v>0</v>
      </c>
      <c r="I15" s="186"/>
      <c r="J15" s="189">
        <v>0</v>
      </c>
      <c r="K15" s="186"/>
      <c r="L15" s="108">
        <v>23331136.850000001</v>
      </c>
      <c r="M15" s="109"/>
      <c r="N15" s="108">
        <v>23331136.850000001</v>
      </c>
      <c r="O15" s="177"/>
    </row>
    <row r="16" spans="1:18" s="174" customFormat="1" ht="20.100000000000001" customHeight="1" thickBot="1">
      <c r="A16" s="190" t="s">
        <v>132</v>
      </c>
      <c r="C16" s="176"/>
      <c r="F16" s="191">
        <v>210000000</v>
      </c>
      <c r="G16" s="192"/>
      <c r="H16" s="193">
        <v>275836899.70999998</v>
      </c>
      <c r="I16" s="194"/>
      <c r="J16" s="191">
        <v>10260633.369999999</v>
      </c>
      <c r="K16" s="192"/>
      <c r="L16" s="110">
        <v>48282969.799999997</v>
      </c>
      <c r="M16" s="109"/>
      <c r="N16" s="111">
        <v>544380502.88</v>
      </c>
      <c r="O16" s="177"/>
    </row>
    <row r="17" spans="1:15" s="174" customFormat="1" ht="20.100000000000001" customHeight="1" thickTop="1">
      <c r="C17" s="195"/>
      <c r="D17" s="195"/>
      <c r="E17" s="195"/>
      <c r="G17" s="175"/>
      <c r="I17" s="175"/>
      <c r="K17" s="175"/>
      <c r="M17" s="175"/>
      <c r="O17" s="177"/>
    </row>
    <row r="18" spans="1:15" s="196" customFormat="1" ht="20.100000000000001" customHeight="1">
      <c r="A18" s="190" t="s">
        <v>115</v>
      </c>
      <c r="B18" s="190"/>
      <c r="C18" s="190"/>
      <c r="D18" s="190"/>
      <c r="F18" s="197">
        <v>210000000</v>
      </c>
      <c r="G18" s="197"/>
      <c r="H18" s="197">
        <v>275836899.70999998</v>
      </c>
      <c r="I18" s="197"/>
      <c r="J18" s="197">
        <v>8284749.5999999996</v>
      </c>
      <c r="K18" s="197"/>
      <c r="L18" s="197">
        <v>20208741.100000009</v>
      </c>
      <c r="M18" s="197"/>
      <c r="N18" s="197">
        <v>514330390.40999997</v>
      </c>
    </row>
    <row r="19" spans="1:15" s="196" customFormat="1" ht="20.100000000000001" customHeight="1">
      <c r="A19" s="174" t="s">
        <v>50</v>
      </c>
      <c r="B19" s="190"/>
      <c r="C19" s="190"/>
      <c r="D19" s="198"/>
      <c r="F19" s="199">
        <v>0</v>
      </c>
      <c r="G19" s="197"/>
      <c r="H19" s="199">
        <v>0</v>
      </c>
      <c r="I19" s="197"/>
      <c r="J19" s="199">
        <v>0</v>
      </c>
      <c r="K19" s="197"/>
      <c r="L19" s="200">
        <v>6115800.620000002</v>
      </c>
      <c r="M19" s="197"/>
      <c r="N19" s="200">
        <v>6115800.620000002</v>
      </c>
    </row>
    <row r="20" spans="1:15" s="196" customFormat="1" ht="20.100000000000001" customHeight="1" thickBot="1">
      <c r="A20" s="190" t="s">
        <v>131</v>
      </c>
      <c r="F20" s="201">
        <v>210000000</v>
      </c>
      <c r="G20" s="202"/>
      <c r="H20" s="201">
        <v>275836899.70999998</v>
      </c>
      <c r="I20" s="202"/>
      <c r="J20" s="201">
        <v>8284749.5999999996</v>
      </c>
      <c r="K20" s="202"/>
      <c r="L20" s="201">
        <v>26324541.72000001</v>
      </c>
      <c r="M20" s="202"/>
      <c r="N20" s="201">
        <v>520446191.02999997</v>
      </c>
    </row>
    <row r="21" spans="1:15" s="174" customFormat="1" ht="20.100000000000001" customHeight="1" thickTop="1">
      <c r="C21" s="176"/>
      <c r="D21" s="176"/>
      <c r="E21" s="176"/>
      <c r="G21" s="175"/>
      <c r="I21" s="175"/>
      <c r="K21" s="175"/>
      <c r="M21" s="175"/>
      <c r="O21" s="177"/>
    </row>
    <row r="22" spans="1:15" s="43" customFormat="1" ht="20.100000000000001" customHeight="1">
      <c r="A22" s="78"/>
      <c r="C22" s="77"/>
      <c r="F22" s="79"/>
      <c r="G22" s="79"/>
      <c r="H22" s="79"/>
      <c r="I22" s="79"/>
      <c r="J22" s="79"/>
      <c r="K22" s="79"/>
      <c r="L22" s="79"/>
      <c r="M22" s="79"/>
      <c r="N22" s="79"/>
      <c r="O22" s="50"/>
    </row>
    <row r="23" spans="1:15" s="80" customFormat="1" ht="20.100000000000001" customHeight="1">
      <c r="C23" s="81"/>
    </row>
    <row r="24" spans="1:15" s="80" customFormat="1" ht="20.100000000000001" customHeight="1">
      <c r="C24" s="81"/>
    </row>
  </sheetData>
  <mergeCells count="9">
    <mergeCell ref="C13:D13"/>
    <mergeCell ref="J11:L11"/>
    <mergeCell ref="B3:N3"/>
    <mergeCell ref="B5:N5"/>
    <mergeCell ref="B6:N6"/>
    <mergeCell ref="B7:N7"/>
    <mergeCell ref="F9:N9"/>
    <mergeCell ref="F10:N10"/>
    <mergeCell ref="B4:N4"/>
  </mergeCells>
  <phoneticPr fontId="5" type="noConversion"/>
  <pageMargins left="1.1811023622047245" right="0.59055118110236227" top="0.78740157480314965" bottom="0.78740157480314965" header="0.78740157480314965" footer="0.78740157480314965"/>
  <pageSetup paperSize="9" firstPageNumber="7" orientation="landscape" r:id="rId1"/>
  <headerFooter>
    <oddFooter>&amp;L&amp;"Angsana New,Regular"&amp;16Notes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W50"/>
  <sheetViews>
    <sheetView view="pageBreakPreview" zoomScaleNormal="100" zoomScaleSheetLayoutView="100" workbookViewId="0"/>
  </sheetViews>
  <sheetFormatPr defaultColWidth="9.140625" defaultRowHeight="20.100000000000001" customHeight="1"/>
  <cols>
    <col min="1" max="1" width="1.7109375" style="82" customWidth="1"/>
    <col min="2" max="2" width="31.140625" style="82" customWidth="1"/>
    <col min="3" max="3" width="16.7109375" style="82" customWidth="1"/>
    <col min="4" max="4" width="4" style="82" customWidth="1"/>
    <col min="5" max="5" width="2.28515625" style="82" customWidth="1"/>
    <col min="6" max="6" width="15.7109375" style="82" customWidth="1"/>
    <col min="7" max="7" width="0.85546875" style="82" customWidth="1"/>
    <col min="8" max="8" width="15.7109375" style="82" customWidth="1"/>
    <col min="9" max="9" width="0.85546875" style="82" customWidth="1"/>
    <col min="10" max="10" width="15.7109375" style="82" customWidth="1"/>
    <col min="11" max="11" width="0.85546875" style="82" customWidth="1"/>
    <col min="12" max="12" width="15.7109375" style="82" customWidth="1"/>
    <col min="13" max="13" width="0.85546875" style="82" customWidth="1"/>
    <col min="14" max="14" width="15.7109375" style="82" customWidth="1"/>
    <col min="15" max="16384" width="9.140625" style="82"/>
  </cols>
  <sheetData>
    <row r="1" spans="1:23" s="214" customFormat="1" ht="20.100000000000001" customHeight="1">
      <c r="K1" s="215"/>
      <c r="L1" s="215" t="s">
        <v>122</v>
      </c>
      <c r="M1" s="216"/>
    </row>
    <row r="2" spans="1:23" s="214" customFormat="1" ht="20.100000000000001" customHeight="1">
      <c r="K2" s="215"/>
      <c r="L2" s="215" t="s">
        <v>123</v>
      </c>
      <c r="M2" s="216"/>
    </row>
    <row r="3" spans="1:23" s="214" customFormat="1" ht="20.100000000000001" customHeight="1">
      <c r="B3" s="299" t="s">
        <v>43</v>
      </c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17"/>
      <c r="P3" s="217"/>
      <c r="Q3" s="217"/>
      <c r="R3" s="217"/>
      <c r="S3" s="217"/>
      <c r="T3" s="217"/>
      <c r="U3" s="217"/>
      <c r="V3" s="217"/>
      <c r="W3" s="217"/>
    </row>
    <row r="4" spans="1:23" s="214" customFormat="1" ht="20.100000000000001" customHeight="1">
      <c r="B4" s="300" t="s">
        <v>83</v>
      </c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218"/>
      <c r="P4" s="218"/>
      <c r="Q4" s="218"/>
      <c r="R4" s="218"/>
      <c r="S4" s="218"/>
      <c r="T4" s="217"/>
      <c r="U4" s="217"/>
      <c r="V4" s="217"/>
      <c r="W4" s="217"/>
    </row>
    <row r="5" spans="1:23" s="214" customFormat="1" ht="20.100000000000001" customHeight="1">
      <c r="B5" s="300" t="s">
        <v>109</v>
      </c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218"/>
      <c r="P5" s="218"/>
      <c r="Q5" s="218"/>
      <c r="R5" s="218"/>
      <c r="S5" s="218"/>
    </row>
    <row r="6" spans="1:23" s="214" customFormat="1" ht="20.100000000000001" customHeight="1">
      <c r="B6" s="300" t="s">
        <v>58</v>
      </c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218"/>
    </row>
    <row r="7" spans="1:23" s="214" customFormat="1" ht="20.100000000000001" customHeight="1">
      <c r="B7" s="300" t="s">
        <v>129</v>
      </c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218"/>
    </row>
    <row r="8" spans="1:23" s="83" customFormat="1" ht="9.9499999999999993" customHeight="1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5"/>
    </row>
    <row r="9" spans="1:23" s="114" customFormat="1" ht="20.100000000000001" customHeight="1">
      <c r="B9" s="115"/>
      <c r="C9" s="115"/>
      <c r="D9" s="115"/>
      <c r="E9" s="115"/>
      <c r="F9" s="301" t="s">
        <v>36</v>
      </c>
      <c r="G9" s="301"/>
      <c r="H9" s="301"/>
      <c r="I9" s="301"/>
      <c r="J9" s="301"/>
      <c r="K9" s="301"/>
      <c r="L9" s="301"/>
      <c r="M9" s="301"/>
      <c r="N9" s="301"/>
    </row>
    <row r="10" spans="1:23" s="114" customFormat="1" ht="20.100000000000001" customHeight="1">
      <c r="F10" s="302" t="s">
        <v>28</v>
      </c>
      <c r="G10" s="302"/>
      <c r="H10" s="302"/>
      <c r="I10" s="302"/>
      <c r="J10" s="302"/>
      <c r="K10" s="302"/>
      <c r="L10" s="302"/>
      <c r="M10" s="302"/>
      <c r="N10" s="302"/>
      <c r="O10" s="117"/>
      <c r="P10" s="117"/>
      <c r="Q10" s="117"/>
      <c r="R10" s="117"/>
      <c r="S10" s="117"/>
      <c r="T10" s="117"/>
      <c r="U10" s="117"/>
    </row>
    <row r="11" spans="1:23" s="114" customFormat="1" ht="20.100000000000001" customHeight="1">
      <c r="F11" s="73" t="s">
        <v>14</v>
      </c>
      <c r="G11" s="71"/>
      <c r="H11" s="73" t="s">
        <v>116</v>
      </c>
      <c r="I11" s="118"/>
      <c r="J11" s="298" t="s">
        <v>6</v>
      </c>
      <c r="K11" s="298"/>
      <c r="L11" s="298"/>
      <c r="M11" s="118"/>
      <c r="N11" s="118" t="s">
        <v>15</v>
      </c>
    </row>
    <row r="12" spans="1:23" s="114" customFormat="1" ht="20.100000000000001" customHeight="1">
      <c r="F12" s="73" t="s">
        <v>16</v>
      </c>
      <c r="G12" s="71"/>
      <c r="H12" s="73"/>
      <c r="I12" s="118"/>
      <c r="J12" s="74" t="s">
        <v>17</v>
      </c>
      <c r="K12" s="73"/>
      <c r="L12" s="73" t="s">
        <v>24</v>
      </c>
      <c r="M12" s="118"/>
      <c r="N12" s="118" t="s">
        <v>29</v>
      </c>
    </row>
    <row r="13" spans="1:23" s="114" customFormat="1" ht="20.100000000000001" customHeight="1">
      <c r="D13" s="297"/>
      <c r="E13" s="297"/>
      <c r="F13" s="75" t="s">
        <v>23</v>
      </c>
      <c r="G13" s="71"/>
      <c r="H13" s="76"/>
      <c r="I13" s="118"/>
      <c r="J13" s="75" t="s">
        <v>70</v>
      </c>
      <c r="K13" s="118"/>
      <c r="L13" s="119"/>
      <c r="M13" s="118"/>
      <c r="N13" s="116" t="s">
        <v>30</v>
      </c>
    </row>
    <row r="14" spans="1:23" s="114" customFormat="1" ht="20.100000000000001" customHeight="1">
      <c r="A14" s="120" t="s">
        <v>133</v>
      </c>
      <c r="B14" s="120"/>
      <c r="C14" s="120"/>
      <c r="D14" s="120"/>
      <c r="E14" s="120"/>
      <c r="F14" s="121">
        <v>210000000</v>
      </c>
      <c r="G14" s="121"/>
      <c r="H14" s="121">
        <v>275836899.70999998</v>
      </c>
      <c r="I14" s="121"/>
      <c r="J14" s="121">
        <v>10260633.369999999</v>
      </c>
      <c r="K14" s="122"/>
      <c r="L14" s="122">
        <v>24930497.57999998</v>
      </c>
      <c r="M14" s="122"/>
      <c r="N14" s="122">
        <v>521028030.65999997</v>
      </c>
    </row>
    <row r="15" spans="1:23" s="114" customFormat="1" ht="20.100000000000001" customHeight="1">
      <c r="A15" s="120" t="s">
        <v>50</v>
      </c>
      <c r="F15" s="123">
        <v>0</v>
      </c>
      <c r="G15" s="124"/>
      <c r="H15" s="123">
        <v>0</v>
      </c>
      <c r="I15" s="125"/>
      <c r="J15" s="123">
        <v>0</v>
      </c>
      <c r="K15" s="126"/>
      <c r="L15" s="112">
        <v>23299648.550000001</v>
      </c>
      <c r="M15" s="112"/>
      <c r="N15" s="112">
        <v>23299648.550000001</v>
      </c>
    </row>
    <row r="16" spans="1:23" s="114" customFormat="1" ht="20.100000000000001" customHeight="1" thickBot="1">
      <c r="A16" s="120" t="s">
        <v>132</v>
      </c>
      <c r="F16" s="127">
        <v>210000000</v>
      </c>
      <c r="G16" s="124"/>
      <c r="H16" s="127">
        <v>275836899.70999998</v>
      </c>
      <c r="I16" s="124"/>
      <c r="J16" s="127">
        <v>10260633.369999999</v>
      </c>
      <c r="K16" s="122"/>
      <c r="L16" s="113">
        <v>48230146.130000003</v>
      </c>
      <c r="M16" s="72"/>
      <c r="N16" s="113">
        <v>544327679.21000004</v>
      </c>
    </row>
    <row r="17" spans="1:14" s="114" customFormat="1" ht="20.100000000000001" customHeight="1" thickTop="1">
      <c r="C17" s="71"/>
      <c r="D17" s="70"/>
      <c r="I17" s="118"/>
      <c r="J17" s="73"/>
      <c r="K17" s="118"/>
      <c r="M17" s="118"/>
    </row>
    <row r="18" spans="1:14" s="206" customFormat="1" ht="20.100000000000001" customHeight="1">
      <c r="A18" s="203" t="s">
        <v>115</v>
      </c>
      <c r="B18" s="203"/>
      <c r="C18" s="203"/>
      <c r="D18" s="203"/>
      <c r="E18" s="203"/>
      <c r="F18" s="204">
        <v>210000000</v>
      </c>
      <c r="G18" s="204"/>
      <c r="H18" s="204">
        <v>275836899.70999998</v>
      </c>
      <c r="I18" s="204"/>
      <c r="J18" s="204">
        <v>8284749.5999999996</v>
      </c>
      <c r="K18" s="205"/>
      <c r="L18" s="205">
        <v>20568657.989999998</v>
      </c>
      <c r="M18" s="205"/>
      <c r="N18" s="205">
        <v>514690307.30000001</v>
      </c>
    </row>
    <row r="19" spans="1:14" s="206" customFormat="1" ht="20.100000000000001" customHeight="1">
      <c r="A19" s="203" t="s">
        <v>50</v>
      </c>
      <c r="F19" s="207">
        <v>0</v>
      </c>
      <c r="G19" s="208"/>
      <c r="H19" s="207">
        <v>0</v>
      </c>
      <c r="I19" s="209"/>
      <c r="J19" s="207">
        <v>0</v>
      </c>
      <c r="K19" s="210"/>
      <c r="L19" s="205">
        <v>5787410.9199999999</v>
      </c>
      <c r="M19" s="210"/>
      <c r="N19" s="205">
        <v>5787410.9199999999</v>
      </c>
    </row>
    <row r="20" spans="1:14" s="206" customFormat="1" ht="20.100000000000001" customHeight="1" thickBot="1">
      <c r="A20" s="211" t="s">
        <v>131</v>
      </c>
      <c r="F20" s="212">
        <v>210000000</v>
      </c>
      <c r="G20" s="208"/>
      <c r="H20" s="212">
        <v>275836899.70999998</v>
      </c>
      <c r="I20" s="208"/>
      <c r="J20" s="212">
        <v>8284749.5999999996</v>
      </c>
      <c r="K20" s="205"/>
      <c r="L20" s="213">
        <v>26356068.909999996</v>
      </c>
      <c r="M20" s="205"/>
      <c r="N20" s="213">
        <v>520477718.22000003</v>
      </c>
    </row>
    <row r="21" spans="1:14" s="87" customFormat="1" ht="20.100000000000001" customHeight="1" thickTop="1">
      <c r="C21" s="44"/>
      <c r="D21" s="44"/>
      <c r="E21" s="43"/>
      <c r="I21" s="88"/>
      <c r="J21" s="89"/>
      <c r="K21" s="88"/>
      <c r="M21" s="88"/>
    </row>
    <row r="22" spans="1:14" s="87" customFormat="1" ht="20.100000000000001" customHeight="1">
      <c r="A22" s="78"/>
      <c r="F22" s="90"/>
      <c r="G22" s="90"/>
      <c r="H22" s="90"/>
      <c r="I22" s="90"/>
      <c r="J22" s="90"/>
      <c r="K22" s="90"/>
      <c r="L22" s="90"/>
      <c r="M22" s="90"/>
      <c r="N22" s="90"/>
    </row>
    <row r="23" spans="1:14" s="87" customFormat="1" ht="20.100000000000001" customHeight="1">
      <c r="A23" s="78"/>
      <c r="F23" s="91"/>
      <c r="G23" s="91"/>
      <c r="H23" s="91"/>
      <c r="I23" s="91"/>
      <c r="J23" s="91"/>
      <c r="K23" s="91"/>
      <c r="L23" s="91"/>
      <c r="M23" s="91"/>
      <c r="N23" s="91"/>
    </row>
    <row r="24" spans="1:14" s="93" customFormat="1" ht="20.100000000000001" customHeight="1">
      <c r="A24" s="92"/>
      <c r="F24" s="94"/>
      <c r="G24" s="94"/>
      <c r="H24" s="94"/>
      <c r="I24" s="94"/>
      <c r="J24" s="94"/>
      <c r="K24" s="94"/>
      <c r="L24" s="94"/>
      <c r="M24" s="94"/>
      <c r="N24" s="94"/>
    </row>
    <row r="25" spans="1:14" s="95" customFormat="1" ht="20.100000000000001" customHeight="1"/>
    <row r="26" spans="1:14" s="95" customFormat="1" ht="20.100000000000001" customHeight="1"/>
    <row r="27" spans="1:14" s="95" customFormat="1" ht="20.100000000000001" customHeight="1"/>
    <row r="28" spans="1:14" s="95" customFormat="1" ht="20.100000000000001" customHeight="1"/>
    <row r="29" spans="1:14" s="95" customFormat="1" ht="20.100000000000001" customHeight="1"/>
    <row r="30" spans="1:14" s="95" customFormat="1" ht="20.100000000000001" customHeight="1"/>
    <row r="31" spans="1:14" s="95" customFormat="1" ht="20.100000000000001" customHeight="1"/>
    <row r="32" spans="1:14" s="95" customFormat="1" ht="20.100000000000001" customHeight="1"/>
    <row r="33" s="95" customFormat="1" ht="20.100000000000001" customHeight="1"/>
    <row r="34" s="95" customFormat="1" ht="20.100000000000001" customHeight="1"/>
    <row r="35" s="95" customFormat="1" ht="20.100000000000001" customHeight="1"/>
    <row r="36" s="95" customFormat="1" ht="20.100000000000001" customHeight="1"/>
    <row r="50" spans="9:9" ht="20.100000000000001" customHeight="1">
      <c r="I50" s="86"/>
    </row>
  </sheetData>
  <mergeCells count="9">
    <mergeCell ref="D13:E13"/>
    <mergeCell ref="J11:L11"/>
    <mergeCell ref="B3:N3"/>
    <mergeCell ref="B5:N5"/>
    <mergeCell ref="B6:N6"/>
    <mergeCell ref="B7:N7"/>
    <mergeCell ref="F9:N9"/>
    <mergeCell ref="F10:N10"/>
    <mergeCell ref="B4:N4"/>
  </mergeCells>
  <pageMargins left="1.1811023622047245" right="0.59055118110236227" top="0.78740157480314965" bottom="0.78740157480314965" header="0.78740157480314965" footer="0.78740157480314965"/>
  <pageSetup paperSize="9" firstPageNumber="8" orientation="landscape" r:id="rId1"/>
  <headerFooter>
    <oddFooter>&amp;L&amp;"Angsana New,Regular"&amp;16Notes to the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W75"/>
  <sheetViews>
    <sheetView view="pageBreakPreview" zoomScaleNormal="145" zoomScaleSheetLayoutView="100" workbookViewId="0"/>
  </sheetViews>
  <sheetFormatPr defaultColWidth="9.140625" defaultRowHeight="23.1" customHeight="1"/>
  <cols>
    <col min="1" max="4" width="1.7109375" style="1" customWidth="1"/>
    <col min="5" max="5" width="32.42578125" style="8" customWidth="1"/>
    <col min="6" max="6" width="12.7109375" style="1" customWidth="1"/>
    <col min="7" max="7" width="0.85546875" style="1" customWidth="1"/>
    <col min="8" max="8" width="12.7109375" style="1" customWidth="1"/>
    <col min="9" max="9" width="0.85546875" style="1" customWidth="1"/>
    <col min="10" max="10" width="12.7109375" style="1" customWidth="1"/>
    <col min="11" max="11" width="0.85546875" style="1" customWidth="1"/>
    <col min="12" max="12" width="12.7109375" style="1" customWidth="1"/>
    <col min="13" max="13" width="0.140625" style="1" customWidth="1"/>
    <col min="14" max="14" width="5.140625" style="1" bestFit="1" customWidth="1"/>
    <col min="15" max="16384" width="9.140625" style="1"/>
  </cols>
  <sheetData>
    <row r="1" spans="1:23" ht="20.100000000000001" customHeight="1">
      <c r="H1" s="3"/>
      <c r="L1" s="3" t="s">
        <v>122</v>
      </c>
    </row>
    <row r="2" spans="1:23" ht="20.100000000000001" customHeight="1">
      <c r="H2" s="3"/>
      <c r="L2" s="3" t="s">
        <v>123</v>
      </c>
    </row>
    <row r="3" spans="1:23" s="4" customFormat="1" ht="20.100000000000001" customHeight="1">
      <c r="A3" s="278" t="s">
        <v>78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</row>
    <row r="4" spans="1:23" s="38" customFormat="1" ht="20.100000000000001" customHeight="1">
      <c r="B4" s="280" t="s">
        <v>83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39"/>
      <c r="P4" s="39"/>
      <c r="Q4" s="39"/>
      <c r="R4" s="39"/>
      <c r="S4" s="39"/>
      <c r="T4" s="40"/>
      <c r="U4" s="40"/>
      <c r="V4" s="40"/>
      <c r="W4" s="40"/>
    </row>
    <row r="5" spans="1:23" s="38" customFormat="1" ht="20.100000000000001" customHeight="1">
      <c r="B5" s="280" t="s">
        <v>109</v>
      </c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39"/>
      <c r="P5" s="39"/>
      <c r="Q5" s="39"/>
      <c r="R5" s="39"/>
      <c r="S5" s="39"/>
    </row>
    <row r="6" spans="1:23" s="42" customFormat="1" ht="20.100000000000001" customHeight="1">
      <c r="A6" s="294" t="s">
        <v>59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</row>
    <row r="7" spans="1:23" s="42" customFormat="1" ht="20.100000000000001" customHeight="1">
      <c r="A7" s="294" t="s">
        <v>129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294"/>
      <c r="N7" s="294"/>
    </row>
    <row r="8" spans="1:23" s="42" customFormat="1" ht="9.9499999999999993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</row>
    <row r="9" spans="1:23" ht="18" customHeight="1">
      <c r="F9" s="303" t="s">
        <v>36</v>
      </c>
      <c r="G9" s="303"/>
      <c r="H9" s="303"/>
      <c r="I9" s="303"/>
      <c r="J9" s="303"/>
      <c r="K9" s="303"/>
      <c r="L9" s="303"/>
    </row>
    <row r="10" spans="1:23" ht="18" customHeight="1">
      <c r="F10" s="281" t="s">
        <v>134</v>
      </c>
      <c r="G10" s="281"/>
      <c r="H10" s="281"/>
      <c r="I10" s="8"/>
      <c r="J10" s="281" t="s">
        <v>118</v>
      </c>
      <c r="K10" s="281"/>
      <c r="L10" s="281"/>
    </row>
    <row r="11" spans="1:23" s="8" customFormat="1" ht="18" customHeight="1">
      <c r="F11" s="10">
        <v>2025</v>
      </c>
      <c r="H11" s="10">
        <v>2024</v>
      </c>
      <c r="J11" s="10">
        <v>2025</v>
      </c>
      <c r="L11" s="10">
        <v>2024</v>
      </c>
    </row>
    <row r="12" spans="1:23" ht="18" customHeight="1">
      <c r="A12" s="219" t="s">
        <v>18</v>
      </c>
      <c r="B12" s="12"/>
      <c r="C12" s="12"/>
      <c r="D12" s="12"/>
      <c r="E12" s="220"/>
    </row>
    <row r="13" spans="1:23" ht="18" customHeight="1">
      <c r="A13" s="1" t="s">
        <v>111</v>
      </c>
      <c r="B13" s="12"/>
      <c r="D13" s="12"/>
      <c r="E13" s="221"/>
      <c r="F13" s="222">
        <v>23331136.850000001</v>
      </c>
      <c r="G13" s="223"/>
      <c r="H13" s="224">
        <v>6115800.620000002</v>
      </c>
      <c r="I13" s="222"/>
      <c r="J13" s="222">
        <v>23299648.550000001</v>
      </c>
      <c r="K13" s="223"/>
      <c r="L13" s="224">
        <v>5787410.9199999999</v>
      </c>
    </row>
    <row r="14" spans="1:23" ht="18" customHeight="1">
      <c r="A14" s="1" t="s">
        <v>141</v>
      </c>
      <c r="B14" s="12"/>
      <c r="D14" s="12"/>
      <c r="E14" s="221"/>
      <c r="F14" s="222"/>
      <c r="G14" s="223"/>
      <c r="H14" s="224"/>
      <c r="I14" s="222"/>
      <c r="J14" s="222"/>
      <c r="K14" s="223"/>
      <c r="L14" s="224"/>
    </row>
    <row r="15" spans="1:23" ht="18" customHeight="1">
      <c r="B15" s="1" t="s">
        <v>140</v>
      </c>
      <c r="D15" s="12"/>
      <c r="E15" s="221"/>
      <c r="F15" s="12"/>
      <c r="G15" s="225"/>
      <c r="H15" s="226"/>
      <c r="I15" s="225"/>
      <c r="J15" s="12"/>
      <c r="K15" s="225"/>
      <c r="L15" s="226"/>
    </row>
    <row r="16" spans="1:23" ht="18" customHeight="1">
      <c r="A16" s="12"/>
      <c r="B16" s="12"/>
      <c r="C16" s="14" t="s">
        <v>152</v>
      </c>
      <c r="D16" s="12"/>
      <c r="E16" s="221"/>
      <c r="F16" s="227">
        <v>-181823.89</v>
      </c>
      <c r="G16" s="223"/>
      <c r="H16" s="227">
        <v>-1335920.73</v>
      </c>
      <c r="I16" s="228"/>
      <c r="J16" s="227">
        <v>-181823.89</v>
      </c>
      <c r="K16" s="223"/>
      <c r="L16" s="227">
        <v>-1335920.73</v>
      </c>
    </row>
    <row r="17" spans="1:12" ht="18" customHeight="1">
      <c r="A17" s="12"/>
      <c r="B17" s="12"/>
      <c r="C17" s="14" t="s">
        <v>80</v>
      </c>
      <c r="D17" s="12"/>
      <c r="E17" s="221"/>
      <c r="F17" s="229">
        <v>10228546.85</v>
      </c>
      <c r="G17" s="223"/>
      <c r="H17" s="227">
        <v>9817504.8499999996</v>
      </c>
      <c r="I17" s="230"/>
      <c r="J17" s="229">
        <v>10228546.85</v>
      </c>
      <c r="K17" s="223"/>
      <c r="L17" s="227">
        <v>9817504.8499999996</v>
      </c>
    </row>
    <row r="18" spans="1:12" ht="18" customHeight="1">
      <c r="A18" s="12"/>
      <c r="B18" s="12"/>
      <c r="C18" s="14" t="s">
        <v>139</v>
      </c>
      <c r="D18" s="12"/>
      <c r="E18" s="1"/>
      <c r="F18" s="231">
        <v>-1868.16</v>
      </c>
      <c r="G18" s="232"/>
      <c r="H18" s="233">
        <v>0</v>
      </c>
      <c r="I18" s="223"/>
      <c r="J18" s="231">
        <v>-1868.16</v>
      </c>
      <c r="K18" s="232"/>
      <c r="L18" s="233">
        <v>0</v>
      </c>
    </row>
    <row r="19" spans="1:12" ht="18" customHeight="1">
      <c r="A19" s="12"/>
      <c r="C19" s="14" t="s">
        <v>110</v>
      </c>
      <c r="D19" s="12"/>
      <c r="E19" s="221"/>
      <c r="F19" s="233">
        <v>0</v>
      </c>
      <c r="G19" s="234"/>
      <c r="H19" s="227">
        <v>-329900</v>
      </c>
      <c r="I19" s="230"/>
      <c r="J19" s="233">
        <v>0</v>
      </c>
      <c r="K19" s="234"/>
      <c r="L19" s="233">
        <v>0</v>
      </c>
    </row>
    <row r="20" spans="1:12" ht="18" customHeight="1">
      <c r="A20" s="12"/>
      <c r="B20" s="12"/>
      <c r="C20" s="235" t="s">
        <v>153</v>
      </c>
      <c r="D20" s="12"/>
      <c r="E20" s="221"/>
      <c r="F20" s="137">
        <v>0</v>
      </c>
      <c r="G20" s="223"/>
      <c r="H20" s="227">
        <v>-4592.82</v>
      </c>
      <c r="I20" s="230"/>
      <c r="J20" s="137">
        <v>0</v>
      </c>
      <c r="K20" s="223"/>
      <c r="L20" s="227">
        <v>-4592.82</v>
      </c>
    </row>
    <row r="21" spans="1:12" ht="18" customHeight="1">
      <c r="A21" s="12"/>
      <c r="B21" s="12"/>
      <c r="C21" s="14" t="s">
        <v>60</v>
      </c>
      <c r="D21" s="12"/>
      <c r="E21" s="221"/>
      <c r="F21" s="236">
        <v>656697.80000000005</v>
      </c>
      <c r="G21" s="223"/>
      <c r="H21" s="237">
        <v>611662.02</v>
      </c>
      <c r="I21" s="230"/>
      <c r="J21" s="236">
        <v>656697.80000000005</v>
      </c>
      <c r="K21" s="223"/>
      <c r="L21" s="237">
        <v>611662.02</v>
      </c>
    </row>
    <row r="22" spans="1:12" ht="18" customHeight="1">
      <c r="A22" s="238"/>
      <c r="B22" s="12"/>
      <c r="C22" s="14" t="s">
        <v>13</v>
      </c>
      <c r="D22" s="12"/>
      <c r="E22" s="221"/>
      <c r="F22" s="229">
        <v>-565091.1</v>
      </c>
      <c r="G22" s="223"/>
      <c r="H22" s="227">
        <v>-584871.99</v>
      </c>
      <c r="I22" s="230"/>
      <c r="J22" s="229">
        <v>-565091.1</v>
      </c>
      <c r="K22" s="223"/>
      <c r="L22" s="227">
        <v>-584871.99</v>
      </c>
    </row>
    <row r="23" spans="1:12" ht="18" customHeight="1">
      <c r="A23" s="238"/>
      <c r="B23" s="12"/>
      <c r="C23" s="14" t="s">
        <v>69</v>
      </c>
      <c r="D23" s="12"/>
      <c r="E23" s="221"/>
      <c r="F23" s="239">
        <v>302750.40000000002</v>
      </c>
      <c r="G23" s="223"/>
      <c r="H23" s="131">
        <v>561237.12</v>
      </c>
      <c r="I23" s="230"/>
      <c r="J23" s="239">
        <v>302750.40000000002</v>
      </c>
      <c r="K23" s="223"/>
      <c r="L23" s="131">
        <v>561237.12</v>
      </c>
    </row>
    <row r="24" spans="1:12" ht="18" customHeight="1">
      <c r="A24" s="238"/>
      <c r="B24" s="12"/>
      <c r="C24" s="14" t="s">
        <v>125</v>
      </c>
      <c r="D24" s="12"/>
      <c r="E24" s="221"/>
      <c r="F24" s="240">
        <v>-313643.34999999998</v>
      </c>
      <c r="G24" s="241"/>
      <c r="H24" s="242">
        <v>791545.18</v>
      </c>
      <c r="I24" s="243"/>
      <c r="J24" s="240">
        <v>-313643.34999999998</v>
      </c>
      <c r="K24" s="241"/>
      <c r="L24" s="242">
        <v>791545.18</v>
      </c>
    </row>
    <row r="25" spans="1:12" ht="18" customHeight="1">
      <c r="A25" s="1" t="s">
        <v>142</v>
      </c>
      <c r="B25" s="12"/>
      <c r="C25" s="14"/>
      <c r="D25" s="12"/>
      <c r="E25" s="221"/>
      <c r="F25" s="267"/>
      <c r="G25" s="241"/>
      <c r="H25" s="131"/>
      <c r="I25" s="243"/>
      <c r="J25" s="267"/>
      <c r="K25" s="241"/>
      <c r="L25" s="131"/>
    </row>
    <row r="26" spans="1:12" ht="18" customHeight="1">
      <c r="B26" s="1" t="s">
        <v>143</v>
      </c>
      <c r="C26" s="12"/>
      <c r="D26" s="12"/>
      <c r="E26" s="1"/>
      <c r="F26" s="244">
        <v>33456705.399999991</v>
      </c>
      <c r="G26" s="223"/>
      <c r="H26" s="243">
        <v>15642464.25</v>
      </c>
      <c r="I26" s="222"/>
      <c r="J26" s="244">
        <v>33425217.099999994</v>
      </c>
      <c r="K26" s="223"/>
      <c r="L26" s="243">
        <v>15643974.549999997</v>
      </c>
    </row>
    <row r="27" spans="1:12" ht="18" customHeight="1">
      <c r="A27" s="1" t="s">
        <v>149</v>
      </c>
      <c r="C27" s="12"/>
      <c r="D27" s="12"/>
      <c r="E27" s="221"/>
      <c r="F27" s="245"/>
      <c r="G27" s="223"/>
      <c r="H27" s="246"/>
      <c r="I27" s="35"/>
      <c r="J27" s="245"/>
      <c r="K27" s="223"/>
      <c r="L27" s="247"/>
    </row>
    <row r="28" spans="1:12" ht="18" customHeight="1">
      <c r="A28" s="238"/>
      <c r="B28" s="12"/>
      <c r="C28" s="14" t="s">
        <v>74</v>
      </c>
      <c r="D28" s="12"/>
      <c r="E28" s="221"/>
      <c r="F28" s="248">
        <v>4747671.72</v>
      </c>
      <c r="G28" s="225"/>
      <c r="H28" s="237">
        <v>5362860.5599999996</v>
      </c>
      <c r="I28" s="222"/>
      <c r="J28" s="248">
        <v>4737607.72</v>
      </c>
      <c r="K28" s="225"/>
      <c r="L28" s="237">
        <v>5352929.5599999996</v>
      </c>
    </row>
    <row r="29" spans="1:12" ht="18" customHeight="1">
      <c r="A29" s="238"/>
      <c r="B29" s="12"/>
      <c r="C29" s="14" t="s">
        <v>84</v>
      </c>
      <c r="D29" s="12"/>
      <c r="E29" s="221"/>
      <c r="F29" s="248">
        <v>-614178.1999999918</v>
      </c>
      <c r="G29" s="249"/>
      <c r="H29" s="237">
        <v>3361872.6400000043</v>
      </c>
      <c r="I29" s="222"/>
      <c r="J29" s="248">
        <v>-614178.1999999918</v>
      </c>
      <c r="K29" s="249"/>
      <c r="L29" s="237">
        <v>3361872.6400000043</v>
      </c>
    </row>
    <row r="30" spans="1:12" ht="18" customHeight="1">
      <c r="A30" s="238"/>
      <c r="B30" s="12"/>
      <c r="C30" s="14" t="s">
        <v>7</v>
      </c>
      <c r="D30" s="12"/>
      <c r="E30" s="221"/>
      <c r="F30" s="248">
        <v>-573413.35</v>
      </c>
      <c r="G30" s="250"/>
      <c r="H30" s="237">
        <v>-151448.07999999999</v>
      </c>
      <c r="I30" s="222"/>
      <c r="J30" s="248">
        <v>-573413.35</v>
      </c>
      <c r="K30" s="250"/>
      <c r="L30" s="237">
        <v>-151448.07999999999</v>
      </c>
    </row>
    <row r="31" spans="1:12" ht="18" customHeight="1">
      <c r="A31" s="238"/>
      <c r="B31" s="12"/>
      <c r="C31" s="14" t="s">
        <v>67</v>
      </c>
      <c r="D31" s="12"/>
      <c r="E31" s="221"/>
      <c r="F31" s="248">
        <v>-9123.7999999999993</v>
      </c>
      <c r="G31" s="223"/>
      <c r="H31" s="237">
        <v>-40507.49</v>
      </c>
      <c r="I31" s="222"/>
      <c r="J31" s="248">
        <v>-9123.7999999999993</v>
      </c>
      <c r="K31" s="223"/>
      <c r="L31" s="237">
        <v>-39807.49</v>
      </c>
    </row>
    <row r="32" spans="1:12" ht="18" customHeight="1">
      <c r="A32" s="238"/>
      <c r="B32" s="12"/>
      <c r="C32" s="14" t="s">
        <v>20</v>
      </c>
      <c r="D32" s="12"/>
      <c r="E32" s="221"/>
      <c r="F32" s="254">
        <v>0</v>
      </c>
      <c r="G32" s="223"/>
      <c r="H32" s="227">
        <v>-30000</v>
      </c>
      <c r="I32" s="222"/>
      <c r="J32" s="254">
        <v>0</v>
      </c>
      <c r="K32" s="223"/>
      <c r="L32" s="227">
        <v>-30000</v>
      </c>
    </row>
    <row r="33" spans="1:23" ht="18" customHeight="1">
      <c r="A33" s="1" t="s">
        <v>120</v>
      </c>
      <c r="B33" s="12"/>
      <c r="C33" s="251"/>
      <c r="D33" s="12"/>
      <c r="E33" s="221"/>
      <c r="F33" s="222"/>
      <c r="G33" s="223"/>
      <c r="H33" s="237"/>
      <c r="I33" s="222"/>
      <c r="J33" s="222"/>
      <c r="K33" s="223"/>
      <c r="L33" s="237"/>
    </row>
    <row r="34" spans="1:23" ht="18" customHeight="1">
      <c r="A34" s="12"/>
      <c r="B34" s="12"/>
      <c r="C34" s="14" t="s">
        <v>72</v>
      </c>
      <c r="D34" s="12"/>
      <c r="E34" s="221"/>
      <c r="F34" s="248">
        <v>-7101614.0599999996</v>
      </c>
      <c r="G34" s="222"/>
      <c r="H34" s="248">
        <v>-3852972.75</v>
      </c>
      <c r="I34" s="222"/>
      <c r="J34" s="248">
        <v>-7129636.0599999996</v>
      </c>
      <c r="K34" s="223"/>
      <c r="L34" s="237">
        <v>-3874222.75</v>
      </c>
    </row>
    <row r="35" spans="1:23" ht="18" customHeight="1">
      <c r="A35" s="12"/>
      <c r="B35" s="12"/>
      <c r="C35" s="14" t="s">
        <v>101</v>
      </c>
      <c r="D35" s="12"/>
      <c r="E35" s="221"/>
      <c r="F35" s="252">
        <v>-112108.43</v>
      </c>
      <c r="G35" s="222"/>
      <c r="H35" s="252">
        <v>-276545.09000000003</v>
      </c>
      <c r="I35" s="222"/>
      <c r="J35" s="252">
        <v>-116359.74</v>
      </c>
      <c r="K35" s="223"/>
      <c r="L35" s="253">
        <v>-278792.78999999998</v>
      </c>
    </row>
    <row r="36" spans="1:23" ht="18" customHeight="1">
      <c r="A36" s="1" t="s">
        <v>51</v>
      </c>
      <c r="B36" s="251"/>
      <c r="C36" s="251"/>
      <c r="D36" s="12"/>
      <c r="E36" s="221"/>
      <c r="F36" s="248">
        <v>29793939.280000001</v>
      </c>
      <c r="G36" s="222"/>
      <c r="H36" s="248">
        <f>SUM(H26:H35)</f>
        <v>20015724.040000007</v>
      </c>
      <c r="I36" s="222"/>
      <c r="J36" s="248">
        <v>29720113.670000002</v>
      </c>
      <c r="K36" s="223"/>
      <c r="L36" s="237">
        <v>19984505.640000004</v>
      </c>
    </row>
    <row r="37" spans="1:23" ht="18" customHeight="1">
      <c r="A37" s="1" t="s">
        <v>52</v>
      </c>
      <c r="B37" s="251"/>
      <c r="C37" s="251"/>
      <c r="D37" s="12"/>
      <c r="E37" s="221"/>
      <c r="F37" s="248">
        <v>11755.39</v>
      </c>
      <c r="G37" s="223"/>
      <c r="H37" s="254">
        <v>0</v>
      </c>
      <c r="I37" s="222"/>
      <c r="J37" s="248">
        <v>11755.39</v>
      </c>
      <c r="K37" s="223"/>
      <c r="L37" s="254">
        <v>0</v>
      </c>
    </row>
    <row r="38" spans="1:23" ht="18" customHeight="1">
      <c r="A38" s="1" t="s">
        <v>150</v>
      </c>
      <c r="B38" s="251"/>
      <c r="C38" s="251"/>
      <c r="D38" s="12"/>
      <c r="E38" s="221"/>
      <c r="F38" s="255">
        <v>-442400</v>
      </c>
      <c r="G38" s="223"/>
      <c r="H38" s="254">
        <v>0</v>
      </c>
      <c r="I38" s="222"/>
      <c r="J38" s="255">
        <v>-442400</v>
      </c>
      <c r="K38" s="223"/>
      <c r="L38" s="254">
        <v>0</v>
      </c>
    </row>
    <row r="39" spans="1:23" ht="18" customHeight="1">
      <c r="A39" s="14" t="s">
        <v>102</v>
      </c>
      <c r="B39" s="251"/>
      <c r="C39" s="251"/>
      <c r="D39" s="12"/>
      <c r="E39" s="1"/>
      <c r="F39" s="256">
        <v>-825357.57000000007</v>
      </c>
      <c r="G39" s="230"/>
      <c r="H39" s="253">
        <v>-700665.94</v>
      </c>
      <c r="I39" s="230"/>
      <c r="J39" s="256">
        <v>-823974.27</v>
      </c>
      <c r="K39" s="230"/>
      <c r="L39" s="253">
        <v>-699711.94</v>
      </c>
    </row>
    <row r="40" spans="1:23" ht="18" customHeight="1">
      <c r="A40" s="12"/>
      <c r="B40" s="12"/>
      <c r="C40" s="251"/>
      <c r="D40" s="14" t="s">
        <v>77</v>
      </c>
      <c r="E40" s="1"/>
      <c r="F40" s="268">
        <v>28537937.100000001</v>
      </c>
      <c r="G40" s="222"/>
      <c r="H40" s="268">
        <v>19315058.100000005</v>
      </c>
      <c r="I40" s="222"/>
      <c r="J40" s="268">
        <v>28465494.789999999</v>
      </c>
      <c r="K40" s="230"/>
      <c r="L40" s="253">
        <v>19284793.700000003</v>
      </c>
    </row>
    <row r="41" spans="1:23" s="43" customFormat="1" ht="18" customHeight="1">
      <c r="A41" s="45"/>
      <c r="B41" s="45"/>
      <c r="C41" s="51"/>
      <c r="D41" s="47"/>
      <c r="F41" s="48"/>
      <c r="G41" s="46"/>
      <c r="H41" s="49"/>
      <c r="I41" s="46"/>
      <c r="J41" s="48"/>
      <c r="K41" s="46"/>
      <c r="L41" s="49"/>
    </row>
    <row r="42" spans="1:23" s="52" customFormat="1" ht="20.100000000000001" customHeight="1">
      <c r="A42" s="26"/>
      <c r="B42" s="26"/>
      <c r="C42" s="26"/>
      <c r="D42" s="26"/>
      <c r="E42" s="26"/>
      <c r="F42" s="26"/>
      <c r="G42" s="26"/>
      <c r="H42" s="3"/>
      <c r="I42" s="26"/>
      <c r="J42" s="26"/>
      <c r="K42" s="26"/>
      <c r="L42" s="3" t="s">
        <v>122</v>
      </c>
    </row>
    <row r="43" spans="1:23" s="52" customFormat="1" ht="20.100000000000001" customHeight="1">
      <c r="A43" s="26"/>
      <c r="B43" s="26"/>
      <c r="C43" s="26"/>
      <c r="D43" s="26"/>
      <c r="E43" s="26"/>
      <c r="F43" s="26"/>
      <c r="G43" s="26"/>
      <c r="H43" s="3"/>
      <c r="I43" s="26"/>
      <c r="J43" s="26"/>
      <c r="K43" s="26"/>
      <c r="L43" s="3" t="s">
        <v>123</v>
      </c>
    </row>
    <row r="44" spans="1:23" s="4" customFormat="1" ht="20.100000000000001" customHeight="1">
      <c r="A44" s="278" t="s">
        <v>79</v>
      </c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</row>
    <row r="45" spans="1:23" s="38" customFormat="1" ht="20.100000000000001" customHeight="1">
      <c r="B45" s="280" t="s">
        <v>83</v>
      </c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39"/>
      <c r="P45" s="39"/>
      <c r="Q45" s="39"/>
      <c r="R45" s="39"/>
      <c r="S45" s="39"/>
      <c r="T45" s="40"/>
      <c r="U45" s="40"/>
      <c r="V45" s="40"/>
      <c r="W45" s="40"/>
    </row>
    <row r="46" spans="1:23" s="38" customFormat="1" ht="20.100000000000001" customHeight="1">
      <c r="B46" s="280" t="s">
        <v>109</v>
      </c>
      <c r="C46" s="280"/>
      <c r="D46" s="280"/>
      <c r="E46" s="280"/>
      <c r="F46" s="280"/>
      <c r="G46" s="280"/>
      <c r="H46" s="280"/>
      <c r="I46" s="280"/>
      <c r="J46" s="280"/>
      <c r="K46" s="280"/>
      <c r="L46" s="280"/>
      <c r="M46" s="280"/>
      <c r="N46" s="280"/>
      <c r="O46" s="39"/>
      <c r="P46" s="39"/>
      <c r="Q46" s="39"/>
      <c r="R46" s="39"/>
      <c r="S46" s="39"/>
    </row>
    <row r="47" spans="1:23" s="42" customFormat="1" ht="20.100000000000001" customHeight="1">
      <c r="A47" s="294" t="s">
        <v>61</v>
      </c>
      <c r="B47" s="294"/>
      <c r="C47" s="294"/>
      <c r="D47" s="294"/>
      <c r="E47" s="294"/>
      <c r="F47" s="294"/>
      <c r="G47" s="294"/>
      <c r="H47" s="294"/>
      <c r="I47" s="294"/>
      <c r="J47" s="294"/>
      <c r="K47" s="294"/>
      <c r="L47" s="294"/>
      <c r="M47" s="294"/>
      <c r="N47" s="294"/>
    </row>
    <row r="48" spans="1:23" s="42" customFormat="1" ht="20.100000000000001" customHeight="1">
      <c r="A48" s="294" t="s">
        <v>129</v>
      </c>
      <c r="B48" s="294"/>
      <c r="C48" s="294"/>
      <c r="D48" s="294"/>
      <c r="E48" s="294"/>
      <c r="F48" s="294"/>
      <c r="G48" s="294"/>
      <c r="H48" s="294"/>
      <c r="I48" s="294"/>
      <c r="J48" s="294"/>
      <c r="K48" s="294"/>
      <c r="L48" s="294"/>
      <c r="M48" s="294"/>
      <c r="N48" s="294"/>
    </row>
    <row r="49" spans="1:14" s="42" customFormat="1" ht="9.9499999999999993" customHeight="1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ht="18" customHeight="1">
      <c r="F50" s="303" t="s">
        <v>36</v>
      </c>
      <c r="G50" s="303"/>
      <c r="H50" s="303"/>
      <c r="I50" s="303"/>
      <c r="J50" s="303"/>
      <c r="K50" s="303"/>
      <c r="L50" s="303"/>
    </row>
    <row r="51" spans="1:14" ht="18" customHeight="1">
      <c r="F51" s="281" t="s">
        <v>134</v>
      </c>
      <c r="G51" s="281"/>
      <c r="H51" s="281"/>
      <c r="I51" s="8"/>
      <c r="J51" s="281" t="s">
        <v>118</v>
      </c>
      <c r="K51" s="281"/>
      <c r="L51" s="281"/>
    </row>
    <row r="52" spans="1:14" ht="18" customHeight="1">
      <c r="F52" s="10">
        <v>2025</v>
      </c>
      <c r="G52" s="8"/>
      <c r="H52" s="10">
        <v>2024</v>
      </c>
      <c r="I52" s="8"/>
      <c r="J52" s="10">
        <v>2025</v>
      </c>
      <c r="K52" s="8"/>
      <c r="L52" s="10">
        <v>2024</v>
      </c>
    </row>
    <row r="53" spans="1:14" ht="18" customHeight="1">
      <c r="A53" s="257" t="s">
        <v>26</v>
      </c>
      <c r="B53" s="12"/>
      <c r="C53" s="12"/>
      <c r="D53" s="12"/>
      <c r="E53" s="258"/>
      <c r="F53" s="259"/>
      <c r="G53" s="259"/>
      <c r="H53" s="259"/>
      <c r="I53" s="259"/>
      <c r="J53" s="259"/>
      <c r="K53" s="259"/>
      <c r="L53" s="259"/>
    </row>
    <row r="54" spans="1:14" ht="18" customHeight="1">
      <c r="A54" s="1" t="s">
        <v>103</v>
      </c>
      <c r="B54" s="12"/>
      <c r="C54" s="12"/>
      <c r="D54" s="12"/>
      <c r="E54" s="258"/>
      <c r="F54" s="270">
        <v>-8797951.1000000015</v>
      </c>
      <c r="G54" s="271"/>
      <c r="H54" s="270">
        <v>-2512213.87</v>
      </c>
      <c r="I54" s="222"/>
      <c r="J54" s="270">
        <v>-8797951.1000000015</v>
      </c>
      <c r="K54" s="271"/>
      <c r="L54" s="270">
        <v>-2512213.87</v>
      </c>
    </row>
    <row r="55" spans="1:14" ht="18" customHeight="1">
      <c r="A55" s="1" t="s">
        <v>62</v>
      </c>
      <c r="B55" s="12"/>
      <c r="C55" s="12"/>
      <c r="D55" s="12"/>
      <c r="E55" s="258"/>
      <c r="F55" s="270">
        <v>-173298.2</v>
      </c>
      <c r="G55" s="272"/>
      <c r="H55" s="270">
        <v>-305782.93</v>
      </c>
      <c r="I55" s="243"/>
      <c r="J55" s="270">
        <v>-173298.2</v>
      </c>
      <c r="K55" s="272"/>
      <c r="L55" s="270">
        <v>-305782.93</v>
      </c>
    </row>
    <row r="56" spans="1:14" ht="18" customHeight="1">
      <c r="A56" s="1" t="s">
        <v>104</v>
      </c>
      <c r="B56" s="12"/>
      <c r="C56" s="12"/>
      <c r="D56" s="12"/>
      <c r="E56" s="258"/>
      <c r="F56" s="233">
        <v>1869.16</v>
      </c>
      <c r="G56" s="271"/>
      <c r="H56" s="233">
        <v>0</v>
      </c>
      <c r="I56" s="137"/>
      <c r="J56" s="233">
        <v>1869.16</v>
      </c>
      <c r="K56" s="271"/>
      <c r="L56" s="233">
        <v>0</v>
      </c>
    </row>
    <row r="57" spans="1:14" ht="18" customHeight="1">
      <c r="A57" s="1" t="s">
        <v>119</v>
      </c>
      <c r="C57" s="12"/>
      <c r="D57" s="12"/>
      <c r="E57" s="258"/>
      <c r="F57" s="233">
        <v>0</v>
      </c>
      <c r="G57" s="271"/>
      <c r="H57" s="270">
        <v>329900</v>
      </c>
      <c r="I57" s="233"/>
      <c r="J57" s="233">
        <v>0</v>
      </c>
      <c r="K57" s="271"/>
      <c r="L57" s="270">
        <v>329900</v>
      </c>
    </row>
    <row r="58" spans="1:14" ht="18" customHeight="1">
      <c r="A58" s="1" t="s">
        <v>52</v>
      </c>
      <c r="B58" s="12"/>
      <c r="C58" s="12"/>
      <c r="D58" s="12"/>
      <c r="E58" s="1"/>
      <c r="F58" s="233">
        <v>1062164.0999999999</v>
      </c>
      <c r="G58" s="131"/>
      <c r="H58" s="270">
        <v>1057351.0900000001</v>
      </c>
      <c r="I58" s="131"/>
      <c r="J58" s="270">
        <v>1062164.0999999999</v>
      </c>
      <c r="K58" s="131"/>
      <c r="L58" s="270">
        <v>1057351.0900000001</v>
      </c>
    </row>
    <row r="59" spans="1:14" ht="18" customHeight="1">
      <c r="A59" s="12"/>
      <c r="B59" s="12"/>
      <c r="C59" s="12"/>
      <c r="D59" s="14" t="s">
        <v>146</v>
      </c>
      <c r="E59" s="1"/>
      <c r="F59" s="273">
        <v>-7907216.04</v>
      </c>
      <c r="G59" s="222"/>
      <c r="H59" s="273">
        <f>SUM(H54:H58)</f>
        <v>-1430745.7100000002</v>
      </c>
      <c r="I59" s="222"/>
      <c r="J59" s="273">
        <v>-7907216.04</v>
      </c>
      <c r="K59" s="222"/>
      <c r="L59" s="273">
        <f>SUM(L54:L58)</f>
        <v>-1430745.7100000002</v>
      </c>
    </row>
    <row r="60" spans="1:14" ht="18" customHeight="1">
      <c r="A60" s="260" t="s">
        <v>27</v>
      </c>
      <c r="B60" s="12"/>
      <c r="C60" s="12"/>
      <c r="D60" s="12"/>
      <c r="E60" s="1"/>
      <c r="F60" s="274"/>
      <c r="G60" s="222"/>
      <c r="H60" s="274"/>
      <c r="I60" s="222"/>
      <c r="J60" s="274"/>
      <c r="K60" s="222"/>
      <c r="L60" s="274"/>
    </row>
    <row r="61" spans="1:14" ht="18" customHeight="1">
      <c r="A61" s="14" t="s">
        <v>105</v>
      </c>
      <c r="B61" s="12"/>
      <c r="C61" s="12"/>
      <c r="D61" s="12"/>
      <c r="E61" s="1"/>
      <c r="F61" s="248">
        <v>-6069550.7699999996</v>
      </c>
      <c r="G61" s="222"/>
      <c r="H61" s="248">
        <v>-8734344.0700000003</v>
      </c>
      <c r="I61" s="222"/>
      <c r="J61" s="248">
        <v>-6069550.7699999996</v>
      </c>
      <c r="K61" s="222"/>
      <c r="L61" s="248">
        <v>-8734344.0700000003</v>
      </c>
    </row>
    <row r="62" spans="1:14" ht="18" customHeight="1">
      <c r="A62" s="14" t="s">
        <v>53</v>
      </c>
      <c r="B62" s="12"/>
      <c r="C62" s="12"/>
      <c r="D62" s="12"/>
      <c r="E62" s="1"/>
      <c r="F62" s="248">
        <v>-302750.40000000002</v>
      </c>
      <c r="G62" s="222"/>
      <c r="H62" s="248">
        <v>-561237.12</v>
      </c>
      <c r="I62" s="222"/>
      <c r="J62" s="248">
        <v>-302750.40000000002</v>
      </c>
      <c r="K62" s="222"/>
      <c r="L62" s="248">
        <v>-561237.12</v>
      </c>
    </row>
    <row r="63" spans="1:14" ht="18" customHeight="1">
      <c r="A63" s="12"/>
      <c r="B63" s="12"/>
      <c r="C63" s="12"/>
      <c r="D63" s="14" t="s">
        <v>108</v>
      </c>
      <c r="E63" s="1"/>
      <c r="F63" s="269">
        <v>-6372301.1699999999</v>
      </c>
      <c r="G63" s="222"/>
      <c r="H63" s="269">
        <v>-9295581.1899999995</v>
      </c>
      <c r="I63" s="222"/>
      <c r="J63" s="269">
        <v>-6372301.1699999999</v>
      </c>
      <c r="K63" s="222"/>
      <c r="L63" s="269">
        <v>-9295581.1899999995</v>
      </c>
    </row>
    <row r="64" spans="1:14" ht="18" customHeight="1">
      <c r="A64" s="14" t="s">
        <v>144</v>
      </c>
      <c r="B64" s="12"/>
      <c r="C64" s="12"/>
      <c r="D64" s="12"/>
      <c r="E64" s="1"/>
      <c r="F64" s="248">
        <v>14258419.890000001</v>
      </c>
      <c r="G64" s="222"/>
      <c r="H64" s="248">
        <v>8588731.1999999993</v>
      </c>
      <c r="I64" s="222"/>
      <c r="J64" s="248">
        <v>14185977.58</v>
      </c>
      <c r="K64" s="222"/>
      <c r="L64" s="248">
        <v>8558466.8000000007</v>
      </c>
    </row>
    <row r="65" spans="1:12" ht="18" customHeight="1">
      <c r="A65" s="14" t="s">
        <v>112</v>
      </c>
      <c r="B65" s="12"/>
      <c r="C65" s="12"/>
      <c r="D65" s="12"/>
      <c r="F65" s="222">
        <v>30375372.600000001</v>
      </c>
      <c r="G65" s="271"/>
      <c r="H65" s="222">
        <v>33138952.239999998</v>
      </c>
      <c r="I65" s="271"/>
      <c r="J65" s="222">
        <v>30067318.43</v>
      </c>
      <c r="K65" s="271"/>
      <c r="L65" s="222">
        <v>32888969.260000002</v>
      </c>
    </row>
    <row r="66" spans="1:12" ht="18" customHeight="1" thickBot="1">
      <c r="A66" s="14" t="s">
        <v>113</v>
      </c>
      <c r="B66" s="12"/>
      <c r="C66" s="12"/>
      <c r="D66" s="12"/>
      <c r="E66" s="1"/>
      <c r="F66" s="275">
        <f>SUM(F64:F65)</f>
        <v>44633792.490000002</v>
      </c>
      <c r="G66" s="271"/>
      <c r="H66" s="275">
        <f>SUM(H64:H65)</f>
        <v>41727683.439999998</v>
      </c>
      <c r="I66" s="271"/>
      <c r="J66" s="275">
        <f>SUM(J64:J65)</f>
        <v>44253296.009999998</v>
      </c>
      <c r="K66" s="271"/>
      <c r="L66" s="275">
        <f>SUM(L64:L65)</f>
        <v>41447436.060000002</v>
      </c>
    </row>
    <row r="67" spans="1:12" ht="18" customHeight="1" thickTop="1">
      <c r="A67" s="13"/>
      <c r="B67" s="13"/>
      <c r="C67" s="13"/>
      <c r="D67" s="13"/>
      <c r="E67" s="1"/>
      <c r="F67" s="261"/>
      <c r="G67" s="223"/>
      <c r="H67" s="261"/>
      <c r="I67" s="223"/>
      <c r="J67" s="261"/>
      <c r="K67" s="223"/>
      <c r="L67" s="261"/>
    </row>
    <row r="68" spans="1:12" ht="18" customHeight="1">
      <c r="A68" s="260" t="s">
        <v>106</v>
      </c>
      <c r="B68" s="12"/>
      <c r="C68" s="12"/>
      <c r="D68" s="12"/>
    </row>
    <row r="69" spans="1:12" ht="18" customHeight="1">
      <c r="A69" s="262"/>
      <c r="B69" s="14" t="s">
        <v>107</v>
      </c>
      <c r="C69" s="12"/>
      <c r="D69" s="12"/>
    </row>
    <row r="70" spans="1:12" ht="18" customHeight="1">
      <c r="A70" s="12"/>
      <c r="B70" s="12"/>
      <c r="C70" s="12" t="s">
        <v>114</v>
      </c>
      <c r="D70" s="12"/>
      <c r="F70" s="263">
        <v>-4994464.66</v>
      </c>
      <c r="H70" s="263">
        <v>-1413336.5099999998</v>
      </c>
      <c r="J70" s="263">
        <v>-4994464.66</v>
      </c>
      <c r="L70" s="264">
        <v>-1413336.5099999998</v>
      </c>
    </row>
    <row r="71" spans="1:12" ht="18" customHeight="1">
      <c r="A71" s="12"/>
      <c r="B71" s="12"/>
      <c r="C71" s="1" t="s">
        <v>121</v>
      </c>
      <c r="D71" s="12"/>
      <c r="F71" s="263">
        <v>-4466570.55</v>
      </c>
      <c r="H71" s="263">
        <v>-1098877.3600000001</v>
      </c>
      <c r="J71" s="263">
        <v>-4466570.55</v>
      </c>
      <c r="L71" s="264">
        <v>-1098877.3600000001</v>
      </c>
    </row>
    <row r="72" spans="1:12" ht="18" customHeight="1">
      <c r="A72" s="12"/>
      <c r="B72" s="12"/>
      <c r="C72" s="1" t="s">
        <v>151</v>
      </c>
      <c r="D72" s="12"/>
      <c r="F72" s="263">
        <v>663084.11</v>
      </c>
      <c r="H72" s="232">
        <v>0</v>
      </c>
      <c r="J72" s="263">
        <v>663084.11</v>
      </c>
      <c r="L72" s="232">
        <v>0</v>
      </c>
    </row>
    <row r="73" spans="1:12" ht="18" customHeight="1" thickBot="1">
      <c r="A73" s="12"/>
      <c r="B73" s="12"/>
      <c r="C73" s="12" t="s">
        <v>103</v>
      </c>
      <c r="D73" s="12"/>
      <c r="F73" s="265">
        <v>-8797951.1000000015</v>
      </c>
      <c r="H73" s="265">
        <v>-2512213.87</v>
      </c>
      <c r="J73" s="265">
        <v>-8797951.1000000015</v>
      </c>
      <c r="L73" s="266">
        <v>-2512213.87</v>
      </c>
    </row>
    <row r="74" spans="1:12" s="43" customFormat="1" ht="18" customHeight="1" thickTop="1">
      <c r="A74" s="45"/>
      <c r="B74" s="45"/>
      <c r="C74" s="45"/>
      <c r="D74" s="45"/>
      <c r="E74" s="44"/>
      <c r="F74" s="53"/>
      <c r="H74" s="53"/>
      <c r="J74" s="53"/>
      <c r="L74" s="53"/>
    </row>
    <row r="75" spans="1:12" s="43" customFormat="1" ht="18" customHeight="1">
      <c r="E75" s="44"/>
    </row>
  </sheetData>
  <mergeCells count="16">
    <mergeCell ref="F10:H10"/>
    <mergeCell ref="J10:L10"/>
    <mergeCell ref="F50:L50"/>
    <mergeCell ref="A3:N3"/>
    <mergeCell ref="A6:N6"/>
    <mergeCell ref="A7:N7"/>
    <mergeCell ref="F9:L9"/>
    <mergeCell ref="B4:N4"/>
    <mergeCell ref="B5:N5"/>
    <mergeCell ref="F51:H51"/>
    <mergeCell ref="J51:L51"/>
    <mergeCell ref="A44:N44"/>
    <mergeCell ref="A47:N47"/>
    <mergeCell ref="A48:N48"/>
    <mergeCell ref="B45:N45"/>
    <mergeCell ref="B46:N46"/>
  </mergeCells>
  <phoneticPr fontId="6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statements.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 Positio</vt:lpstr>
      <vt:lpstr>Statement of income </vt:lpstr>
      <vt:lpstr>Statements of Changes  (Con)</vt:lpstr>
      <vt:lpstr>Statements of Changes</vt:lpstr>
      <vt:lpstr>Cash flow</vt:lpstr>
      <vt:lpstr>'Cash flow'!Print_Area</vt:lpstr>
      <vt:lpstr>'Statement of income '!Print_Area</vt:lpstr>
      <vt:lpstr>'Statements of Changes'!Print_Area</vt:lpstr>
      <vt:lpstr>'Statements of Changes  (Con)'!Print_Area</vt:lpstr>
      <vt:lpstr>'Statements of Financial Positio'!Print_Area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Secretariat</cp:lastModifiedBy>
  <cp:lastPrinted>2025-05-07T08:26:07Z</cp:lastPrinted>
  <dcterms:created xsi:type="dcterms:W3CDTF">2001-04-13T04:43:23Z</dcterms:created>
  <dcterms:modified xsi:type="dcterms:W3CDTF">2025-05-13T09:42:50Z</dcterms:modified>
</cp:coreProperties>
</file>