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WOQ9HDM2\"/>
    </mc:Choice>
  </mc:AlternateContent>
  <xr:revisionPtr revIDLastSave="0" documentId="13_ncr:1_{0ADA202D-1B11-4F52-B17B-4C5BF6FFD947}" xr6:coauthVersionLast="47" xr6:coauthVersionMax="47" xr10:uidLastSave="{00000000-0000-0000-0000-000000000000}"/>
  <bookViews>
    <workbookView xWindow="-110" yWindow="-110" windowWidth="19420" windowHeight="11500" xr2:uid="{D4D92D12-55D9-4C4E-9C90-09198FEAB349}"/>
  </bookViews>
  <sheets>
    <sheet name="BST " sheetId="1" r:id="rId1"/>
    <sheet name="PLT" sheetId="2" r:id="rId2"/>
    <sheet name="Consolidated" sheetId="3" r:id="rId3"/>
    <sheet name="The Company" sheetId="4" r:id="rId4"/>
    <sheet name="Cash flow" sheetId="5" r:id="rId5"/>
  </sheets>
  <definedNames>
    <definedName name="\orkje" hidden="1">{"'Eng (page2)'!$A$1:$D$52"}</definedName>
    <definedName name="_">#REF!</definedName>
    <definedName name="___">#REF!</definedName>
    <definedName name="_____">#REF!</definedName>
    <definedName name="_____a10">#REF!</definedName>
    <definedName name="____a1">#REF!</definedName>
    <definedName name="____a2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8">#REF!</definedName>
    <definedName name="____a9">#REF!</definedName>
    <definedName name="____cut10" hidden="1">{"'Model'!$A$1:$N$53"}</definedName>
    <definedName name="____cya8">#REF!</definedName>
    <definedName name="____d1" hidden="1">{"'Model'!$A$1:$N$53"}</definedName>
    <definedName name="___a10">#REF!</definedName>
    <definedName name="___cya8">#REF!</definedName>
    <definedName name="___KEY1">#REF!</definedName>
    <definedName name="___X2" hidden="1">{"'Eng (page2)'!$A$1:$D$52"}</definedName>
    <definedName name="___z1">#REF!</definedName>
    <definedName name="__123Graph_A">#REF!</definedName>
    <definedName name="__123Graph_A\B118" hidden="1">#REF!</definedName>
    <definedName name="__123Graph_AEMULSION">#REF!</definedName>
    <definedName name="__123Graph_AENAMEL">#REF!</definedName>
    <definedName name="__123Graph_AROI">#REF!</definedName>
    <definedName name="__123Graph_B">#REF!</definedName>
    <definedName name="__123Graph_B\B11" hidden="1">#REF!</definedName>
    <definedName name="__123Graph_B\B118" hidden="1">#REF!</definedName>
    <definedName name="__123Graph_BEMULSION">#REF!</definedName>
    <definedName name="__123Graph_BENAMEL">#REF!</definedName>
    <definedName name="__123Graph_C">#REF!</definedName>
    <definedName name="__123Graph_C\B118" hidden="1">#REF!</definedName>
    <definedName name="__123Graph_CEMULSION">#REF!</definedName>
    <definedName name="__123Graph_CENAMEL">#REF!</definedName>
    <definedName name="__123Graph_D">#REF!</definedName>
    <definedName name="__123Graph_DEMULSION">#REF!</definedName>
    <definedName name="__123Graph_DENAMEL">#REF!</definedName>
    <definedName name="__123Graph_DSQM">#REF!</definedName>
    <definedName name="__123Graph_LBL_A">#REF!</definedName>
    <definedName name="__123Graph_LBL_AEMULSION">#REF!</definedName>
    <definedName name="__123Graph_LBL_AENAMEL">#REF!</definedName>
    <definedName name="__123Graph_LBL_B">#REF!</definedName>
    <definedName name="__123Graph_LBL_BEMULSION">#REF!</definedName>
    <definedName name="__123Graph_LBL_BENAMEL">#REF!</definedName>
    <definedName name="__123Graph_LBL_C">#REF!</definedName>
    <definedName name="__123Graph_LBL_CEMULSION">#REF!</definedName>
    <definedName name="__123Graph_LBL_CENAMEL">#REF!</definedName>
    <definedName name="__123Graph_LBL_D">#REF!</definedName>
    <definedName name="__123Graph_LBL_DEMULSION">#REF!</definedName>
    <definedName name="__123Graph_LBL_DENAMEL">#REF!</definedName>
    <definedName name="__123Graph_X" hidden="1">#REF!</definedName>
    <definedName name="__123Graph_X\B11" hidden="1">#REF!</definedName>
    <definedName name="__123Graph_XEMULSION">#REF!</definedName>
    <definedName name="__123Graph_XENAMEL">#REF!</definedName>
    <definedName name="__123Graph_XROI">#REF!</definedName>
    <definedName name="__a1">#REF!</definedName>
    <definedName name="__a10">#REF!</definedName>
    <definedName name="__a2">#REF!</definedName>
    <definedName name="__a3">#REF!</definedName>
    <definedName name="__a4">#REF!</definedName>
    <definedName name="__a5">#REF!</definedName>
    <definedName name="__a6">#REF!</definedName>
    <definedName name="__a7">#REF!</definedName>
    <definedName name="__a8">#REF!</definedName>
    <definedName name="__a9">#REF!</definedName>
    <definedName name="__cut10" hidden="1">{"'Model'!$A$1:$N$53"}</definedName>
    <definedName name="__cya8">#REF!</definedName>
    <definedName name="__d1" hidden="1">{"'Model'!$A$1:$N$53"}</definedName>
    <definedName name="__FDS_HYPERLINK_TOGGLE_STATE__" hidden="1">"ON"</definedName>
    <definedName name="__IntlFixup" hidden="1">TRUE</definedName>
    <definedName name="__KEY1">#REF!</definedName>
    <definedName name="__X2" hidden="1">{"'Eng (page2)'!$A$1:$D$52"}</definedName>
    <definedName name="__xlfn.THAIMONTHOFYEAR" hidden="1">#NAME?</definedName>
    <definedName name="__xlfn.THAIYEAR" hidden="1">#NAME?</definedName>
    <definedName name="__z1">#REF!</definedName>
    <definedName name="_1__123Graph_AChart_5">#REF!</definedName>
    <definedName name="_1__123Graph_AF_S">#REF!</definedName>
    <definedName name="_1102" hidden="1">#REF!</definedName>
    <definedName name="_12_____F">#REF!</definedName>
    <definedName name="_12__123Graph_AF_S">#REF!</definedName>
    <definedName name="_12_0_0_F">#REF!</definedName>
    <definedName name="_13__123Graph_BF_S">#REF!</definedName>
    <definedName name="_14__123Graph_XF_S">#REF!</definedName>
    <definedName name="_14_0_0_F">#REF!</definedName>
    <definedName name="_15F">#REF!</definedName>
    <definedName name="_19_0_0_F">#REF!</definedName>
    <definedName name="_2__123Graph_AChart_6">#REF!</definedName>
    <definedName name="_2__123Graph_BF_S">#REF!</definedName>
    <definedName name="_3__123Graph_BChart_5">#REF!</definedName>
    <definedName name="_3__123Graph_XF_S">#REF!</definedName>
    <definedName name="_6__123Graph_AF_S">#REF!</definedName>
    <definedName name="_7__123Graph_BF_S">#REF!</definedName>
    <definedName name="_8__123Graph_XF_S">#REF!</definedName>
    <definedName name="_9F">#REF!</definedName>
    <definedName name="_a1">#REF!</definedName>
    <definedName name="_a2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a8">#REF!</definedName>
    <definedName name="_a9">#REF!</definedName>
    <definedName name="_cut10" hidden="1">{"'Model'!$A$1:$N$53"}</definedName>
    <definedName name="_cya8">#REF!</definedName>
    <definedName name="_d1" hidden="1">{"'Model'!$A$1:$N$53"}</definedName>
    <definedName name="_er43" hidden="1">{"'Eng (page2)'!$A$1:$D$52"}</definedName>
    <definedName name="_Fill">#REF!</definedName>
    <definedName name="_xlnm._FilterDatabase" hidden="1">#REF!</definedName>
    <definedName name="_G1" hidden="1">{"'Eng (page2)'!$A$1:$D$52"}</definedName>
    <definedName name="_KA1">#REF!</definedName>
    <definedName name="_Key1">#REF!</definedName>
    <definedName name="_Key2">#REF!</definedName>
    <definedName name="_Order1" hidden="1">255</definedName>
    <definedName name="_Order2" hidden="1">255</definedName>
    <definedName name="_Parse_In">#REF!</definedName>
    <definedName name="_Parse_Out">#REF!</definedName>
    <definedName name="_pp30">#REF!</definedName>
    <definedName name="_REV12" hidden="1">{"'Eng (page2)'!$A$1:$D$52"}</definedName>
    <definedName name="_Sort">#REF!</definedName>
    <definedName name="_TB1206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>#REF!</definedName>
    <definedName name="_ZH111" hidden="1">{"'Model'!$A$1:$N$53"}</definedName>
    <definedName name="A2A">#REF!</definedName>
    <definedName name="A2PRJE">#REF!</definedName>
    <definedName name="AAA">#REF!</definedName>
    <definedName name="aaaa" hidden="1">{"'Eng (page2)'!$A$1:$D$52"}</definedName>
    <definedName name="aaaaaaaa" hidden="1">{"'Eng (page2)'!$A$1:$D$52"}</definedName>
    <definedName name="aaaqw" hidden="1">{"'Model'!$A$1:$N$53"}</definedName>
    <definedName name="abc">#REF!</definedName>
    <definedName name="AccessDatabase" hidden="1">"C:\MSOffice\Office\aut\WAREHOUSE.mdb"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min" hidden="1">{"'Eng (page2)'!$A$1:$D$52"}</definedName>
    <definedName name="Adminis" hidden="1">{"'Eng (page2)'!$A$1:$D$52"}</definedName>
    <definedName name="ake">#REF!</definedName>
    <definedName name="ana" hidden="1">{"'Model'!$A$1:$N$53"}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qaq">#REF!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>#REF!</definedName>
    <definedName name="AS2SyncStepLS" hidden="1">0</definedName>
    <definedName name="AS2TickmarkLS">#REF!</definedName>
    <definedName name="AS2VersionLS" hidden="1">300</definedName>
    <definedName name="asaaa">#REF!</definedName>
    <definedName name="ASD" hidden="1">{"'Eng (page2)'!$A$1:$D$52"}</definedName>
    <definedName name="asds" hidden="1">{"'Eng (page2)'!$A$1:$D$52"}</definedName>
    <definedName name="ass">#REF!</definedName>
    <definedName name="atyr" hidden="1">{"'Eng (page2)'!$A$1:$D$52"}</definedName>
    <definedName name="au">#REF!</definedName>
    <definedName name="Au_E">#REF!</definedName>
    <definedName name="audit.test">#REF!</definedName>
    <definedName name="audit.test.">#REF!</definedName>
    <definedName name="awse" hidden="1">{"'Eng (page2)'!$A$1:$D$52"}</definedName>
    <definedName name="ax" hidden="1">{"'Eng (page2)'!$A$1:$D$52"}</definedName>
    <definedName name="axaax">#REF!</definedName>
    <definedName name="axaxax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k">#REF!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l">#REF!</definedName>
    <definedName name="Cal.Dep.">#REF!</definedName>
    <definedName name="cash" hidden="1">{"'Eng (page2)'!$A$1:$D$52"}</definedName>
    <definedName name="ccc" hidden="1">{"'Eng (page2)'!$A$1:$D$52"}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ET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i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oconut">#REF!</definedName>
    <definedName name="Code">#REF!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V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" hidden="1">{"'Eng (page2)'!$A$1:$D$52"}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3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d">#REF!</definedName>
    <definedName name="dddddd" hidden="1">{"'Eng (page2)'!$A$1:$D$52"}</definedName>
    <definedName name="Deee">#REF!</definedName>
    <definedName name="Depp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play_area_2">#REF!</definedName>
    <definedName name="DRFE4" hidden="1">{"'Eng (page2)'!$A$1:$D$52"}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E" hidden="1">{"'Eng (page2)'!$A$1:$D$52"}</definedName>
    <definedName name="DWA" hidden="1">{"'Eng (page2)'!$A$1:$D$52"}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qq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>#REF!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"002"</definedName>
    <definedName name="ExactAddinConnection.001" hidden="1">"EXACT-S1;001;pemkys;1"</definedName>
    <definedName name="ExactAddinConnection.002" hidden="1">"APDDB1\\EXACTDB;001;nitchawan.w;1"</definedName>
    <definedName name="ExactAddinConnection.003" hidden="1">"EXACT-S1;003;duangporn_d;1"</definedName>
    <definedName name="ExactAddinConnection.123" hidden="1">"NEWE286698-1;123;admin;1"</definedName>
    <definedName name="ExactAddinConnection.202" hidden="1">"192.168.66.22;202;account;0"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{"'Eng (page2)'!$A$1:$D$52"}</definedName>
    <definedName name="FCode">#REF!</definedName>
    <definedName name="FCT" hidden="1">{"'Eng (page2)'!$A$1:$D$52"}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E\" hidden="1">{"'Eng (page2)'!$A$1:$D$52"}</definedName>
    <definedName name="FGH" hidden="1">{"'Eng (page2)'!$A$1:$D$52"}</definedName>
    <definedName name="fojwp" hidden="1">{"'Eng (page2)'!$A$1:$D$52"}</definedName>
    <definedName name="FWP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fg" hidden="1">{"'Eng (page2)'!$A$1:$D$52"}</definedName>
    <definedName name="gg" hidden="1">{"'Eng (page2)'!$A$1:$D$52"}</definedName>
    <definedName name="GG_1" hidden="1">{"'Model'!$A$1:$N$53"}</definedName>
    <definedName name="GG_2" hidden="1">{"'Model'!$A$1:$N$53"}</definedName>
    <definedName name="GG_3" hidden="1">{"'Model'!$A$1:$N$53"}</definedName>
    <definedName name="gh" hidden="1">{"'Eng (page2)'!$A$1:$D$52"}</definedName>
    <definedName name="gkw" hidden="1">{"'Eng (page2)'!$A$1:$D$52"}</definedName>
    <definedName name="GM01.1">#REF!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l" hidden="1">{"'Eng (page2)'!$A$1:$D$52"}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_1" hidden="1">{"'Model'!$A$1:$N$53"}</definedName>
    <definedName name="jj_2" hidden="1">{"'Model'!$A$1:$N$53"}</definedName>
    <definedName name="jj_3" hidden="1">{"'Model'!$A$1:$N$53"}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2a">#REF!</definedName>
    <definedName name="kai">#REF!</definedName>
    <definedName name="KB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le" hidden="1">{"'Eng (page2)'!$A$1:$D$52"}</definedName>
    <definedName name="kgrreee" hidden="1">{"'Eng (page2)'!$A$1:$D$52"}</definedName>
    <definedName name="KHJGDFGFHGHJ">#REF!</definedName>
    <definedName name="kjyt" hidden="1">{"'Eng (page2)'!$A$1:$D$52"}</definedName>
    <definedName name="KKK_1" hidden="1">{"'Model'!$A$1:$N$53"}</definedName>
    <definedName name="KKK_2" hidden="1">{"'Model'!$A$1:$N$53"}</definedName>
    <definedName name="KKK_3" hidden="1">{"'Model'!$A$1:$N$53"}</definedName>
    <definedName name="kkkkkkkkkkk">#REF!</definedName>
    <definedName name="kkzc">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ue" hidden="1">{"'Model'!$A$1:$N$53"}</definedName>
    <definedName name="ledr" hidden="1">{"'Eng (page2)'!$A$1:$D$52"}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as_1">#REF!</definedName>
    <definedName name="LOL" hidden="1">{"'Eng (page2)'!$A$1:$D$52"}</definedName>
    <definedName name="lop" hidden="1">{"'Eng (page2)'!$A$1:$D$52"}</definedName>
    <definedName name="Lotto">#REF!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M_Note1.2">#REF!</definedName>
    <definedName name="MM_note2">#REF!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" hidden="1">{"'Eng (page2)'!$A$1:$D$52"}</definedName>
    <definedName name="neg" hidden="1">{"'Eng (page2)'!$A$1:$D$52"}</definedName>
    <definedName name="new_1" hidden="1">{"'Model'!$A$1:$N$53"}</definedName>
    <definedName name="new_2" hidden="1">{"'Model'!$A$1:$N$53"}</definedName>
    <definedName name="new_3" hidden="1">{"'Model'!$A$1:$N$53"}</definedName>
    <definedName name="ni">#REF!</definedName>
    <definedName name="nn" hidden="1">{"'Eng (page2)'!$A$1:$D$52"}</definedName>
    <definedName name="nn_1" hidden="1">{"'Model'!$A$1:$N$53"}</definedName>
    <definedName name="nn_2" hidden="1">{"'Model'!$A$1:$N$53"}</definedName>
    <definedName name="nn_3" hidden="1">{"'Model'!$A$1:$N$53"}</definedName>
    <definedName name="nu">#REF!</definedName>
    <definedName name="nu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il">#REF!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p" hidden="1">{"'Sheet1'!$A$1:$AA$147"}</definedName>
    <definedName name="PE" hidden="1">{"'Eng (page2)'!$A$1:$D$52"}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_3" hidden="1">{"'Eng (page2)'!$A$1:$D$52"}</definedName>
    <definedName name="PL_4" hidden="1">{"'Eng (page2)'!$A$1:$D$52"}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OP" hidden="1">{"'Eng (page2)'!$A$1:$D$52"}</definedName>
    <definedName name="ppppppppppppp" hidden="1">{"'Model'!$A$1:$N$53"}</definedName>
    <definedName name="Primer">#REF!</definedName>
    <definedName name="_xlnm.Print_Area" localSheetId="0">'BST '!$A$1:$K$107</definedName>
    <definedName name="_xlnm.Print_Area" localSheetId="4">'Cash flow'!$A$1:$I$112</definedName>
    <definedName name="_xlnm.Print_Area" localSheetId="2">Consolidated!$A$1:$AG$29</definedName>
    <definedName name="_xlnm.Print_Area" localSheetId="1">PLT!$A$1:$J$61</definedName>
    <definedName name="_xlnm.Print_Area" localSheetId="3">'The Company'!$A$1:$T$27</definedName>
    <definedName name="ProdForm">#REF!</definedName>
    <definedName name="Product">#REF!</definedName>
    <definedName name="PSD" hidden="1">{"'Eng (page2)'!$A$1:$D$52"}</definedName>
    <definedName name="pta" hidden="1">{"'Eng (page2)'!$A$1:$D$52"}</definedName>
    <definedName name="q_1" hidden="1">{"'Model'!$A$1:$N$53"}</definedName>
    <definedName name="q_2" hidden="1">{"'Model'!$A$1:$N$53"}</definedName>
    <definedName name="q_3" hidden="1">{"'Model'!$A$1:$N$53"}</definedName>
    <definedName name="QA">#REF!</definedName>
    <definedName name="qaqa">#REF!</definedName>
    <definedName name="qaqas">#REF!</definedName>
    <definedName name="qaqasa">#REF!</definedName>
    <definedName name="qaqass">#REF!</definedName>
    <definedName name="QE">#REF!</definedName>
    <definedName name="QER" hidden="1">{"'Eng (page2)'!$A$1:$D$52"}</definedName>
    <definedName name="qq_1">#REF!</definedName>
    <definedName name="qq_2">#REF!</definedName>
    <definedName name="qq_3">#REF!</definedName>
    <definedName name="qqqqq">#REF!</definedName>
    <definedName name="qqqqqq">#REF!</definedName>
    <definedName name="qqqqqqqq" hidden="1">{"'Model'!$A$1:$N$53"}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qwq">#REF!</definedName>
    <definedName name="QYI" hidden="1">{"'Eng (page2)'!$A$1:$D$52"}</definedName>
    <definedName name="ratman" hidden="1">{"'Model'!$A$1:$N$53"}</definedName>
    <definedName name="RCArea">#REF!</definedName>
    <definedName name="RD" hidden="1">{"'Model'!$A$1:$N$53"}</definedName>
    <definedName name="rer">#REF!</definedName>
    <definedName name="rere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JE_Owner">#REF!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">#REF!</definedName>
    <definedName name="rrrr" hidden="1">{"'Eng (page2)'!$A$1:$D$52"}</definedName>
    <definedName name="rutrut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C" hidden="1">{"'Eng (page2)'!$A$1:$D$52"}</definedName>
    <definedName name="scs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d">#REF!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heet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>#REF!</definedName>
    <definedName name="SpecialPrice">#REF!</definedName>
    <definedName name="srd" hidden="1">{"'Eng (page2)'!$A$1:$D$52"}</definedName>
    <definedName name="ssss">#REF!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tbl_ProdInfo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w" hidden="1">{"'Eng (page2)'!$A$1:$D$52"}</definedName>
    <definedName name="TextRefCopyRangeCount" hidden="1">18</definedName>
    <definedName name="too">#REF!</definedName>
    <definedName name="too_pop">#REF!</definedName>
    <definedName name="toooo">#REF!</definedName>
    <definedName name="trashme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tt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WE" hidden="1">{"'Eng (page2)'!$A$1:$D$52"}</definedName>
    <definedName name="u_1" hidden="1">{"'Model'!$A$1:$N$53"}</definedName>
    <definedName name="u_2" hidden="1">{"'Model'!$A$1:$N$53"}</definedName>
    <definedName name="u_3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>#REF!</definedName>
    <definedName name="Uuuu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alkthrough" hidden="1">{"'Eng (page2)'!$A$1:$D$52"}</definedName>
    <definedName name="wanna" hidden="1">{"'Model'!$A$1:$N$53"}</definedName>
    <definedName name="WCY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" hidden="1">{"'Eng (page2)'!$A$1:$D$52"}</definedName>
    <definedName name="werwer" hidden="1">{"'Model'!$A$1:$N$53"}</definedName>
    <definedName name="woan">#REF!</definedName>
    <definedName name="wqwqw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n.1_lev.">#REF!</definedName>
    <definedName name="wrn.1_levbt.">#REF!</definedName>
    <definedName name="wrn.2_levmon.">#REF!</definedName>
    <definedName name="wrn.2_levmonbt.">#REF!</definedName>
    <definedName name="wrn.2_levytd.">#REF!</definedName>
    <definedName name="wrn.2_levytdbt.">#REF!</definedName>
    <definedName name="wrn.3.">#REF!</definedName>
    <definedName name="wrn.3._1">#REF!</definedName>
    <definedName name="wrn.3._2">#REF!</definedName>
    <definedName name="wrn.3._3">#REF!</definedName>
    <definedName name="wrn.Aging._.and._.Trend._.Analysis.">#REF!</definedName>
    <definedName name="wrn.All.">#REF!</definedName>
    <definedName name="wrn.All._.Reports.">#REF!</definedName>
    <definedName name="wrn.ASSDEPART2.">#REF!</definedName>
    <definedName name="wrn.BALANCE.">#REF!</definedName>
    <definedName name="wrn.cashflow.">#REF!</definedName>
    <definedName name="wrn.Complete._.Cash._.Flow.">#REF!</definedName>
    <definedName name="wrn.conso.">#REF!</definedName>
    <definedName name="wrn.dep12.">#REF!</definedName>
    <definedName name="wrn.DEPART1.">#REF!</definedName>
    <definedName name="wrn.dept1.">#REF!</definedName>
    <definedName name="wrn.Food_Bee">#REF!</definedName>
    <definedName name="wrn.Food_Beverage.">#REF!</definedName>
    <definedName name="wrn.Forecast.">#REF!</definedName>
    <definedName name="wrn.FURDEPART2.">#REF!</definedName>
    <definedName name="wrn.Golf.">#REF!</definedName>
    <definedName name="wrn.hilight1.">#REF!</definedName>
    <definedName name="wrn.hilight2.">#REF!</definedName>
    <definedName name="wrn.hilight3.">#REF!</definedName>
    <definedName name="wrn.income.">#REF!</definedName>
    <definedName name="wrn.index.">#REF!</definedName>
    <definedName name="wrn.MONTHLY.">#REF!</definedName>
    <definedName name="wrn.MONTHLY._1">#REF!</definedName>
    <definedName name="wrn.MONTHLY._2">#REF!</definedName>
    <definedName name="wrn.MONTHLY._3">#REF!</definedName>
    <definedName name="wrn.MPLTC.">#REF!</definedName>
    <definedName name="wrn.PMDEPAER2.">#REF!</definedName>
    <definedName name="wrn.Print._.All.">#REF!</definedName>
    <definedName name="wrn.Print._.BU._.and._.PC._.Print._.Summaries.">#REF!</definedName>
    <definedName name="wrn.Print._.BU._.General._.Package.">#REF!</definedName>
    <definedName name="wrn.Print._.BU._.Total._.with._.Variances.">#REF!</definedName>
    <definedName name="wrn.Print._.EPC._.Package.">#REF!</definedName>
    <definedName name="wrn.Print._.Exploration._.Package.">#REF!</definedName>
    <definedName name="wrn.Print._.Harvest._.Package.">#REF!</definedName>
    <definedName name="wrn.Print._.WPC._.Package.">#REF!</definedName>
    <definedName name="wrn.Rent.">#REF!</definedName>
    <definedName name="wrn.REPORT_EST.">#REF!</definedName>
    <definedName name="wrn.rev_sale._.report.">#REF!</definedName>
    <definedName name="wrn.revable.">#REF!</definedName>
    <definedName name="wrn.RLDEPART2.">#REF!</definedName>
    <definedName name="wrn.sales._.report.">#REF!</definedName>
    <definedName name="wrn.Sensitive.">#REF!</definedName>
    <definedName name="wrn.sertchai.">#REF!</definedName>
    <definedName name="wrn.sertchai._1">#REF!</definedName>
    <definedName name="wrn.sertchai._2">#REF!</definedName>
    <definedName name="wrn.sertchai._3">#REF!</definedName>
    <definedName name="wrn.Steering._.Committee.">#REF!</definedName>
    <definedName name="WWE" hidden="1">{"'Eng (page2)'!$A$1:$D$52"}</definedName>
    <definedName name="wwqq">#REF!</definedName>
    <definedName name="x" hidden="1">{"'Eng (page2)'!$A$1:$D$52"}</definedName>
    <definedName name="xaxa">#REF!</definedName>
    <definedName name="xaxasa">#REF!</definedName>
    <definedName name="xaxax">#REF!</definedName>
    <definedName name="xazz">#REF!</definedName>
    <definedName name="XREF_COLUMN_1">#REF!</definedName>
    <definedName name="XREF_COLUMN_10">#REF!</definedName>
    <definedName name="XREF_COLUMN_2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_COLUMN_7">#REF!</definedName>
    <definedName name="XREF_COLUMN_8">#REF!</definedName>
    <definedName name="XREF_COLUMN_9">#REF!</definedName>
    <definedName name="XRefActiveRow">#REF!</definedName>
    <definedName name="XRefColumnsCount" hidden="1">1</definedName>
    <definedName name="XRefCopy1">#REF!</definedName>
    <definedName name="XRefCopy10">#REF!</definedName>
    <definedName name="XRefCopy10Row">#REF!</definedName>
    <definedName name="XRefCopy11">#REF!</definedName>
    <definedName name="XRefCopy11Row">#REF!</definedName>
    <definedName name="XRefCopy12">#REF!</definedName>
    <definedName name="XRefCopy12Row">#REF!</definedName>
    <definedName name="XRefCopy13">#REF!</definedName>
    <definedName name="XRefCopy13Row">#REF!</definedName>
    <definedName name="XRefCopy14">#REF!</definedName>
    <definedName name="XRefCopy14Row">#REF!</definedName>
    <definedName name="XRefCopy15">#REF!</definedName>
    <definedName name="XRefCopy16">#REF!</definedName>
    <definedName name="XRefCopy17">#REF!</definedName>
    <definedName name="XRefCopy17Row">#REF!</definedName>
    <definedName name="XRefCopy18">#REF!</definedName>
    <definedName name="XRefCopy19">#REF!</definedName>
    <definedName name="XRefCopy19Row">#REF!</definedName>
    <definedName name="XRefCopy1Row">#REF!</definedName>
    <definedName name="XRefCopy2">#REF!</definedName>
    <definedName name="XRefCopy20">#REF!</definedName>
    <definedName name="XRefCopy21">#REF!</definedName>
    <definedName name="XRefCopy21Row">#REF!</definedName>
    <definedName name="XRefCopy22">#REF!</definedName>
    <definedName name="XRefCopy23">#REF!</definedName>
    <definedName name="XRefCopy24">#REF!</definedName>
    <definedName name="XRefCopy24Row">#REF!</definedName>
    <definedName name="XRefCopy25">#REF!</definedName>
    <definedName name="XRefCopy25Row">#REF!</definedName>
    <definedName name="XRefCopy26">#REF!</definedName>
    <definedName name="XRefCopy26Row">#REF!</definedName>
    <definedName name="XRefCopy27">#REF!</definedName>
    <definedName name="XRefCopy27Row">#REF!</definedName>
    <definedName name="XRefCopy28">#REF!</definedName>
    <definedName name="XRefCopy28Row">#REF!</definedName>
    <definedName name="XRefCopy29">#REF!</definedName>
    <definedName name="XRefCopy29Row">#REF!</definedName>
    <definedName name="XRefCopy2Row">#REF!</definedName>
    <definedName name="XRefCopy3">#REF!</definedName>
    <definedName name="XRefCopy30">#REF!</definedName>
    <definedName name="XRefCopy30Row">#REF!</definedName>
    <definedName name="XRefCopy31">#REF!</definedName>
    <definedName name="XRefCopy32">#REF!</definedName>
    <definedName name="XRefCopy32Row">#REF!</definedName>
    <definedName name="XRefCopy33">#REF!</definedName>
    <definedName name="XRefCopy33Row">#REF!</definedName>
    <definedName name="XRefCopy34">#REF!</definedName>
    <definedName name="XRefCopy34Row">#REF!</definedName>
    <definedName name="XRefCopy35">#REF!</definedName>
    <definedName name="XRefCopy35Row">#REF!</definedName>
    <definedName name="XRefCopy36">#REF!</definedName>
    <definedName name="XRefCopy36Row">#REF!</definedName>
    <definedName name="XRefCopy37">#REF!</definedName>
    <definedName name="XRefCopy37Row">#REF!</definedName>
    <definedName name="XRefCopy38">#REF!</definedName>
    <definedName name="XRefCopy38Row">#REF!</definedName>
    <definedName name="XRefCopy39">#REF!</definedName>
    <definedName name="XRefCopy39Row">#REF!</definedName>
    <definedName name="XRefCopy3Row">#REF!</definedName>
    <definedName name="XRefCopy4">#REF!</definedName>
    <definedName name="XRefCopy40">#REF!</definedName>
    <definedName name="XRefCopy40Row">#REF!</definedName>
    <definedName name="XRefCopy41">#REF!</definedName>
    <definedName name="XRefCopy42">#REF!</definedName>
    <definedName name="XRefCopy42Row">#REF!</definedName>
    <definedName name="XRefCopy43">#REF!</definedName>
    <definedName name="XRefCopy44">#REF!</definedName>
    <definedName name="XRefCopy44Row">#REF!</definedName>
    <definedName name="XRefCopy45">#REF!</definedName>
    <definedName name="XRefCopy45Row">#REF!</definedName>
    <definedName name="XRefCopy46">#REF!</definedName>
    <definedName name="XRefCopy46Row">#REF!</definedName>
    <definedName name="XRefCopy47">#REF!</definedName>
    <definedName name="XRefCopy47Row">#REF!</definedName>
    <definedName name="XRefCopy48">#REF!</definedName>
    <definedName name="XRefCopy48Row">#REF!</definedName>
    <definedName name="XRefCopy49">#REF!</definedName>
    <definedName name="XRefCopy49Row">#REF!</definedName>
    <definedName name="XRefCopy4Row">#REF!</definedName>
    <definedName name="XRefCopy5">#REF!</definedName>
    <definedName name="XRefCopy50">#REF!</definedName>
    <definedName name="XRefCopy51">#REF!</definedName>
    <definedName name="XRefCopy52">#REF!</definedName>
    <definedName name="XRefCopy53">#REF!</definedName>
    <definedName name="XRefCopy54">#REF!</definedName>
    <definedName name="XRefCopy55">#REF!</definedName>
    <definedName name="XRefCopy56">#REF!</definedName>
    <definedName name="XRefCopy57">#REF!</definedName>
    <definedName name="XRefCopy57Row">#REF!</definedName>
    <definedName name="XRefCopy58">#REF!</definedName>
    <definedName name="XRefCopy58Row">#REF!</definedName>
    <definedName name="XRefCopy59">#REF!</definedName>
    <definedName name="XRefCopy59Row">#REF!</definedName>
    <definedName name="XRefCopy5Row">#REF!</definedName>
    <definedName name="XRefCopy6">#REF!</definedName>
    <definedName name="XRefCopy60">#REF!</definedName>
    <definedName name="XRefCopy60Row">#REF!</definedName>
    <definedName name="XRefCopy61">#REF!</definedName>
    <definedName name="XRefCopy61Row">#REF!</definedName>
    <definedName name="XRefCopy62">#REF!</definedName>
    <definedName name="XRefCopy62Row">#REF!</definedName>
    <definedName name="XRefCopy63">#REF!</definedName>
    <definedName name="XRefCopy63Row">#REF!</definedName>
    <definedName name="XRefCopy6Row">#REF!</definedName>
    <definedName name="XRefCopy7">#REF!</definedName>
    <definedName name="XRefCopy7Row">#REF!</definedName>
    <definedName name="XRefCopy8">#REF!</definedName>
    <definedName name="XRefCopy9">#REF!</definedName>
    <definedName name="XRefCopy9Row">#REF!</definedName>
    <definedName name="XRefCopyRangeCount" hidden="1">1</definedName>
    <definedName name="XRefPaste1">#REF!</definedName>
    <definedName name="XRefPaste10">#REF!</definedName>
    <definedName name="XRefPaste10Row">#REF!</definedName>
    <definedName name="XRefPaste11">#REF!</definedName>
    <definedName name="XRefPaste11Row">#REF!</definedName>
    <definedName name="XRefPaste12">#REF!</definedName>
    <definedName name="XRefPaste12Row">#REF!</definedName>
    <definedName name="XRefPaste13">#REF!</definedName>
    <definedName name="XRefPaste13Row">#REF!</definedName>
    <definedName name="XRefPaste14">#REF!</definedName>
    <definedName name="XRefPaste14Row">#REF!</definedName>
    <definedName name="XRefPaste15">#REF!</definedName>
    <definedName name="XRefPaste15Row">#REF!</definedName>
    <definedName name="XRefPaste16">#REF!</definedName>
    <definedName name="XRefPaste16Row">#REF!</definedName>
    <definedName name="XRefPaste17">#REF!</definedName>
    <definedName name="XRefPaste17Row">#REF!</definedName>
    <definedName name="XRefPaste18">#REF!</definedName>
    <definedName name="XRefPaste18Row">#REF!</definedName>
    <definedName name="XRefPaste19">#REF!</definedName>
    <definedName name="XRefPaste19Row">#REF!</definedName>
    <definedName name="XRefPaste1Row">#REF!</definedName>
    <definedName name="XRefPaste2">#REF!</definedName>
    <definedName name="XRefPaste20">#REF!</definedName>
    <definedName name="XRefPaste20Row">#REF!</definedName>
    <definedName name="XRefPaste21">#REF!</definedName>
    <definedName name="XRefPaste21Row">#REF!</definedName>
    <definedName name="XRefPaste22">#REF!</definedName>
    <definedName name="XRefPaste22Row">#REF!</definedName>
    <definedName name="XRefPaste23">#REF!</definedName>
    <definedName name="XRefPaste23Row">#REF!</definedName>
    <definedName name="XRefPaste24">#REF!</definedName>
    <definedName name="XRefPaste24Row">#REF!</definedName>
    <definedName name="XRefPaste25">#REF!</definedName>
    <definedName name="XRefPaste25Row">#REF!</definedName>
    <definedName name="XRefPaste26">#REF!</definedName>
    <definedName name="XRefPaste26Row">#REF!</definedName>
    <definedName name="XRefPaste27">#REF!</definedName>
    <definedName name="XRefPaste27Row">#REF!</definedName>
    <definedName name="XRefPaste28">#REF!</definedName>
    <definedName name="XRefPaste28Row">#REF!</definedName>
    <definedName name="XRefPaste29">#REF!</definedName>
    <definedName name="XRefPaste29Row">#REF!</definedName>
    <definedName name="XRefPaste2Row">#REF!</definedName>
    <definedName name="XRefPaste3">#REF!</definedName>
    <definedName name="XRefPaste30">#REF!</definedName>
    <definedName name="XRefPaste30Row">#REF!</definedName>
    <definedName name="XRefPaste31">#REF!</definedName>
    <definedName name="XRefPaste31Row">#REF!</definedName>
    <definedName name="XRefPaste32">#REF!</definedName>
    <definedName name="XRefPaste32Row">#REF!</definedName>
    <definedName name="XRefPaste33">#REF!</definedName>
    <definedName name="XRefPaste33Row">#REF!</definedName>
    <definedName name="XRefPaste34">#REF!</definedName>
    <definedName name="XRefPaste34Row">#REF!</definedName>
    <definedName name="XRefPaste35">#REF!</definedName>
    <definedName name="XRefPaste35Row">#REF!</definedName>
    <definedName name="XRefPaste36">#REF!</definedName>
    <definedName name="XRefPaste36Row">#REF!</definedName>
    <definedName name="XRefPaste37">#REF!</definedName>
    <definedName name="XRefPaste37Row">#REF!</definedName>
    <definedName name="XRefPaste38">#REF!</definedName>
    <definedName name="XRefPaste38Row">#REF!</definedName>
    <definedName name="XRefPaste39">#REF!</definedName>
    <definedName name="XRefPaste39Row">#REF!</definedName>
    <definedName name="XRefPaste3Row">#REF!</definedName>
    <definedName name="XRefPaste4">#REF!</definedName>
    <definedName name="XRefPaste40">#REF!</definedName>
    <definedName name="XRefPaste41">#REF!</definedName>
    <definedName name="XRefPaste42">#REF!</definedName>
    <definedName name="XRefPaste43">#REF!</definedName>
    <definedName name="XRefPaste44">#REF!</definedName>
    <definedName name="XRefPaste45">#REF!</definedName>
    <definedName name="XRefPaste46">#REF!</definedName>
    <definedName name="XRefPaste46Row">#REF!</definedName>
    <definedName name="XRefPaste47">#REF!</definedName>
    <definedName name="XRefPaste47Row">#REF!</definedName>
    <definedName name="XRefPaste48">#REF!</definedName>
    <definedName name="XRefPaste48Row">#REF!</definedName>
    <definedName name="XRefPaste49">#REF!</definedName>
    <definedName name="XRefPaste49Row">#REF!</definedName>
    <definedName name="XRefPaste4Row">#REF!</definedName>
    <definedName name="XRefPaste5">#REF!</definedName>
    <definedName name="XRefPaste50">#REF!</definedName>
    <definedName name="XRefPaste50Row">#REF!</definedName>
    <definedName name="XRefPaste51">#REF!</definedName>
    <definedName name="XRefPaste51Row">#REF!</definedName>
    <definedName name="XRefPaste52">#REF!</definedName>
    <definedName name="XRefPaste52Row">#REF!</definedName>
    <definedName name="XRefPaste5Row">#REF!</definedName>
    <definedName name="XRefPaste6">#REF!</definedName>
    <definedName name="XRefPaste6Row">#REF!</definedName>
    <definedName name="XRefPaste7">#REF!</definedName>
    <definedName name="XRefPaste7Row">#REF!</definedName>
    <definedName name="XRefPaste8">#REF!</definedName>
    <definedName name="XRefPaste8Row">#REF!</definedName>
    <definedName name="XRefPaste9">#REF!</definedName>
    <definedName name="XRefPaste9Row">#REF!</definedName>
    <definedName name="XRefPasteRangeCount" hidden="1">52</definedName>
    <definedName name="xxxx">#REF!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>#REF!</definedName>
    <definedName name="zaza">#REF!</definedName>
    <definedName name="ZD" hidden="1">{"'Eng (page2)'!$A$1:$D$52"}</definedName>
    <definedName name="ZD1copy" hidden="1">{"'Eng (page2)'!$A$1:$D$52"}</definedName>
    <definedName name="ZL" hidden="1">{"'Eng (page2)'!$A$1:$D$52"}</definedName>
    <definedName name="ZXC" hidden="1">{"'Eng (page2)'!$A$1:$D$52"}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แม่" hidden="1">{"Book Income",#N/A,FALSE,"B&amp;T";"Taxable Income",#N/A,FALSE,"B&amp;T"}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>#REF!</definedName>
    <definedName name="ฆฆฆ" hidden="1">{"'Eng (page2)'!$A$1:$D$52"}</definedName>
    <definedName name="ด">#REF!</definedName>
    <definedName name="นยบ" hidden="1">{"'Eng (page2)'!$A$1:$D$52"}</definedName>
    <definedName name="บลย" hidden="1">{"'Eng (page2)'!$A$1:$D$52"}</definedName>
    <definedName name="ฟ" hidden="1">{"'Sheet1'!$A$1:$AA$147"}</definedName>
    <definedName name="ฟหก" hidden="1">{"'Eng (page2)'!$A$1:$D$52"}</definedName>
    <definedName name="ร" hidden="1">{"'Model'!$A$1:$N$53"}</definedName>
    <definedName name="รายได้2" hidden="1">{"'Eng (page2)'!$A$1:$D$52"}</definedName>
    <definedName name="ฤฆฏ" hidden="1">{"'Eng (page2)'!$A$1:$D$52"}</definedName>
    <definedName name="สบทร" hidden="1">{"'Model'!$A$1:$N$53"}</definedName>
    <definedName name="หห">#REF!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8" i="5" l="1"/>
  <c r="C72" i="5" s="1"/>
  <c r="C91" i="5"/>
  <c r="I91" i="5"/>
  <c r="G91" i="5"/>
  <c r="E91" i="5"/>
  <c r="I72" i="5"/>
  <c r="G72" i="5"/>
  <c r="E72" i="5"/>
  <c r="O24" i="4"/>
  <c r="K24" i="4"/>
  <c r="I24" i="4"/>
  <c r="G24" i="4"/>
  <c r="E24" i="4"/>
  <c r="Q23" i="4"/>
  <c r="Q24" i="4" s="1"/>
  <c r="O23" i="4"/>
  <c r="K23" i="4"/>
  <c r="I23" i="4"/>
  <c r="G23" i="4"/>
  <c r="E23" i="4"/>
  <c r="S22" i="4"/>
  <c r="Q22" i="4"/>
  <c r="Q21" i="4"/>
  <c r="S20" i="4"/>
  <c r="Q20" i="4"/>
  <c r="O18" i="4"/>
  <c r="K18" i="4"/>
  <c r="I18" i="4"/>
  <c r="G18" i="4"/>
  <c r="E18" i="4"/>
  <c r="Q17" i="4"/>
  <c r="Q18" i="4" s="1"/>
  <c r="O17" i="4"/>
  <c r="K17" i="4"/>
  <c r="I17" i="4"/>
  <c r="G17" i="4"/>
  <c r="E17" i="4"/>
  <c r="S16" i="4"/>
  <c r="Q16" i="4"/>
  <c r="Q15" i="4"/>
  <c r="S14" i="4"/>
  <c r="Q14" i="4"/>
  <c r="P191" i="3"/>
  <c r="U25" i="3"/>
  <c r="M25" i="3"/>
  <c r="K25" i="3"/>
  <c r="AH24" i="3"/>
  <c r="Y24" i="3"/>
  <c r="Y25" i="3" s="1"/>
  <c r="U24" i="3"/>
  <c r="S24" i="3"/>
  <c r="S25" i="3" s="1"/>
  <c r="O24" i="3"/>
  <c r="O25" i="3" s="1"/>
  <c r="M24" i="3"/>
  <c r="K24" i="3"/>
  <c r="I24" i="3"/>
  <c r="I25" i="3" s="1"/>
  <c r="G24" i="3"/>
  <c r="G25" i="3" s="1"/>
  <c r="E24" i="3"/>
  <c r="E25" i="3" s="1"/>
  <c r="W23" i="3"/>
  <c r="AA23" i="3" s="1"/>
  <c r="AE22" i="3"/>
  <c r="AE24" i="3" s="1"/>
  <c r="AE25" i="3" s="1"/>
  <c r="AA22" i="3"/>
  <c r="AA21" i="3"/>
  <c r="AC21" i="3" s="1"/>
  <c r="AG21" i="3" s="1"/>
  <c r="Y19" i="3"/>
  <c r="U19" i="3"/>
  <c r="S19" i="3"/>
  <c r="O19" i="3"/>
  <c r="M19" i="3"/>
  <c r="K19" i="3"/>
  <c r="I19" i="3"/>
  <c r="G19" i="3"/>
  <c r="Y18" i="3"/>
  <c r="U18" i="3"/>
  <c r="S18" i="3"/>
  <c r="O18" i="3"/>
  <c r="M18" i="3"/>
  <c r="K18" i="3"/>
  <c r="I18" i="3"/>
  <c r="G18" i="3"/>
  <c r="E18" i="3"/>
  <c r="E19" i="3" s="1"/>
  <c r="W17" i="3"/>
  <c r="W18" i="3" s="1"/>
  <c r="W19" i="3" s="1"/>
  <c r="AE16" i="3"/>
  <c r="AE18" i="3" s="1"/>
  <c r="AE19" i="3" s="1"/>
  <c r="AA16" i="3"/>
  <c r="AA15" i="3"/>
  <c r="AC15" i="3" s="1"/>
  <c r="AG15" i="3" s="1"/>
  <c r="F54" i="2"/>
  <c r="D54" i="2"/>
  <c r="J37" i="2"/>
  <c r="F37" i="2"/>
  <c r="J36" i="2"/>
  <c r="H36" i="2"/>
  <c r="H37" i="2" s="1"/>
  <c r="F36" i="2"/>
  <c r="D36" i="2"/>
  <c r="D37" i="2" s="1"/>
  <c r="J26" i="2"/>
  <c r="J28" i="2" s="1"/>
  <c r="J22" i="2"/>
  <c r="F22" i="2"/>
  <c r="F26" i="2" s="1"/>
  <c r="J21" i="2"/>
  <c r="H21" i="2"/>
  <c r="F21" i="2"/>
  <c r="D21" i="2"/>
  <c r="J14" i="2"/>
  <c r="H14" i="2"/>
  <c r="H22" i="2" s="1"/>
  <c r="H26" i="2" s="1"/>
  <c r="F14" i="2"/>
  <c r="D14" i="2"/>
  <c r="D22" i="2" s="1"/>
  <c r="D26" i="2" s="1"/>
  <c r="K93" i="1"/>
  <c r="K95" i="1" s="1"/>
  <c r="I93" i="1"/>
  <c r="I95" i="1" s="1"/>
  <c r="G93" i="1"/>
  <c r="G95" i="1" s="1"/>
  <c r="E93" i="1"/>
  <c r="E95" i="1" s="1"/>
  <c r="K66" i="1"/>
  <c r="I66" i="1"/>
  <c r="G66" i="1"/>
  <c r="E66" i="1"/>
  <c r="K58" i="1"/>
  <c r="K67" i="1" s="1"/>
  <c r="I58" i="1"/>
  <c r="G58" i="1"/>
  <c r="G67" i="1" s="1"/>
  <c r="E58" i="1"/>
  <c r="G35" i="1"/>
  <c r="K34" i="1"/>
  <c r="I34" i="1"/>
  <c r="G34" i="1"/>
  <c r="E34" i="1"/>
  <c r="K21" i="1"/>
  <c r="I21" i="1"/>
  <c r="G21" i="1"/>
  <c r="E21" i="1"/>
  <c r="AA24" i="3" l="1"/>
  <c r="AA25" i="3" s="1"/>
  <c r="AC23" i="3"/>
  <c r="AG23" i="3" s="1"/>
  <c r="W24" i="3"/>
  <c r="W25" i="3" s="1"/>
  <c r="AA17" i="3"/>
  <c r="AC17" i="3" s="1"/>
  <c r="AG17" i="3" s="1"/>
  <c r="E35" i="1"/>
  <c r="I67" i="1"/>
  <c r="G96" i="1"/>
  <c r="E67" i="1"/>
  <c r="E96" i="1" s="1"/>
  <c r="I96" i="1"/>
  <c r="I35" i="1"/>
  <c r="K35" i="1"/>
  <c r="K96" i="1"/>
  <c r="C9" i="5"/>
  <c r="C31" i="5" s="1"/>
  <c r="D28" i="2"/>
  <c r="F28" i="2"/>
  <c r="E9" i="5"/>
  <c r="E31" i="5" s="1"/>
  <c r="E57" i="5" s="1"/>
  <c r="E60" i="5" s="1"/>
  <c r="E93" i="5" s="1"/>
  <c r="E95" i="5" s="1"/>
  <c r="G9" i="5"/>
  <c r="G31" i="5" s="1"/>
  <c r="G57" i="5" s="1"/>
  <c r="G60" i="5" s="1"/>
  <c r="G93" i="5" s="1"/>
  <c r="G95" i="5" s="1"/>
  <c r="H28" i="2"/>
  <c r="J38" i="2"/>
  <c r="J53" i="2" s="1"/>
  <c r="M15" i="4"/>
  <c r="J49" i="2"/>
  <c r="J59" i="2" s="1"/>
  <c r="I9" i="5"/>
  <c r="I31" i="5" s="1"/>
  <c r="I57" i="5" s="1"/>
  <c r="I60" i="5" s="1"/>
  <c r="I93" i="5" s="1"/>
  <c r="I95" i="5" s="1"/>
  <c r="AA18" i="3" l="1"/>
  <c r="AA19" i="3" s="1"/>
  <c r="F38" i="2"/>
  <c r="F53" i="2" s="1"/>
  <c r="F55" i="2" s="1"/>
  <c r="F49" i="2"/>
  <c r="M21" i="4"/>
  <c r="H38" i="2"/>
  <c r="H53" i="2" s="1"/>
  <c r="H49" i="2"/>
  <c r="H59" i="2" s="1"/>
  <c r="D38" i="2"/>
  <c r="D53" i="2" s="1"/>
  <c r="D55" i="2" s="1"/>
  <c r="D49" i="2"/>
  <c r="C57" i="5"/>
  <c r="C60" i="5" s="1"/>
  <c r="C93" i="5" s="1"/>
  <c r="C95" i="5" s="1"/>
  <c r="S15" i="4"/>
  <c r="S17" i="4" s="1"/>
  <c r="S18" i="4" s="1"/>
  <c r="M17" i="4"/>
  <c r="M18" i="4" s="1"/>
  <c r="Q16" i="3" l="1"/>
  <c r="F59" i="2"/>
  <c r="F51" i="2"/>
  <c r="D51" i="2"/>
  <c r="Q22" i="3"/>
  <c r="D59" i="2"/>
  <c r="M23" i="4"/>
  <c r="M24" i="4" s="1"/>
  <c r="S21" i="4"/>
  <c r="S23" i="4" s="1"/>
  <c r="S24" i="4" s="1"/>
  <c r="Q24" i="3" l="1"/>
  <c r="Q25" i="3" s="1"/>
  <c r="AC22" i="3"/>
  <c r="Q18" i="3"/>
  <c r="Q19" i="3" s="1"/>
  <c r="AC16" i="3"/>
  <c r="AG22" i="3" l="1"/>
  <c r="AG24" i="3" s="1"/>
  <c r="AG25" i="3" s="1"/>
  <c r="AC24" i="3"/>
  <c r="AC25" i="3" s="1"/>
  <c r="AC18" i="3"/>
  <c r="AC19" i="3" s="1"/>
  <c r="AG16" i="3"/>
  <c r="AG18" i="3" s="1"/>
  <c r="AG19" i="3" s="1"/>
</calcChain>
</file>

<file path=xl/sharedStrings.xml><?xml version="1.0" encoding="utf-8"?>
<sst xmlns="http://schemas.openxmlformats.org/spreadsheetml/2006/main" count="418" uniqueCount="271">
  <si>
    <t>บริษัท พรีไซซ คอร์ปอเรชั่น จำกัด (มหาชน) และบริษัทย่อย</t>
  </si>
  <si>
    <t>งบฐานะการเงิน</t>
  </si>
  <si>
    <t>ณ วันที่ 31 มีนาคม 2568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</si>
  <si>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</si>
  <si>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</si>
  <si>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</si>
  <si>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</si>
  <si>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</si>
  <si>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</si>
  <si>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</si>
  <si>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</si>
  <si>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</si>
  <si>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</si>
  <si>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</si>
  <si>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</si>
  <si>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</si>
  <si>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</si>
  <si>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รายได้ที่ยังไม่ได้เรียกชำระ</t>
  </si>
  <si>
    <t>2, 4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</si>
  <si>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</si>
  <si>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</si>
  <si>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</si>
  <si>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ลูกหนี้เงินประกันผลงาน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</si>
  <si>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</si>
  <si>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</si>
  <si>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</si>
  <si>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</si>
  <si>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</si>
  <si>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</si>
  <si>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</si>
  <si>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</si>
  <si>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</si>
  <si>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</si>
  <si>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</si>
  <si>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</si>
  <si>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</si>
  <si>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</si>
  <si>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</si>
  <si>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</si>
  <si>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</si>
  <si>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</si>
  <si>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</si>
  <si>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</si>
  <si>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</si>
  <si>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</si>
  <si>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</si>
  <si>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</si>
  <si>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</si>
  <si>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</si>
  <si>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</si>
  <si>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</si>
  <si>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</si>
  <si>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</si>
  <si>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</si>
  <si>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</si>
  <si>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</si>
  <si>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</si>
  <si>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</si>
  <si>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</si>
  <si>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</si>
  <si>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</si>
  <si>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</si>
  <si>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</si>
  <si>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</si>
  <si>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</si>
  <si>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</si>
  <si>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</si>
  <si>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</si>
  <si>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</si>
  <si>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</si>
  <si>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</si>
  <si>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</si>
  <si>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</si>
  <si>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</si>
  <si>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</si>
  <si>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</si>
  <si>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</si>
  <si>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</si>
  <si>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</si>
  <si>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</si>
  <si>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</si>
  <si>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</si>
  <si>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สำหรับงวดสามเดือนสิ้นสุดวันที่ 31 มีนาคม 2568 </t>
  </si>
  <si>
    <t>2568</t>
  </si>
  <si>
    <t>2567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</si>
  <si>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</si>
  <si>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</si>
  <si>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</si>
  <si>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</si>
  <si>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รายได้เงินปันผลรับ</t>
  </si>
  <si>
    <t>2, 7.1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</si>
  <si>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</si>
  <si>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</si>
  <si>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</si>
  <si>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</si>
  <si>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</si>
  <si>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</si>
  <si>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</si>
  <si>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</si>
  <si>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</si>
  <si>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</si>
  <si>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</si>
  <si>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</si>
  <si>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</si>
  <si>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</si>
  <si>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</si>
  <si>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</si>
  <si>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</si>
  <si>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</si>
  <si>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</si>
  <si>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</si>
  <si>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</si>
  <si>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</si>
  <si>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</si>
  <si>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</si>
  <si>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</si>
  <si>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</si>
  <si>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</si>
  <si>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</si>
  <si>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</si>
  <si>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>งบการเปลี่ยนแปลงส่วนของผู้ถือหุ้น</t>
  </si>
  <si>
    <t>สำหรับงวดสามเดือนสิ้นสุดวันที่ 31 มีนาคม 2568</t>
  </si>
  <si>
    <t xml:space="preserve">(หน่วย: พันบาท)  </t>
  </si>
  <si>
    <t>กำไรขาดทุนเบ็ดเสร็จอื่น</t>
  </si>
  <si>
    <t>ขาดทุนจากการเปลี่ยนแปลง</t>
  </si>
  <si>
    <t>ส่วนของผู้มี</t>
  </si>
  <si>
    <t>มูลค่าของเงินลงทุน</t>
  </si>
  <si>
    <t>ส่วนได้เสีย</t>
  </si>
  <si>
    <t>ส่วนต่ำกว่าทุนจาก</t>
  </si>
  <si>
    <t>ส่วนเกินทุน</t>
  </si>
  <si>
    <t>ส่วนทุนจาก</t>
  </si>
  <si>
    <t>ส่วนแบ่งกำไรขาดทุน</t>
  </si>
  <si>
    <t>ในตราสารทุนที่กำหนด</t>
  </si>
  <si>
    <t>ผลต่างจากการแปลงค่า</t>
  </si>
  <si>
    <t>ส่วนเกินทุนจาก</t>
  </si>
  <si>
    <t>รวม</t>
  </si>
  <si>
    <t>ที่ไม่มีอำนาจ</t>
  </si>
  <si>
    <t>ทุนเรือนหุ้นที่ออก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</si>
  <si>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</si>
  <si>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</si>
  <si>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</si>
  <si>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</si>
  <si>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จัดสรรแล้ว</t>
  </si>
  <si>
    <t>ให้วัดมูลค่าด้วยมูลค่ายุติธรรม</t>
  </si>
  <si>
    <t>งบการเงินที่เป็น</t>
  </si>
  <si>
    <t>ส่วนเกินมูลค่าหุ้น</t>
  </si>
  <si>
    <t>องค์ประกอบอื่น</t>
  </si>
  <si>
    <t>ควบคุม</t>
  </si>
  <si>
    <t>และชำระเต็มมูลค่าแล้ว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</si>
  <si>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</si>
  <si>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</si>
  <si>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</si>
  <si>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</si>
  <si>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- สำรองตามกฎหมาย</t>
  </si>
  <si>
    <t>ยังไม่ได้จัดสรร</t>
  </si>
  <si>
    <t>ผ่านกำไรขาดทุนเบ็ดเสร็จอื่น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</si>
  <si>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</si>
  <si>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</si>
  <si>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</si>
  <si>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</si>
  <si>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</si>
  <si>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2567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</si>
  <si>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</si>
  <si>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</si>
  <si>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</si>
  <si>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</si>
  <si>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</si>
  <si>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</si>
  <si>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</si>
  <si>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</si>
  <si>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</si>
  <si>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</si>
  <si>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</si>
  <si>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>งบการเปลี่ยนแปลงส่วนของผู้ถือหุ้น (ต่อ)</t>
  </si>
  <si>
    <t xml:space="preserve">(หน่วย: พันบาท) </t>
  </si>
  <si>
    <t>ผลต่างจากการ</t>
  </si>
  <si>
    <t>ปรับโครงสร้าง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</si>
  <si>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</si>
  <si>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</si>
  <si>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</si>
  <si>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</si>
  <si>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</si>
  <si>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</si>
  <si>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ขาดทุนจากการตัดจำหน่ายอุปกรณ์</t>
  </si>
  <si>
    <t xml:space="preserve">   ขาดทุนจากการตัดจำหน่ายสินทรัพย์ไม่มีตัวตน</t>
  </si>
  <si>
    <t xml:space="preserve">   ขาดทุน (กำไร) จากการปรับมูลค่าสินทรัพย์ทางการเงินหมุนเวียนอื่น</t>
  </si>
  <si>
    <t xml:space="preserve">   ส่วนแบ่งกำไรจากเงินลงทุนในการร่วมค้า</t>
  </si>
  <si>
    <t xml:space="preserve">   ค่าใช้จ่ายเกี่ยวกับการรับประกันสินค้า</t>
  </si>
  <si>
    <t xml:space="preserve">   กำไรจากการวัดมูลค่ายุติธรรมของสัญญาซื้อขาย</t>
  </si>
  <si>
    <t xml:space="preserve">       เงินตราต่างประเทศล่วงหน้า</t>
  </si>
  <si>
    <t xml:space="preserve">   ขาดทุนจากอัตราแลกเปลี่ยนที่ยังไม่เกิดขึ้น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</si>
  <si>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</si>
  <si>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</si>
  <si>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</si>
  <si>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</si>
  <si>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</si>
  <si>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</si>
  <si>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</si>
  <si>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</si>
  <si>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</si>
  <si>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</si>
  <si>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</si>
  <si>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</si>
  <si>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</si>
  <si>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</si>
  <si>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</si>
  <si>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</si>
  <si>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</si>
  <si>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</si>
  <si>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เงินสดรับ (จ่าย) จากการโอนพนักงาน</t>
  </si>
  <si>
    <t>เงินสดจาก (ใช้ไปใน) กิจกรรมดำเนินงาน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</si>
  <si>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</si>
  <si>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</si>
  <si>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</si>
  <si>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</si>
  <si>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เงินฝากธนาคารที่มีข้อจำกัดในการเบิกใช้เพิ่มขึ้น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</si>
  <si>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</si>
  <si>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</si>
  <si>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สินทรัพย์ทางการเงินหมุนเวียนอื่นลดลง (เพิ่มขึ้น)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</si>
  <si>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</si>
  <si>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</si>
  <si>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</si>
  <si>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เงินสดรับจากเงินปันผลรับ</t>
  </si>
  <si>
    <t>เงินสดรับจากดอกเบี้ยรับ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</si>
  <si>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</si>
  <si>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</si>
  <si>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</si>
  <si>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เงินสดจ่ายชำระเงินกู้ยืมระยะสั้นจากกิจการที่เกี่ยวข้องกัน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</si>
  <si>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</si>
  <si>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</si>
  <si>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เงินสดจ่ายค่าธรรมเนียมทางการเงิน</t>
  </si>
  <si>
    <t>จ่ายดอกเบี้ย</t>
  </si>
  <si>
    <t>เงินสดสุทธิใช้ไปในกิจกรรมจัดหาเงิน</t>
  </si>
  <si>
    <t>ผลกระทบจากการเปลี่ยนแปลงในอัตราแลกเปลี่ยน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</si>
  <si>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</si>
  <si>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</si>
  <si>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</si>
  <si>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</si>
  <si>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</si>
  <si>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r>
      <t xml:space="preserve"> </t>
    </r>
    <r>
      <rPr>
        <sz val="14"/>
        <rFont val="Angsana New"/>
        <family val="1"/>
      </rPr>
      <t xml:space="preserve">  เจ้าหนี้จากการซื้ออสังหาริมทรัพย์เพื่อการลงทุนเพิ่มขึ้น</t>
    </r>
  </si>
  <si>
    <r>
      <t xml:space="preserve"> </t>
    </r>
    <r>
      <rPr>
        <sz val="14"/>
        <rFont val="Angsana New"/>
        <family val="1"/>
      </rPr>
      <t xml:space="preserve">  เจ้าหนี้จากการซื้ออาคารและอุปกรณ์เพิ่มขึ้น</t>
    </r>
  </si>
  <si>
    <r>
      <t xml:space="preserve"> </t>
    </r>
    <r>
      <rPr>
        <sz val="14"/>
        <rFont val="Angsana New"/>
        <family val="1"/>
      </rPr>
      <t xml:space="preserve">  เจ้าหนี้จากการซื้อสินทรัพย์ไม่มีตัวตนเพิ่มขึ้น</t>
    </r>
  </si>
  <si>
    <t xml:space="preserve">   โอนสินทรัพย์สิทธิการใช้เป็นเครื่องจักรและอุปกรณ์</t>
  </si>
  <si>
    <t xml:space="preserve">   ดอกเบี้ยจ่ายส่วนที่บันทึกเป็นอาคารและอุปกรณ์</t>
  </si>
  <si>
    <t xml:space="preserve">   เงินปันผลค้างรับ</t>
  </si>
  <si>
    <t xml:space="preserve">      ด้านเครดิตที่คาดว่าจะเกิดขึ้น</t>
  </si>
  <si>
    <t xml:space="preserve">   สินทรัพย์สิทธิการใช้เพิ่มขึ้นจากหนี้สินตามสัญญาเช่า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</si>
  <si>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</si>
  <si>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</si>
  <si>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</si>
  <si>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</si>
  <si>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</si>
  <si>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</si>
  <si>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</si>
  <si>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</si>
  <si>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>ขาดทุนสำหรับงวด</t>
  </si>
  <si>
    <t xml:space="preserve">   สินทรัพย์สิทธิการใช้เพิ่มขึ้น (ลดลง) เนื่องจากการยกเลิก/ เปลี่ยนแปลงสัญญาเช่า</t>
  </si>
  <si>
    <t xml:space="preserve">   หนี้สินตามสัญญาเช่าเพิ่มขึ้น (ลดลง) เนื่องจากการยกเลิก/ เปลี่ยนแปลงสัญญาเช่า</t>
  </si>
  <si>
    <t xml:space="preserve">   โอนอสังหาริมทรัพย์เพื่อการลงทุนเป็นอาคาร</t>
  </si>
  <si>
    <t xml:space="preserve">รายการปรับกระทบกำไร (ขาดทุน) ก่อนภาษีเป็นเงินสดรับ (จ่าย) </t>
  </si>
  <si>
    <t xml:space="preserve">   ประมาณการหนี้สินสำหรับผลประโยชน์พนักงาน</t>
  </si>
  <si>
    <t xml:space="preserve">   เงินสดจ่ายผลประโยชน์พนักงาน</t>
  </si>
  <si>
    <t xml:space="preserve">   เงินสดจ่ายประมาณการหนี้สินอื่น</t>
  </si>
  <si>
    <t>เบ็ดเสร็จอื่นจาก</t>
  </si>
  <si>
    <t xml:space="preserve">      ลูกหนี้หมุนเวียนอื่น (โอนกลับ)</t>
  </si>
  <si>
    <t xml:space="preserve">   ผลขาดทุนด้านเครดิตที่คาดว่าจะเกิดขึ้นของลูกหนี้การค้าและ</t>
  </si>
  <si>
    <t xml:space="preserve">   ตัดจำหน่ายลูกหนี้การค้าและลูกหนี้หมุนเวียนอื่นที่เคยบันทึกผลขาดทุน</t>
  </si>
  <si>
    <t xml:space="preserve">   กำไรจากการจำหน่ายยานพาหนะ</t>
  </si>
  <si>
    <t>เงินสดรับจากการจำหน่ายยานพาหนะ</t>
  </si>
  <si>
    <t>เงินสดรับจากเงินกู้ยืมระยะยาวจากสถาบันการเงิน</t>
  </si>
  <si>
    <t xml:space="preserve">   ขาดทุน (กำไร) 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</si>
</sst>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0_);\(#,##0.0\)"/>
    <numFmt numFmtId="167" formatCode="_(* #,##0.0000_);_(* \(#,##0.0000\);_(* &quot;-&quot;??_);_(@_)"/>
    <numFmt numFmtId="168" formatCode="#,##0.000000_);\(#,##0.000000\)"/>
    <numFmt numFmtId="169" formatCode="#,##0.000_);\(#,##0.000\)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sz val="16"/>
      <color theme="1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b/>
      <i/>
      <sz val="13"/>
      <name val="Angsana New"/>
      <family val="1"/>
    </font>
    <font>
      <sz val="11"/>
      <color theme="1"/>
      <name val="Aptos Narrow"/>
      <family val="2"/>
      <scheme val="minor"/>
    </font>
    <font>
      <sz val="16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</cellStyleXfs>
  <cellXfs count="166">
    <xf numFmtId="0" fontId="0" fillId="0" borderId="0" xfId="0"/>
    <xf numFmtId="37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3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0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37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164" fontId="4" fillId="0" borderId="0" xfId="1" applyNumberFormat="1" applyFont="1" applyFill="1" applyAlignment="1">
      <alignment vertical="center"/>
    </xf>
    <xf numFmtId="41" fontId="4" fillId="0" borderId="2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top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center" vertical="center"/>
    </xf>
    <xf numFmtId="37" fontId="4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15" fontId="10" fillId="0" borderId="2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5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9" fontId="9" fillId="0" borderId="0" xfId="2" applyFont="1" applyFill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38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vertical="center"/>
    </xf>
    <xf numFmtId="38" fontId="10" fillId="0" borderId="6" xfId="0" applyNumberFormat="1" applyFont="1" applyBorder="1" applyAlignment="1">
      <alignment horizontal="right" vertical="center"/>
    </xf>
    <xf numFmtId="41" fontId="10" fillId="0" borderId="4" xfId="0" applyNumberFormat="1" applyFont="1" applyBorder="1" applyAlignment="1">
      <alignment vertical="center"/>
    </xf>
    <xf numFmtId="39" fontId="10" fillId="0" borderId="0" xfId="0" applyNumberFormat="1" applyFont="1" applyAlignment="1">
      <alignment vertical="center"/>
    </xf>
    <xf numFmtId="37" fontId="10" fillId="0" borderId="1" xfId="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right" vertical="center"/>
    </xf>
    <xf numFmtId="37" fontId="10" fillId="0" borderId="3" xfId="1" applyNumberFormat="1" applyFont="1" applyFill="1" applyBorder="1" applyAlignment="1">
      <alignment horizontal="right" vertical="center"/>
    </xf>
    <xf numFmtId="37" fontId="10" fillId="0" borderId="1" xfId="0" applyNumberFormat="1" applyFont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167" fontId="10" fillId="0" borderId="0" xfId="1" quotePrefix="1" applyNumberFormat="1" applyFont="1" applyFill="1" applyAlignment="1">
      <alignment horizontal="centerContinuous" vertical="center"/>
    </xf>
    <xf numFmtId="168" fontId="10" fillId="0" borderId="0" xfId="0" quotePrefix="1" applyNumberFormat="1" applyFont="1" applyAlignment="1">
      <alignment horizontal="left" vertical="center"/>
    </xf>
    <xf numFmtId="169" fontId="10" fillId="0" borderId="4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4" fontId="4" fillId="0" borderId="0" xfId="4" applyNumberFormat="1" applyFont="1" applyAlignment="1">
      <alignment vertical="center"/>
    </xf>
    <xf numFmtId="37" fontId="4" fillId="0" borderId="0" xfId="0" quotePrefix="1" applyNumberFormat="1" applyFont="1" applyAlignment="1">
      <alignment horizontal="right" vertical="center"/>
    </xf>
    <xf numFmtId="37" fontId="2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centerContinuous" vertical="center"/>
    </xf>
    <xf numFmtId="0" fontId="4" fillId="0" borderId="0" xfId="4" applyFont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centerContinuous" vertical="center"/>
    </xf>
    <xf numFmtId="164" fontId="2" fillId="0" borderId="0" xfId="4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164" fontId="4" fillId="0" borderId="1" xfId="4" quotePrefix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1" fontId="4" fillId="0" borderId="0" xfId="4" applyNumberFormat="1" applyFont="1" applyAlignment="1">
      <alignment horizontal="center" vertical="center"/>
    </xf>
    <xf numFmtId="41" fontId="4" fillId="0" borderId="0" xfId="4" applyNumberFormat="1" applyFont="1" applyAlignment="1">
      <alignment vertical="center"/>
    </xf>
    <xf numFmtId="41" fontId="4" fillId="0" borderId="1" xfId="4" applyNumberFormat="1" applyFont="1" applyBorder="1" applyAlignment="1">
      <alignment vertical="center"/>
    </xf>
    <xf numFmtId="41" fontId="4" fillId="0" borderId="1" xfId="4" applyNumberFormat="1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41" fontId="4" fillId="0" borderId="3" xfId="4" applyNumberFormat="1" applyFont="1" applyBorder="1" applyAlignment="1">
      <alignment vertical="center"/>
    </xf>
    <xf numFmtId="41" fontId="14" fillId="0" borderId="0" xfId="4" applyNumberFormat="1" applyFont="1" applyAlignment="1">
      <alignment vertical="center"/>
    </xf>
    <xf numFmtId="41" fontId="4" fillId="0" borderId="2" xfId="4" applyNumberFormat="1" applyFont="1" applyBorder="1" applyAlignment="1">
      <alignment vertical="center"/>
    </xf>
    <xf numFmtId="41" fontId="4" fillId="0" borderId="4" xfId="4" applyNumberFormat="1" applyFont="1" applyBorder="1" applyAlignment="1">
      <alignment vertical="center"/>
    </xf>
    <xf numFmtId="43" fontId="15" fillId="0" borderId="0" xfId="1" applyFont="1" applyFill="1" applyAlignment="1">
      <alignment vertical="center"/>
    </xf>
    <xf numFmtId="41" fontId="15" fillId="0" borderId="0" xfId="1" applyNumberFormat="1" applyFont="1" applyFill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15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41" fontId="15" fillId="0" borderId="1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41" fontId="15" fillId="0" borderId="6" xfId="0" applyNumberFormat="1" applyFont="1" applyBorder="1" applyAlignment="1">
      <alignment horizontal="right" vertical="center"/>
    </xf>
    <xf numFmtId="41" fontId="15" fillId="0" borderId="2" xfId="0" applyNumberFormat="1" applyFont="1" applyBorder="1" applyAlignment="1">
      <alignment horizontal="right" vertical="center"/>
    </xf>
    <xf numFmtId="41" fontId="15" fillId="0" borderId="1" xfId="0" applyNumberFormat="1" applyFont="1" applyBorder="1" applyAlignment="1">
      <alignment horizontal="center" vertical="center"/>
    </xf>
    <xf numFmtId="41" fontId="15" fillId="0" borderId="1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4" fontId="2" fillId="0" borderId="1" xfId="4" applyNumberFormat="1" applyFont="1" applyBorder="1" applyAlignment="1">
      <alignment horizontal="center" vertical="center"/>
    </xf>
    <xf numFmtId="164" fontId="4" fillId="0" borderId="2" xfId="4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7" fontId="16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4" xr:uid="{86EA1766-62F6-4CA4-A6BB-2D10A13897AB}"/>
    <cellStyle name="Normal 3 11" xfId="5" xr:uid="{59FC9459-CEC8-4582-A32D-C0AE99ED5B36}"/>
    <cellStyle name="Normal 4" xfId="3" xr:uid="{01EC4987-56AA-47B7-B13C-BA9FB00A1F4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CFDDD-A36D-43B5-A276-023A4F941A0C}">
  <dimension ref="A1:S104"/>
  <sheetViews>
    <sheetView tabSelected="1" view="pageBreakPreview" zoomScale="70" zoomScaleNormal="85" zoomScaleSheetLayoutView="70" workbookViewId="0">
      <selection activeCell="H100" sqref="H100"/>
    </sheetView>
  </sheetViews>
  <sheetFormatPr defaultColWidth="9.453125" defaultRowHeight="23.25" customHeight="1" x14ac:dyDescent="0.25"/>
  <cols>
    <col min="1" max="1" width="36.54296875" style="5" customWidth="1"/>
    <col min="2" max="2" width="11.54296875" style="5" customWidth="1"/>
    <col min="3" max="3" width="10.1796875" style="2" customWidth="1"/>
    <col min="4" max="4" width="1.453125" style="5" customWidth="1"/>
    <col min="5" max="5" width="15.81640625" style="5" customWidth="1"/>
    <col min="6" max="6" width="1.54296875" style="5" customWidth="1"/>
    <col min="7" max="7" width="15.81640625" style="5" customWidth="1"/>
    <col min="8" max="8" width="1.54296875" style="5" customWidth="1"/>
    <col min="9" max="9" width="15.81640625" style="5" customWidth="1"/>
    <col min="10" max="10" width="1.54296875" style="5" customWidth="1"/>
    <col min="11" max="11" width="15.81640625" style="5" customWidth="1"/>
    <col min="12" max="12" width="1.81640625" style="4" customWidth="1"/>
    <col min="13" max="13" width="12" style="4" bestFit="1" customWidth="1"/>
    <col min="14" max="16384" width="9.453125" style="5"/>
  </cols>
  <sheetData>
    <row r="1" spans="1:15" ht="23.25" customHeight="1" x14ac:dyDescent="0.25">
      <c r="A1" s="1" t="s">
        <v>0</v>
      </c>
      <c r="B1" s="1"/>
      <c r="D1" s="3"/>
      <c r="E1" s="3"/>
      <c r="F1" s="3"/>
      <c r="G1" s="3"/>
      <c r="H1" s="3"/>
      <c r="I1" s="3"/>
      <c r="J1" s="3"/>
      <c r="K1" s="3"/>
    </row>
    <row r="2" spans="1:15" ht="23.25" customHeight="1" x14ac:dyDescent="0.25">
      <c r="A2" s="1" t="s">
        <v>1</v>
      </c>
      <c r="B2" s="1"/>
      <c r="D2" s="3"/>
      <c r="E2" s="3"/>
      <c r="F2" s="3"/>
      <c r="G2" s="3"/>
      <c r="H2" s="3"/>
      <c r="I2" s="3"/>
      <c r="J2" s="3"/>
      <c r="K2" s="3"/>
    </row>
    <row r="3" spans="1:15" ht="23.25" customHeight="1" x14ac:dyDescent="0.25">
      <c r="A3" s="1" t="s">
        <v>2</v>
      </c>
      <c r="B3" s="6"/>
      <c r="D3" s="3"/>
      <c r="E3" s="3"/>
      <c r="F3" s="3"/>
      <c r="G3" s="3"/>
      <c r="H3" s="3"/>
      <c r="I3" s="3"/>
      <c r="J3" s="3"/>
    </row>
    <row r="4" spans="1:15" ht="23.25" customHeight="1" x14ac:dyDescent="0.25">
      <c r="A4" s="7"/>
      <c r="B4" s="7"/>
      <c r="C4" s="8"/>
      <c r="D4" s="9"/>
      <c r="E4" s="9"/>
      <c r="F4" s="9"/>
      <c r="G4" s="9"/>
      <c r="H4" s="9"/>
      <c r="I4" s="9"/>
      <c r="J4" s="9"/>
      <c r="K4" s="10" t="s">
        <v>3</v>
      </c>
    </row>
    <row r="5" spans="1:15" s="12" customFormat="1" ht="23.25" customHeight="1" x14ac:dyDescent="0.25">
      <c r="A5" s="5"/>
      <c r="B5" s="5"/>
      <c r="C5" s="11"/>
      <c r="E5" s="157" t="s">
        <v>4</v>
      </c>
      <c r="F5" s="157"/>
      <c r="G5" s="157"/>
      <c r="I5" s="157" t="s">
        <v>5</v>
      </c>
      <c r="J5" s="157"/>
      <c r="K5" s="157"/>
      <c r="L5" s="13"/>
      <c r="M5" s="13"/>
    </row>
    <row r="6" spans="1:15" ht="23.25" customHeight="1" x14ac:dyDescent="0.25">
      <c r="C6" s="14" t="s">
        <v>6</v>
      </c>
      <c r="D6" s="10"/>
      <c r="E6" s="15" t="s">
        <v>7</v>
      </c>
      <c r="F6" s="16"/>
      <c r="G6" s="15" t="s">
        <v>8</v>
      </c>
      <c r="H6" s="16"/>
      <c r="I6" s="15" t="s">
        <v>7</v>
      </c>
      <c r="J6" s="16"/>
      <c r="K6" s="15" t="s">
        <v>8</v>
      </c>
    </row>
    <row r="7" spans="1:15" ht="23.25" customHeight="1" x14ac:dyDescent="0.25">
      <c r="C7" s="9"/>
      <c r="D7" s="10"/>
      <c r="E7" s="17" t="s">
        <v>9</v>
      </c>
      <c r="F7" s="18"/>
      <c r="G7" s="17" t="s">
        <v>10</v>
      </c>
      <c r="H7" s="16"/>
      <c r="I7" s="17" t="s">
        <v>9</v>
      </c>
      <c r="J7" s="18"/>
      <c r="K7" s="17" t="s">
        <v>10</v>
      </c>
    </row>
    <row r="8" spans="1:15" ht="23.25" customHeight="1" x14ac:dyDescent="0.25">
      <c r="B8" s="12"/>
      <c r="E8" s="17" t="s">
        <v>11</v>
      </c>
      <c r="F8" s="18"/>
      <c r="G8" s="19"/>
      <c r="H8" s="20"/>
      <c r="I8" s="17" t="s">
        <v>11</v>
      </c>
      <c r="J8" s="18"/>
      <c r="K8" s="17"/>
    </row>
    <row r="9" spans="1:15" ht="23.25" customHeight="1" x14ac:dyDescent="0.25">
      <c r="A9" s="12" t="s">
        <v>12</v>
      </c>
      <c r="B9" s="12"/>
      <c r="E9" s="20"/>
      <c r="F9" s="20"/>
      <c r="H9" s="20"/>
      <c r="I9" s="17"/>
      <c r="J9" s="18"/>
      <c r="K9" s="17"/>
    </row>
    <row r="10" spans="1:15" ht="23.25" customHeight="1" x14ac:dyDescent="0.25">
      <c r="A10" s="12" t="s">
        <v>13</v>
      </c>
      <c r="B10" s="12"/>
      <c r="E10" s="21"/>
      <c r="F10" s="21"/>
      <c r="G10" s="21"/>
      <c r="H10" s="21"/>
      <c r="I10" s="21"/>
      <c r="J10" s="21"/>
      <c r="K10" s="21"/>
    </row>
    <row r="11" spans="1:15" ht="23.25" customHeight="1" x14ac:dyDescent="0.25">
      <c r="A11" s="5" t="s">
        <v>14</v>
      </c>
      <c r="C11" s="22"/>
      <c r="D11" s="23"/>
      <c r="E11" s="24">
        <v>413322</v>
      </c>
      <c r="F11" s="25"/>
      <c r="G11" s="24">
        <v>329536</v>
      </c>
      <c r="H11" s="25"/>
      <c r="I11" s="25">
        <v>136202</v>
      </c>
      <c r="J11" s="25"/>
      <c r="K11" s="25">
        <v>36192</v>
      </c>
      <c r="L11" s="26"/>
      <c r="M11" s="26"/>
      <c r="N11" s="26"/>
    </row>
    <row r="12" spans="1:15" ht="23.25" customHeight="1" x14ac:dyDescent="0.25">
      <c r="A12" s="27" t="s">
        <v>15</v>
      </c>
      <c r="B12" s="27"/>
      <c r="C12" s="22" t="s">
        <v>16</v>
      </c>
      <c r="D12" s="28"/>
      <c r="E12" s="24">
        <v>1301526</v>
      </c>
      <c r="F12" s="25"/>
      <c r="G12" s="24">
        <v>1236826</v>
      </c>
      <c r="H12" s="25"/>
      <c r="I12" s="25">
        <v>10568</v>
      </c>
      <c r="J12" s="25"/>
      <c r="K12" s="25">
        <v>6237</v>
      </c>
      <c r="L12" s="26"/>
      <c r="M12" s="26"/>
      <c r="N12" s="26"/>
    </row>
    <row r="13" spans="1:15" ht="23.25" customHeight="1" x14ac:dyDescent="0.25">
      <c r="A13" s="27" t="s">
        <v>17</v>
      </c>
      <c r="B13" s="27"/>
      <c r="C13" s="29" t="s">
        <v>18</v>
      </c>
      <c r="D13" s="28"/>
      <c r="E13" s="24">
        <v>234340</v>
      </c>
      <c r="F13" s="25"/>
      <c r="G13" s="24">
        <v>430967</v>
      </c>
      <c r="H13" s="25"/>
      <c r="I13" s="25">
        <v>0</v>
      </c>
      <c r="J13" s="25"/>
      <c r="K13" s="25">
        <v>0</v>
      </c>
      <c r="L13" s="26"/>
      <c r="M13" s="26"/>
      <c r="N13" s="26"/>
    </row>
    <row r="14" spans="1:15" ht="23.25" customHeight="1" x14ac:dyDescent="0.25">
      <c r="A14" s="27" t="s">
        <v>19</v>
      </c>
      <c r="B14" s="27"/>
      <c r="C14" s="22">
        <v>2</v>
      </c>
      <c r="D14" s="28"/>
      <c r="E14" s="24">
        <v>4000</v>
      </c>
      <c r="F14" s="25"/>
      <c r="G14" s="24">
        <v>0</v>
      </c>
      <c r="H14" s="25"/>
      <c r="I14" s="25">
        <v>0</v>
      </c>
      <c r="J14" s="25"/>
      <c r="K14" s="25">
        <v>222370</v>
      </c>
      <c r="L14" s="26"/>
      <c r="M14" s="26"/>
      <c r="N14" s="26"/>
    </row>
    <row r="15" spans="1:15" ht="23.25" customHeight="1" x14ac:dyDescent="0.25">
      <c r="A15" s="27" t="s">
        <v>20</v>
      </c>
      <c r="B15" s="27"/>
      <c r="C15" s="22">
        <v>2</v>
      </c>
      <c r="D15" s="28"/>
      <c r="E15" s="24">
        <v>0</v>
      </c>
      <c r="F15" s="25"/>
      <c r="G15" s="24">
        <v>0</v>
      </c>
      <c r="H15" s="25"/>
      <c r="I15" s="25">
        <v>571000</v>
      </c>
      <c r="J15" s="25"/>
      <c r="K15" s="25">
        <v>576000</v>
      </c>
      <c r="L15" s="26"/>
      <c r="M15" s="26"/>
      <c r="N15" s="26"/>
    </row>
    <row r="16" spans="1:15" ht="23.25" customHeight="1" x14ac:dyDescent="0.25">
      <c r="A16" s="30" t="s">
        <v>21</v>
      </c>
      <c r="B16" s="30"/>
      <c r="C16" s="22">
        <v>5</v>
      </c>
      <c r="D16" s="23"/>
      <c r="E16" s="24">
        <v>986713</v>
      </c>
      <c r="F16" s="25"/>
      <c r="G16" s="24">
        <v>1034496</v>
      </c>
      <c r="H16" s="25"/>
      <c r="I16" s="25">
        <v>0</v>
      </c>
      <c r="J16" s="31"/>
      <c r="K16" s="25">
        <v>0</v>
      </c>
      <c r="L16" s="26"/>
      <c r="M16" s="26"/>
      <c r="N16" s="26"/>
      <c r="O16" s="32"/>
    </row>
    <row r="17" spans="1:16" ht="23.25" customHeight="1" x14ac:dyDescent="0.25">
      <c r="A17" s="30" t="s">
        <v>22</v>
      </c>
      <c r="B17" s="30"/>
      <c r="C17" s="22">
        <v>2</v>
      </c>
      <c r="D17" s="23"/>
      <c r="E17" s="24">
        <v>364298</v>
      </c>
      <c r="F17" s="25"/>
      <c r="G17" s="24">
        <v>360205</v>
      </c>
      <c r="H17" s="25"/>
      <c r="I17" s="25">
        <v>66</v>
      </c>
      <c r="J17" s="31"/>
      <c r="K17" s="25">
        <v>66</v>
      </c>
      <c r="L17" s="26"/>
      <c r="M17" s="26"/>
      <c r="N17" s="26"/>
      <c r="P17" s="32"/>
    </row>
    <row r="18" spans="1:16" ht="23.25" customHeight="1" x14ac:dyDescent="0.25">
      <c r="A18" s="30" t="s">
        <v>23</v>
      </c>
      <c r="B18" s="30"/>
      <c r="C18" s="22"/>
      <c r="D18" s="23"/>
      <c r="E18" s="24">
        <v>36437</v>
      </c>
      <c r="F18" s="25"/>
      <c r="G18" s="24">
        <v>56196</v>
      </c>
      <c r="H18" s="25"/>
      <c r="I18" s="25">
        <v>0</v>
      </c>
      <c r="J18" s="31"/>
      <c r="K18" s="25">
        <v>0</v>
      </c>
      <c r="L18" s="26"/>
      <c r="M18" s="26"/>
      <c r="N18" s="26"/>
      <c r="P18" s="32"/>
    </row>
    <row r="19" spans="1:16" ht="23.25" customHeight="1" x14ac:dyDescent="0.25">
      <c r="A19" s="5" t="s">
        <v>24</v>
      </c>
      <c r="B19" s="30"/>
      <c r="C19" s="22"/>
      <c r="D19" s="23"/>
      <c r="E19" s="24">
        <v>24941</v>
      </c>
      <c r="F19" s="25"/>
      <c r="G19" s="24">
        <v>14996</v>
      </c>
      <c r="H19" s="25"/>
      <c r="I19" s="25">
        <v>1466</v>
      </c>
      <c r="J19" s="25"/>
      <c r="K19" s="25">
        <v>1633</v>
      </c>
      <c r="L19" s="26"/>
      <c r="M19" s="26"/>
    </row>
    <row r="20" spans="1:16" ht="23.25" customHeight="1" x14ac:dyDescent="0.25">
      <c r="A20" s="5" t="s">
        <v>25</v>
      </c>
      <c r="C20" s="22"/>
      <c r="D20" s="23"/>
      <c r="E20" s="24">
        <v>66199</v>
      </c>
      <c r="F20" s="25"/>
      <c r="G20" s="24">
        <v>69718</v>
      </c>
      <c r="H20" s="25"/>
      <c r="I20" s="25">
        <v>4255</v>
      </c>
      <c r="J20" s="31"/>
      <c r="K20" s="25">
        <v>3006</v>
      </c>
      <c r="L20" s="26"/>
      <c r="M20" s="26"/>
      <c r="P20" s="32"/>
    </row>
    <row r="21" spans="1:16" ht="23.25" customHeight="1" x14ac:dyDescent="0.25">
      <c r="A21" s="12" t="s">
        <v>26</v>
      </c>
      <c r="B21" s="12"/>
      <c r="C21" s="22"/>
      <c r="D21" s="23"/>
      <c r="E21" s="33">
        <f>SUM(E11:E20)</f>
        <v>3431776</v>
      </c>
      <c r="F21" s="25"/>
      <c r="G21" s="33">
        <f>SUM(G11:G20)</f>
        <v>3532940</v>
      </c>
      <c r="H21" s="25"/>
      <c r="I21" s="34">
        <f>SUM(I11:I20)</f>
        <v>723557</v>
      </c>
      <c r="J21" s="25"/>
      <c r="K21" s="34">
        <f>SUM(K11:K20)</f>
        <v>845504</v>
      </c>
      <c r="L21" s="32"/>
      <c r="M21" s="32"/>
    </row>
    <row r="22" spans="1:16" ht="23.25" customHeight="1" x14ac:dyDescent="0.25">
      <c r="A22" s="12" t="s">
        <v>27</v>
      </c>
      <c r="B22" s="12"/>
      <c r="C22" s="22"/>
      <c r="D22" s="23"/>
      <c r="E22" s="24"/>
      <c r="F22" s="10"/>
      <c r="G22" s="24"/>
      <c r="H22" s="25"/>
      <c r="J22" s="25"/>
      <c r="L22" s="32"/>
      <c r="M22" s="32"/>
    </row>
    <row r="23" spans="1:16" ht="23.25" customHeight="1" x14ac:dyDescent="0.25">
      <c r="A23" s="5" t="s">
        <v>28</v>
      </c>
      <c r="C23" s="22">
        <v>6</v>
      </c>
      <c r="D23" s="23"/>
      <c r="E23" s="24">
        <v>68613</v>
      </c>
      <c r="F23" s="25"/>
      <c r="G23" s="24">
        <v>68121</v>
      </c>
      <c r="I23" s="25">
        <v>0</v>
      </c>
      <c r="K23" s="25">
        <v>0</v>
      </c>
      <c r="L23" s="26"/>
      <c r="M23" s="26"/>
      <c r="N23" s="26"/>
    </row>
    <row r="24" spans="1:16" ht="23.25" customHeight="1" x14ac:dyDescent="0.25">
      <c r="A24" s="5" t="s">
        <v>29</v>
      </c>
      <c r="C24" s="22"/>
      <c r="D24" s="23"/>
      <c r="E24" s="24">
        <v>1000</v>
      </c>
      <c r="F24" s="25"/>
      <c r="G24" s="24">
        <v>1000</v>
      </c>
      <c r="H24" s="25"/>
      <c r="I24" s="25">
        <v>0</v>
      </c>
      <c r="J24" s="31"/>
      <c r="K24" s="25">
        <v>0</v>
      </c>
      <c r="L24" s="26"/>
      <c r="M24" s="26"/>
      <c r="N24" s="26"/>
    </row>
    <row r="25" spans="1:16" ht="23.25" customHeight="1" x14ac:dyDescent="0.25">
      <c r="A25" s="35" t="s">
        <v>30</v>
      </c>
      <c r="B25" s="27"/>
      <c r="C25" s="22"/>
      <c r="D25" s="23"/>
      <c r="E25" s="24">
        <v>0</v>
      </c>
      <c r="F25" s="31"/>
      <c r="G25" s="25">
        <v>0</v>
      </c>
      <c r="H25" s="25"/>
      <c r="I25" s="25">
        <v>1289497</v>
      </c>
      <c r="J25" s="25"/>
      <c r="K25" s="25">
        <v>1289497</v>
      </c>
      <c r="L25" s="26"/>
      <c r="M25" s="26"/>
      <c r="N25" s="26"/>
    </row>
    <row r="26" spans="1:16" ht="23.25" customHeight="1" x14ac:dyDescent="0.25">
      <c r="A26" s="35" t="s">
        <v>31</v>
      </c>
      <c r="B26" s="27"/>
      <c r="C26" s="22">
        <v>7</v>
      </c>
      <c r="D26" s="23"/>
      <c r="E26" s="24">
        <v>0</v>
      </c>
      <c r="F26" s="31"/>
      <c r="G26" s="25">
        <v>0</v>
      </c>
      <c r="H26" s="25"/>
      <c r="I26" s="25">
        <v>0</v>
      </c>
      <c r="J26" s="25"/>
      <c r="K26" s="25">
        <v>0</v>
      </c>
      <c r="L26" s="26"/>
      <c r="M26" s="26"/>
      <c r="N26" s="26"/>
    </row>
    <row r="27" spans="1:16" ht="23.25" customHeight="1" x14ac:dyDescent="0.25">
      <c r="A27" s="5" t="s">
        <v>32</v>
      </c>
      <c r="C27" s="22">
        <v>8</v>
      </c>
      <c r="D27" s="23"/>
      <c r="E27" s="24">
        <v>259399</v>
      </c>
      <c r="F27" s="36"/>
      <c r="G27" s="24">
        <v>258348</v>
      </c>
      <c r="H27" s="25"/>
      <c r="I27" s="25">
        <v>0</v>
      </c>
      <c r="J27" s="25"/>
      <c r="K27" s="25">
        <v>0</v>
      </c>
      <c r="L27" s="26"/>
      <c r="M27" s="26"/>
      <c r="N27" s="26"/>
    </row>
    <row r="28" spans="1:16" ht="23.25" customHeight="1" x14ac:dyDescent="0.25">
      <c r="A28" s="5" t="s">
        <v>33</v>
      </c>
      <c r="C28" s="22">
        <v>9</v>
      </c>
      <c r="D28" s="23"/>
      <c r="E28" s="24">
        <v>7540</v>
      </c>
      <c r="F28" s="36"/>
      <c r="G28" s="24">
        <v>7540</v>
      </c>
      <c r="H28" s="25"/>
      <c r="I28" s="25">
        <v>569775</v>
      </c>
      <c r="J28" s="31"/>
      <c r="K28" s="25">
        <v>572091</v>
      </c>
      <c r="L28" s="26"/>
      <c r="M28" s="26"/>
      <c r="N28" s="26"/>
    </row>
    <row r="29" spans="1:16" ht="23.25" customHeight="1" x14ac:dyDescent="0.25">
      <c r="A29" s="27" t="s">
        <v>34</v>
      </c>
      <c r="B29" s="27"/>
      <c r="C29" s="22">
        <v>10</v>
      </c>
      <c r="D29" s="23"/>
      <c r="E29" s="24">
        <v>2343681</v>
      </c>
      <c r="F29" s="31"/>
      <c r="G29" s="24">
        <v>2342692</v>
      </c>
      <c r="H29" s="25"/>
      <c r="I29" s="25">
        <v>44113</v>
      </c>
      <c r="J29" s="25"/>
      <c r="K29" s="25">
        <v>37336</v>
      </c>
      <c r="L29" s="26"/>
      <c r="M29" s="26"/>
      <c r="N29" s="26"/>
    </row>
    <row r="30" spans="1:16" ht="23.25" customHeight="1" x14ac:dyDescent="0.25">
      <c r="A30" s="27" t="s">
        <v>35</v>
      </c>
      <c r="B30" s="27"/>
      <c r="C30" s="22">
        <v>11</v>
      </c>
      <c r="D30" s="23"/>
      <c r="E30" s="24">
        <v>97651</v>
      </c>
      <c r="F30" s="31"/>
      <c r="G30" s="24">
        <v>98119</v>
      </c>
      <c r="H30" s="25"/>
      <c r="I30" s="25">
        <v>12368</v>
      </c>
      <c r="J30" s="25"/>
      <c r="K30" s="25">
        <v>13983</v>
      </c>
      <c r="L30" s="26"/>
      <c r="M30" s="26"/>
      <c r="N30" s="26"/>
    </row>
    <row r="31" spans="1:16" ht="23.25" customHeight="1" x14ac:dyDescent="0.25">
      <c r="A31" s="27" t="s">
        <v>36</v>
      </c>
      <c r="B31" s="27"/>
      <c r="C31" s="22">
        <v>12</v>
      </c>
      <c r="D31" s="23"/>
      <c r="E31" s="24">
        <v>108443</v>
      </c>
      <c r="F31" s="31"/>
      <c r="G31" s="24">
        <v>106227</v>
      </c>
      <c r="H31" s="36"/>
      <c r="I31" s="25">
        <v>3691</v>
      </c>
      <c r="J31" s="25"/>
      <c r="K31" s="25">
        <v>3857</v>
      </c>
      <c r="L31" s="26"/>
      <c r="M31" s="26"/>
      <c r="N31" s="26"/>
    </row>
    <row r="32" spans="1:16" ht="23.25" customHeight="1" x14ac:dyDescent="0.25">
      <c r="A32" s="5" t="s">
        <v>37</v>
      </c>
      <c r="C32" s="22"/>
      <c r="D32" s="23"/>
      <c r="E32" s="24">
        <v>65233</v>
      </c>
      <c r="F32" s="36"/>
      <c r="G32" s="24">
        <v>62178</v>
      </c>
      <c r="H32" s="36"/>
      <c r="I32" s="25">
        <v>0</v>
      </c>
      <c r="J32" s="36"/>
      <c r="K32" s="25">
        <v>0</v>
      </c>
      <c r="L32" s="26"/>
      <c r="M32" s="26"/>
    </row>
    <row r="33" spans="1:19" ht="23.15" customHeight="1" x14ac:dyDescent="0.25">
      <c r="A33" s="27" t="s">
        <v>38</v>
      </c>
      <c r="B33" s="27"/>
      <c r="C33" s="22"/>
      <c r="D33" s="23"/>
      <c r="E33" s="24">
        <v>25600</v>
      </c>
      <c r="F33" s="31"/>
      <c r="G33" s="37">
        <v>17455</v>
      </c>
      <c r="H33" s="31"/>
      <c r="I33" s="25">
        <v>1624</v>
      </c>
      <c r="K33" s="38">
        <v>1077</v>
      </c>
      <c r="L33" s="26"/>
      <c r="M33" s="26"/>
    </row>
    <row r="34" spans="1:19" ht="23.25" customHeight="1" x14ac:dyDescent="0.25">
      <c r="A34" s="12" t="s">
        <v>39</v>
      </c>
      <c r="B34" s="12"/>
      <c r="C34" s="22"/>
      <c r="D34" s="23"/>
      <c r="E34" s="33">
        <f>SUM(E23:E33)</f>
        <v>2977160</v>
      </c>
      <c r="F34" s="25"/>
      <c r="G34" s="33">
        <f>SUM(G23:G33)</f>
        <v>2961680</v>
      </c>
      <c r="H34" s="25"/>
      <c r="I34" s="34">
        <f>SUM(I23:I33)</f>
        <v>1921068</v>
      </c>
      <c r="J34" s="25"/>
      <c r="K34" s="34">
        <f>SUM(K23:K33)</f>
        <v>1917841</v>
      </c>
      <c r="L34" s="32"/>
      <c r="M34" s="32"/>
    </row>
    <row r="35" spans="1:19" ht="23.25" customHeight="1" thickBot="1" x14ac:dyDescent="0.3">
      <c r="A35" s="12" t="s">
        <v>40</v>
      </c>
      <c r="B35" s="12"/>
      <c r="C35" s="35"/>
      <c r="D35" s="23"/>
      <c r="E35" s="39">
        <f>E34+E21</f>
        <v>6408936</v>
      </c>
      <c r="F35" s="31"/>
      <c r="G35" s="39">
        <f>G34+G21</f>
        <v>6494620</v>
      </c>
      <c r="H35" s="31"/>
      <c r="I35" s="40">
        <f>I34+I21</f>
        <v>2644625</v>
      </c>
      <c r="J35" s="25"/>
      <c r="K35" s="40">
        <f>K34+K21</f>
        <v>2763345</v>
      </c>
      <c r="L35" s="32"/>
      <c r="M35" s="32"/>
    </row>
    <row r="36" spans="1:19" ht="23.25" customHeight="1" thickTop="1" x14ac:dyDescent="0.25">
      <c r="D36" s="41"/>
      <c r="J36" s="10"/>
      <c r="K36" s="10"/>
      <c r="L36" s="32"/>
      <c r="M36" s="32"/>
    </row>
    <row r="37" spans="1:19" ht="23.25" customHeight="1" x14ac:dyDescent="0.25">
      <c r="A37" s="5" t="s">
        <v>41</v>
      </c>
      <c r="L37" s="32"/>
      <c r="M37" s="32"/>
    </row>
    <row r="38" spans="1:19" ht="23.25" customHeight="1" x14ac:dyDescent="0.25">
      <c r="A38" s="1" t="s">
        <v>0</v>
      </c>
      <c r="B38" s="1"/>
      <c r="D38" s="3"/>
      <c r="E38" s="3"/>
      <c r="F38" s="3"/>
      <c r="G38" s="3"/>
      <c r="H38" s="3"/>
      <c r="I38" s="3"/>
      <c r="J38" s="3"/>
      <c r="K38" s="42"/>
      <c r="L38" s="32"/>
      <c r="M38" s="32"/>
    </row>
    <row r="39" spans="1:19" ht="23.25" customHeight="1" x14ac:dyDescent="0.25">
      <c r="A39" s="1" t="s">
        <v>42</v>
      </c>
      <c r="B39" s="1"/>
      <c r="D39" s="3"/>
      <c r="E39" s="3"/>
      <c r="F39" s="3"/>
      <c r="G39" s="3"/>
      <c r="H39" s="3"/>
      <c r="I39" s="3"/>
      <c r="J39" s="3"/>
      <c r="K39" s="42"/>
      <c r="L39" s="32"/>
      <c r="M39" s="32"/>
    </row>
    <row r="40" spans="1:19" ht="23.25" customHeight="1" x14ac:dyDescent="0.25">
      <c r="A40" s="1" t="s">
        <v>2</v>
      </c>
      <c r="B40" s="6"/>
      <c r="D40" s="3"/>
      <c r="E40" s="3"/>
      <c r="F40" s="3"/>
      <c r="G40" s="3"/>
      <c r="H40" s="3"/>
      <c r="I40" s="3"/>
      <c r="J40" s="3"/>
      <c r="L40" s="32"/>
      <c r="M40" s="32"/>
    </row>
    <row r="41" spans="1:19" ht="23.25" customHeight="1" x14ac:dyDescent="0.25">
      <c r="A41" s="7"/>
      <c r="B41" s="7"/>
      <c r="C41" s="8"/>
      <c r="D41" s="9"/>
      <c r="E41" s="9"/>
      <c r="F41" s="9"/>
      <c r="G41" s="9"/>
      <c r="H41" s="9"/>
      <c r="I41" s="9"/>
      <c r="J41" s="9"/>
      <c r="K41" s="10" t="s">
        <v>3</v>
      </c>
      <c r="L41" s="32"/>
      <c r="M41" s="32"/>
    </row>
    <row r="42" spans="1:19" s="12" customFormat="1" ht="23.25" customHeight="1" x14ac:dyDescent="0.25">
      <c r="A42" s="5"/>
      <c r="B42" s="5"/>
      <c r="C42" s="11"/>
      <c r="E42" s="157" t="s">
        <v>4</v>
      </c>
      <c r="F42" s="157"/>
      <c r="G42" s="157"/>
      <c r="I42" s="157" t="s">
        <v>5</v>
      </c>
      <c r="J42" s="157"/>
      <c r="K42" s="157"/>
      <c r="L42" s="32"/>
      <c r="M42" s="32"/>
      <c r="S42" s="5"/>
    </row>
    <row r="43" spans="1:19" ht="23.25" customHeight="1" x14ac:dyDescent="0.25">
      <c r="C43" s="14" t="s">
        <v>6</v>
      </c>
      <c r="D43" s="10"/>
      <c r="E43" s="15" t="s">
        <v>7</v>
      </c>
      <c r="F43" s="16"/>
      <c r="G43" s="15" t="s">
        <v>8</v>
      </c>
      <c r="H43" s="16"/>
      <c r="I43" s="15" t="s">
        <v>7</v>
      </c>
      <c r="J43" s="16"/>
      <c r="K43" s="15" t="s">
        <v>8</v>
      </c>
      <c r="L43" s="32"/>
      <c r="M43" s="32"/>
    </row>
    <row r="44" spans="1:19" ht="23.25" customHeight="1" x14ac:dyDescent="0.25">
      <c r="C44" s="9"/>
      <c r="D44" s="10"/>
      <c r="E44" s="17" t="s">
        <v>9</v>
      </c>
      <c r="F44" s="18"/>
      <c r="G44" s="17" t="s">
        <v>10</v>
      </c>
      <c r="H44" s="16"/>
      <c r="I44" s="17" t="s">
        <v>9</v>
      </c>
      <c r="J44" s="18"/>
      <c r="K44" s="17" t="s">
        <v>10</v>
      </c>
      <c r="L44" s="32"/>
      <c r="M44" s="32"/>
    </row>
    <row r="45" spans="1:19" ht="23.25" customHeight="1" x14ac:dyDescent="0.25">
      <c r="B45" s="12"/>
      <c r="E45" s="17" t="s">
        <v>11</v>
      </c>
      <c r="F45" s="18"/>
      <c r="G45" s="19"/>
      <c r="H45" s="20"/>
      <c r="I45" s="17" t="s">
        <v>11</v>
      </c>
      <c r="J45" s="18"/>
      <c r="K45" s="17"/>
      <c r="L45" s="32"/>
      <c r="M45" s="32"/>
    </row>
    <row r="46" spans="1:19" ht="23.25" customHeight="1" x14ac:dyDescent="0.25">
      <c r="A46" s="12" t="s">
        <v>43</v>
      </c>
      <c r="B46" s="12"/>
      <c r="L46" s="32"/>
      <c r="M46" s="32"/>
    </row>
    <row r="47" spans="1:19" ht="23.25" customHeight="1" x14ac:dyDescent="0.25">
      <c r="A47" s="12" t="s">
        <v>44</v>
      </c>
      <c r="B47" s="12"/>
      <c r="L47" s="32"/>
      <c r="M47" s="32"/>
    </row>
    <row r="48" spans="1:19" ht="23.25" customHeight="1" x14ac:dyDescent="0.25">
      <c r="A48" s="30" t="s">
        <v>45</v>
      </c>
      <c r="B48" s="30"/>
      <c r="C48" s="43">
        <v>13</v>
      </c>
      <c r="D48" s="4"/>
      <c r="E48" s="24">
        <v>654031</v>
      </c>
      <c r="F48" s="25"/>
      <c r="G48" s="44">
        <v>858388</v>
      </c>
      <c r="H48" s="25"/>
      <c r="I48" s="25">
        <v>0</v>
      </c>
      <c r="J48" s="25"/>
      <c r="K48" s="36">
        <v>100000</v>
      </c>
      <c r="L48" s="26"/>
      <c r="M48" s="26"/>
      <c r="N48" s="26"/>
    </row>
    <row r="49" spans="1:14" ht="23.25" customHeight="1" x14ac:dyDescent="0.25">
      <c r="A49" s="5" t="s">
        <v>46</v>
      </c>
      <c r="C49" s="43">
        <v>2</v>
      </c>
      <c r="D49" s="4"/>
      <c r="E49" s="24">
        <v>1392648</v>
      </c>
      <c r="F49" s="25"/>
      <c r="G49" s="44">
        <v>1386919</v>
      </c>
      <c r="H49" s="25"/>
      <c r="I49" s="25">
        <v>15366</v>
      </c>
      <c r="J49" s="25"/>
      <c r="K49" s="44">
        <v>18245</v>
      </c>
      <c r="L49" s="26"/>
      <c r="M49" s="26"/>
      <c r="N49" s="26"/>
    </row>
    <row r="50" spans="1:14" ht="23.25" customHeight="1" x14ac:dyDescent="0.25">
      <c r="A50" s="5" t="s">
        <v>47</v>
      </c>
      <c r="C50" s="43">
        <v>2</v>
      </c>
      <c r="D50" s="4"/>
      <c r="E50" s="24">
        <v>226369</v>
      </c>
      <c r="F50" s="25"/>
      <c r="G50" s="36">
        <v>236480</v>
      </c>
      <c r="H50" s="25"/>
      <c r="I50" s="25">
        <v>54</v>
      </c>
      <c r="J50" s="25"/>
      <c r="K50" s="36">
        <v>88</v>
      </c>
      <c r="L50" s="26"/>
      <c r="M50" s="26"/>
      <c r="N50" s="26"/>
    </row>
    <row r="51" spans="1:14" ht="23.25" customHeight="1" x14ac:dyDescent="0.25">
      <c r="A51" s="5" t="s">
        <v>48</v>
      </c>
      <c r="C51" s="43">
        <v>2</v>
      </c>
      <c r="D51" s="4"/>
      <c r="E51" s="24">
        <v>0</v>
      </c>
      <c r="F51" s="25"/>
      <c r="G51" s="36">
        <v>0</v>
      </c>
      <c r="H51" s="25"/>
      <c r="I51" s="25">
        <v>0</v>
      </c>
      <c r="J51" s="25"/>
      <c r="K51" s="36">
        <v>20000</v>
      </c>
      <c r="L51" s="26"/>
      <c r="M51" s="26"/>
      <c r="N51" s="26"/>
    </row>
    <row r="52" spans="1:14" ht="23.25" customHeight="1" x14ac:dyDescent="0.25">
      <c r="A52" s="5" t="s">
        <v>49</v>
      </c>
      <c r="C52" s="43"/>
      <c r="D52" s="4"/>
      <c r="E52" s="24"/>
      <c r="F52" s="36"/>
      <c r="G52" s="36"/>
      <c r="H52" s="36"/>
      <c r="I52" s="25"/>
      <c r="J52" s="25"/>
      <c r="K52" s="36"/>
      <c r="L52" s="26"/>
      <c r="M52" s="26"/>
      <c r="N52" s="26"/>
    </row>
    <row r="53" spans="1:14" ht="23.25" customHeight="1" x14ac:dyDescent="0.25">
      <c r="A53" s="5" t="s">
        <v>50</v>
      </c>
      <c r="C53" s="43">
        <v>14</v>
      </c>
      <c r="D53" s="4"/>
      <c r="E53" s="24">
        <v>114793</v>
      </c>
      <c r="F53" s="36"/>
      <c r="G53" s="4">
        <v>123743</v>
      </c>
      <c r="H53" s="36"/>
      <c r="I53" s="25">
        <v>0</v>
      </c>
      <c r="J53" s="25"/>
      <c r="K53" s="36">
        <v>0</v>
      </c>
      <c r="L53" s="26"/>
      <c r="M53" s="26"/>
      <c r="N53" s="26"/>
    </row>
    <row r="54" spans="1:14" ht="23.25" customHeight="1" x14ac:dyDescent="0.25">
      <c r="A54" s="5" t="s">
        <v>51</v>
      </c>
      <c r="C54" s="43">
        <v>15</v>
      </c>
      <c r="D54" s="4"/>
      <c r="E54" s="24">
        <v>23847</v>
      </c>
      <c r="F54" s="25"/>
      <c r="G54" s="25">
        <v>24794</v>
      </c>
      <c r="H54" s="25"/>
      <c r="I54" s="25">
        <v>3561</v>
      </c>
      <c r="J54" s="25"/>
      <c r="K54" s="36">
        <v>3280</v>
      </c>
      <c r="L54" s="26"/>
      <c r="M54" s="26"/>
    </row>
    <row r="55" spans="1:14" ht="23.25" customHeight="1" x14ac:dyDescent="0.25">
      <c r="A55" s="5" t="s">
        <v>247</v>
      </c>
      <c r="C55" s="43"/>
      <c r="D55" s="4"/>
      <c r="E55" s="24">
        <v>64481</v>
      </c>
      <c r="F55" s="25"/>
      <c r="G55" s="36">
        <v>45688</v>
      </c>
      <c r="H55" s="25"/>
      <c r="I55" s="25">
        <v>0</v>
      </c>
      <c r="J55" s="25"/>
      <c r="K55" s="36">
        <v>0</v>
      </c>
      <c r="L55" s="26"/>
      <c r="M55" s="26"/>
    </row>
    <row r="56" spans="1:14" ht="23.25" customHeight="1" x14ac:dyDescent="0.25">
      <c r="A56" s="5" t="s">
        <v>52</v>
      </c>
      <c r="C56" s="43"/>
      <c r="D56" s="4"/>
      <c r="E56" s="24">
        <v>75768</v>
      </c>
      <c r="F56" s="25"/>
      <c r="G56" s="36">
        <v>72392</v>
      </c>
      <c r="H56" s="25"/>
      <c r="I56" s="25">
        <v>11</v>
      </c>
      <c r="J56" s="25"/>
      <c r="K56" s="36">
        <v>11</v>
      </c>
      <c r="L56" s="26"/>
      <c r="M56" s="26"/>
    </row>
    <row r="57" spans="1:14" ht="23.25" customHeight="1" x14ac:dyDescent="0.25">
      <c r="A57" s="5" t="s">
        <v>53</v>
      </c>
      <c r="C57" s="43"/>
      <c r="D57" s="4"/>
      <c r="E57" s="24">
        <v>45036</v>
      </c>
      <c r="F57" s="25"/>
      <c r="G57" s="44">
        <v>46428</v>
      </c>
      <c r="H57" s="25"/>
      <c r="I57" s="25">
        <v>1595</v>
      </c>
      <c r="J57" s="31"/>
      <c r="K57" s="44">
        <v>1721</v>
      </c>
      <c r="L57" s="26"/>
      <c r="M57" s="26"/>
    </row>
    <row r="58" spans="1:14" ht="23.25" customHeight="1" x14ac:dyDescent="0.25">
      <c r="A58" s="12" t="s">
        <v>54</v>
      </c>
      <c r="B58" s="12"/>
      <c r="C58" s="43"/>
      <c r="D58" s="4"/>
      <c r="E58" s="45">
        <f>SUM(E48:E57)</f>
        <v>2596973</v>
      </c>
      <c r="F58" s="25"/>
      <c r="G58" s="45">
        <f>SUM(G48:G57)</f>
        <v>2794832</v>
      </c>
      <c r="H58" s="25"/>
      <c r="I58" s="45">
        <f>SUM(I48:I57)</f>
        <v>20587</v>
      </c>
      <c r="J58" s="31"/>
      <c r="K58" s="45">
        <f>SUM(K48:K57)</f>
        <v>143345</v>
      </c>
      <c r="L58" s="32"/>
      <c r="M58" s="32"/>
    </row>
    <row r="59" spans="1:14" ht="23.25" customHeight="1" x14ac:dyDescent="0.25">
      <c r="A59" s="12" t="s">
        <v>55</v>
      </c>
      <c r="B59" s="12"/>
      <c r="C59" s="5"/>
      <c r="L59" s="32"/>
      <c r="M59" s="32"/>
    </row>
    <row r="60" spans="1:14" ht="23.25" customHeight="1" x14ac:dyDescent="0.25">
      <c r="A60" s="5" t="s">
        <v>56</v>
      </c>
      <c r="C60" s="43"/>
      <c r="D60" s="4"/>
      <c r="E60" s="36"/>
      <c r="F60" s="36"/>
      <c r="G60" s="36"/>
      <c r="H60" s="36"/>
      <c r="I60" s="36"/>
      <c r="J60" s="36"/>
      <c r="K60" s="36"/>
      <c r="L60" s="32"/>
      <c r="M60" s="32"/>
    </row>
    <row r="61" spans="1:14" ht="23.25" customHeight="1" x14ac:dyDescent="0.25">
      <c r="A61" s="5" t="s">
        <v>57</v>
      </c>
      <c r="C61" s="5"/>
      <c r="I61" s="36"/>
      <c r="J61" s="36"/>
      <c r="K61" s="36"/>
      <c r="L61" s="32"/>
      <c r="M61" s="32"/>
    </row>
    <row r="62" spans="1:14" ht="23.25" customHeight="1" x14ac:dyDescent="0.25">
      <c r="A62" s="5" t="s">
        <v>58</v>
      </c>
      <c r="C62" s="43">
        <v>14</v>
      </c>
      <c r="D62" s="4"/>
      <c r="E62" s="24">
        <v>95089</v>
      </c>
      <c r="F62" s="36"/>
      <c r="G62" s="44">
        <v>100608</v>
      </c>
      <c r="H62" s="36"/>
      <c r="I62" s="24">
        <v>0</v>
      </c>
      <c r="J62" s="36"/>
      <c r="K62" s="36">
        <v>0</v>
      </c>
      <c r="L62" s="26"/>
      <c r="M62" s="26"/>
    </row>
    <row r="63" spans="1:14" ht="23.25" customHeight="1" x14ac:dyDescent="0.25">
      <c r="A63" s="5" t="s">
        <v>51</v>
      </c>
      <c r="C63" s="43">
        <v>15</v>
      </c>
      <c r="D63" s="4"/>
      <c r="E63" s="24">
        <v>54955</v>
      </c>
      <c r="F63" s="36"/>
      <c r="G63" s="44">
        <v>47550</v>
      </c>
      <c r="H63" s="36"/>
      <c r="I63" s="24">
        <v>3462</v>
      </c>
      <c r="J63" s="36"/>
      <c r="K63" s="36">
        <v>3242</v>
      </c>
      <c r="L63" s="26"/>
      <c r="M63" s="26"/>
    </row>
    <row r="64" spans="1:14" ht="23.25" customHeight="1" x14ac:dyDescent="0.25">
      <c r="A64" s="5" t="s">
        <v>248</v>
      </c>
      <c r="C64" s="43"/>
      <c r="D64" s="4"/>
      <c r="E64" s="24">
        <v>144381</v>
      </c>
      <c r="F64" s="36"/>
      <c r="G64" s="36">
        <v>143555</v>
      </c>
      <c r="H64" s="31"/>
      <c r="I64" s="24">
        <v>11878</v>
      </c>
      <c r="J64" s="25"/>
      <c r="K64" s="36">
        <v>11225</v>
      </c>
      <c r="L64" s="26"/>
      <c r="M64" s="26"/>
    </row>
    <row r="65" spans="1:13" ht="23.25" customHeight="1" x14ac:dyDescent="0.25">
      <c r="A65" s="5" t="s">
        <v>249</v>
      </c>
      <c r="C65" s="43"/>
      <c r="D65" s="4"/>
      <c r="E65" s="24">
        <v>31528</v>
      </c>
      <c r="F65" s="36"/>
      <c r="G65" s="46">
        <v>29977</v>
      </c>
      <c r="H65" s="31"/>
      <c r="I65" s="24">
        <v>0</v>
      </c>
      <c r="J65" s="36"/>
      <c r="K65" s="47">
        <v>0</v>
      </c>
      <c r="L65" s="26"/>
      <c r="M65" s="26"/>
    </row>
    <row r="66" spans="1:13" ht="23.25" customHeight="1" x14ac:dyDescent="0.25">
      <c r="A66" s="12" t="s">
        <v>59</v>
      </c>
      <c r="B66" s="12"/>
      <c r="C66" s="43"/>
      <c r="D66" s="4"/>
      <c r="E66" s="45">
        <f>SUM(E60:E65)</f>
        <v>325953</v>
      </c>
      <c r="F66" s="25"/>
      <c r="G66" s="44">
        <f>SUM(G60:G65)</f>
        <v>321690</v>
      </c>
      <c r="H66" s="25"/>
      <c r="I66" s="45">
        <f>SUM(I60:I65)</f>
        <v>15340</v>
      </c>
      <c r="J66" s="31"/>
      <c r="K66" s="44">
        <f>SUM(K60:K65)</f>
        <v>14467</v>
      </c>
      <c r="L66" s="32"/>
      <c r="M66" s="32"/>
    </row>
    <row r="67" spans="1:13" ht="23.25" customHeight="1" x14ac:dyDescent="0.25">
      <c r="A67" s="12" t="s">
        <v>60</v>
      </c>
      <c r="B67" s="12"/>
      <c r="C67" s="7"/>
      <c r="D67" s="4"/>
      <c r="E67" s="45">
        <f>E66+E58</f>
        <v>2922926</v>
      </c>
      <c r="F67" s="25"/>
      <c r="G67" s="45">
        <f>G66+G58</f>
        <v>3116522</v>
      </c>
      <c r="H67" s="25"/>
      <c r="I67" s="45">
        <f>I66+I58</f>
        <v>35927</v>
      </c>
      <c r="J67" s="31"/>
      <c r="K67" s="45">
        <f>K66+K58</f>
        <v>157812</v>
      </c>
      <c r="L67" s="32"/>
      <c r="M67" s="32"/>
    </row>
    <row r="68" spans="1:13" ht="23.25" customHeight="1" x14ac:dyDescent="0.25">
      <c r="A68" s="12"/>
      <c r="B68" s="12"/>
      <c r="C68" s="5"/>
      <c r="I68" s="48"/>
      <c r="J68" s="25"/>
      <c r="L68" s="32"/>
      <c r="M68" s="32"/>
    </row>
    <row r="69" spans="1:13" ht="23.25" customHeight="1" x14ac:dyDescent="0.25">
      <c r="A69" s="5" t="s">
        <v>41</v>
      </c>
      <c r="C69" s="5"/>
      <c r="I69" s="49"/>
      <c r="J69" s="25"/>
      <c r="K69" s="25"/>
      <c r="L69" s="32"/>
      <c r="M69" s="32"/>
    </row>
    <row r="70" spans="1:13" ht="23.25" customHeight="1" x14ac:dyDescent="0.25">
      <c r="A70" s="1" t="s">
        <v>0</v>
      </c>
      <c r="B70" s="1"/>
      <c r="D70" s="3"/>
      <c r="E70" s="3"/>
      <c r="F70" s="3"/>
      <c r="G70" s="3"/>
      <c r="H70" s="3"/>
      <c r="I70" s="3"/>
      <c r="J70" s="3"/>
      <c r="K70" s="42"/>
      <c r="L70" s="32"/>
      <c r="M70" s="32"/>
    </row>
    <row r="71" spans="1:13" ht="23.25" customHeight="1" x14ac:dyDescent="0.25">
      <c r="A71" s="1" t="s">
        <v>42</v>
      </c>
      <c r="B71" s="1"/>
      <c r="D71" s="3"/>
      <c r="E71" s="3"/>
      <c r="F71" s="3"/>
      <c r="G71" s="3"/>
      <c r="H71" s="3"/>
      <c r="I71" s="3"/>
      <c r="J71" s="3"/>
      <c r="K71" s="42"/>
      <c r="L71" s="32"/>
      <c r="M71" s="32"/>
    </row>
    <row r="72" spans="1:13" ht="23.25" customHeight="1" x14ac:dyDescent="0.25">
      <c r="A72" s="1" t="s">
        <v>2</v>
      </c>
      <c r="B72" s="6"/>
      <c r="D72" s="3"/>
      <c r="E72" s="3"/>
      <c r="F72" s="3"/>
      <c r="G72" s="3"/>
      <c r="H72" s="3"/>
      <c r="I72" s="3"/>
      <c r="J72" s="3"/>
      <c r="L72" s="32"/>
      <c r="M72" s="32"/>
    </row>
    <row r="73" spans="1:13" ht="23.25" customHeight="1" x14ac:dyDescent="0.25">
      <c r="A73" s="7"/>
      <c r="B73" s="7"/>
      <c r="C73" s="8"/>
      <c r="D73" s="9"/>
      <c r="E73" s="9"/>
      <c r="F73" s="9"/>
      <c r="G73" s="9"/>
      <c r="H73" s="9"/>
      <c r="I73" s="9"/>
      <c r="J73" s="9"/>
      <c r="K73" s="10" t="s">
        <v>3</v>
      </c>
      <c r="L73" s="32"/>
      <c r="M73" s="32"/>
    </row>
    <row r="74" spans="1:13" s="12" customFormat="1" ht="23.25" customHeight="1" x14ac:dyDescent="0.25">
      <c r="A74" s="5"/>
      <c r="B74" s="5"/>
      <c r="C74" s="9"/>
      <c r="E74" s="157" t="s">
        <v>4</v>
      </c>
      <c r="F74" s="157"/>
      <c r="G74" s="157"/>
      <c r="I74" s="157" t="s">
        <v>5</v>
      </c>
      <c r="J74" s="157"/>
      <c r="K74" s="157"/>
      <c r="L74" s="32"/>
      <c r="M74" s="32"/>
    </row>
    <row r="75" spans="1:13" ht="23.25" customHeight="1" x14ac:dyDescent="0.25">
      <c r="C75" s="9"/>
      <c r="D75" s="10"/>
      <c r="E75" s="15" t="s">
        <v>7</v>
      </c>
      <c r="F75" s="16"/>
      <c r="G75" s="15" t="s">
        <v>8</v>
      </c>
      <c r="H75" s="16"/>
      <c r="I75" s="15" t="s">
        <v>7</v>
      </c>
      <c r="J75" s="16"/>
      <c r="K75" s="15" t="s">
        <v>8</v>
      </c>
      <c r="L75" s="32"/>
      <c r="M75" s="32"/>
    </row>
    <row r="76" spans="1:13" ht="23.25" customHeight="1" x14ac:dyDescent="0.25">
      <c r="C76" s="9"/>
      <c r="D76" s="10"/>
      <c r="E76" s="17" t="s">
        <v>9</v>
      </c>
      <c r="F76" s="18"/>
      <c r="G76" s="17" t="s">
        <v>10</v>
      </c>
      <c r="H76" s="16"/>
      <c r="I76" s="17" t="s">
        <v>9</v>
      </c>
      <c r="J76" s="18"/>
      <c r="K76" s="17" t="s">
        <v>10</v>
      </c>
      <c r="L76" s="32"/>
      <c r="M76" s="32"/>
    </row>
    <row r="77" spans="1:13" ht="23.25" customHeight="1" x14ac:dyDescent="0.25">
      <c r="B77" s="12"/>
      <c r="C77" s="9"/>
      <c r="E77" s="17" t="s">
        <v>11</v>
      </c>
      <c r="F77" s="18"/>
      <c r="G77" s="19"/>
      <c r="H77" s="20"/>
      <c r="I77" s="17" t="s">
        <v>11</v>
      </c>
      <c r="J77" s="18"/>
      <c r="K77" s="17"/>
      <c r="L77" s="32"/>
      <c r="M77" s="32"/>
    </row>
    <row r="78" spans="1:13" ht="23.25" customHeight="1" x14ac:dyDescent="0.25">
      <c r="A78" s="12" t="s">
        <v>61</v>
      </c>
      <c r="B78" s="12"/>
      <c r="E78" s="10"/>
      <c r="F78" s="10"/>
      <c r="G78" s="10"/>
      <c r="H78" s="10"/>
      <c r="I78" s="49"/>
      <c r="J78" s="10"/>
      <c r="K78" s="10"/>
      <c r="L78" s="32"/>
      <c r="M78" s="32"/>
    </row>
    <row r="79" spans="1:13" ht="23.25" customHeight="1" x14ac:dyDescent="0.25">
      <c r="A79" s="5" t="s">
        <v>62</v>
      </c>
      <c r="E79" s="10"/>
      <c r="F79" s="10"/>
      <c r="G79" s="10"/>
      <c r="H79" s="10"/>
      <c r="I79" s="10"/>
      <c r="J79" s="10"/>
      <c r="K79" s="10"/>
      <c r="L79" s="32"/>
      <c r="M79" s="32"/>
    </row>
    <row r="80" spans="1:13" ht="23.25" customHeight="1" x14ac:dyDescent="0.25">
      <c r="A80" s="30" t="s">
        <v>63</v>
      </c>
      <c r="B80" s="30"/>
      <c r="E80" s="10"/>
      <c r="F80" s="10"/>
      <c r="G80" s="10"/>
      <c r="H80" s="10"/>
      <c r="I80" s="10"/>
      <c r="J80" s="10"/>
      <c r="K80" s="10"/>
      <c r="L80" s="32"/>
      <c r="M80" s="32"/>
    </row>
    <row r="81" spans="1:13" ht="23.25" customHeight="1" thickBot="1" x14ac:dyDescent="0.3">
      <c r="A81" s="27" t="s">
        <v>64</v>
      </c>
      <c r="B81" s="30"/>
      <c r="E81" s="50">
        <v>1226619</v>
      </c>
      <c r="F81" s="51"/>
      <c r="G81" s="50">
        <v>1226619</v>
      </c>
      <c r="H81" s="51"/>
      <c r="I81" s="52">
        <v>1226619</v>
      </c>
      <c r="J81" s="51"/>
      <c r="K81" s="52">
        <v>1226619</v>
      </c>
      <c r="L81" s="32"/>
      <c r="M81" s="32"/>
    </row>
    <row r="82" spans="1:13" ht="23.25" customHeight="1" thickTop="1" x14ac:dyDescent="0.25">
      <c r="A82" s="30" t="s">
        <v>65</v>
      </c>
      <c r="B82" s="30"/>
      <c r="E82" s="51"/>
      <c r="F82" s="51"/>
      <c r="G82" s="51"/>
      <c r="H82" s="51"/>
      <c r="I82" s="51"/>
      <c r="J82" s="4"/>
      <c r="K82" s="51"/>
      <c r="L82" s="32"/>
      <c r="M82" s="32"/>
    </row>
    <row r="83" spans="1:13" ht="23.25" customHeight="1" x14ac:dyDescent="0.25">
      <c r="A83" s="30" t="s">
        <v>64</v>
      </c>
      <c r="B83" s="30"/>
      <c r="E83" s="53">
        <v>1226619</v>
      </c>
      <c r="F83" s="51"/>
      <c r="G83" s="53">
        <v>1226619</v>
      </c>
      <c r="H83" s="53"/>
      <c r="I83" s="53">
        <v>1226619</v>
      </c>
      <c r="J83" s="53"/>
      <c r="K83" s="53">
        <v>1226619</v>
      </c>
      <c r="L83" s="32"/>
      <c r="M83" s="32"/>
    </row>
    <row r="84" spans="1:13" ht="23.25" customHeight="1" x14ac:dyDescent="0.25">
      <c r="A84" s="27" t="s">
        <v>66</v>
      </c>
      <c r="B84" s="27"/>
      <c r="C84" s="22"/>
      <c r="D84" s="23"/>
      <c r="E84" s="54">
        <v>1016645</v>
      </c>
      <c r="F84" s="51"/>
      <c r="G84" s="54">
        <v>1016645</v>
      </c>
      <c r="H84" s="53"/>
      <c r="I84" s="54">
        <v>1016645</v>
      </c>
      <c r="J84" s="53"/>
      <c r="K84" s="54">
        <v>1016645</v>
      </c>
      <c r="L84" s="32"/>
      <c r="M84" s="32"/>
    </row>
    <row r="85" spans="1:13" ht="23.25" customHeight="1" x14ac:dyDescent="0.25">
      <c r="A85" s="27" t="s">
        <v>67</v>
      </c>
      <c r="B85" s="27"/>
      <c r="C85" s="22"/>
      <c r="D85" s="23"/>
      <c r="E85" s="24">
        <v>0</v>
      </c>
      <c r="F85" s="51"/>
      <c r="G85" s="24">
        <v>0</v>
      </c>
      <c r="H85" s="53"/>
      <c r="I85" s="55">
        <v>42869</v>
      </c>
      <c r="J85" s="53"/>
      <c r="K85" s="55">
        <v>42869</v>
      </c>
      <c r="L85" s="32"/>
      <c r="M85" s="32"/>
    </row>
    <row r="86" spans="1:13" ht="23.25" customHeight="1" x14ac:dyDescent="0.25">
      <c r="A86" s="27" t="s">
        <v>68</v>
      </c>
      <c r="B86" s="27"/>
      <c r="C86" s="5"/>
      <c r="D86" s="23"/>
      <c r="E86" s="56">
        <v>-25360</v>
      </c>
      <c r="F86" s="51"/>
      <c r="G86" s="56">
        <v>-25360</v>
      </c>
      <c r="H86" s="53"/>
      <c r="I86" s="24">
        <v>0</v>
      </c>
      <c r="J86" s="53"/>
      <c r="K86" s="24">
        <v>0</v>
      </c>
      <c r="L86" s="32"/>
      <c r="M86" s="32"/>
    </row>
    <row r="87" spans="1:13" ht="23.25" customHeight="1" x14ac:dyDescent="0.25">
      <c r="A87" s="27" t="s">
        <v>69</v>
      </c>
      <c r="B87" s="27"/>
      <c r="C87" s="22"/>
      <c r="D87" s="23"/>
      <c r="E87" s="54">
        <v>19693</v>
      </c>
      <c r="F87" s="51"/>
      <c r="G87" s="54">
        <v>19693</v>
      </c>
      <c r="H87" s="53"/>
      <c r="I87" s="24">
        <v>0</v>
      </c>
      <c r="J87" s="53"/>
      <c r="K87" s="24">
        <v>0</v>
      </c>
      <c r="L87" s="32"/>
      <c r="M87" s="32"/>
    </row>
    <row r="88" spans="1:13" ht="23.25" customHeight="1" x14ac:dyDescent="0.25">
      <c r="A88" s="27" t="s">
        <v>70</v>
      </c>
      <c r="B88" s="27"/>
      <c r="C88" s="22"/>
      <c r="D88" s="23"/>
      <c r="E88" s="54">
        <v>3000</v>
      </c>
      <c r="F88" s="51"/>
      <c r="G88" s="54">
        <v>3000</v>
      </c>
      <c r="H88" s="53"/>
      <c r="I88" s="24">
        <v>0</v>
      </c>
      <c r="J88" s="53"/>
      <c r="K88" s="24">
        <v>0</v>
      </c>
      <c r="L88" s="32"/>
      <c r="M88" s="32"/>
    </row>
    <row r="89" spans="1:13" ht="23.25" customHeight="1" x14ac:dyDescent="0.25">
      <c r="A89" s="5" t="s">
        <v>71</v>
      </c>
      <c r="C89" s="22"/>
      <c r="D89" s="23"/>
      <c r="E89" s="57"/>
      <c r="F89" s="51"/>
      <c r="G89" s="57"/>
      <c r="H89" s="53"/>
      <c r="I89" s="55"/>
      <c r="J89" s="32"/>
      <c r="K89" s="55"/>
      <c r="L89" s="32"/>
      <c r="M89" s="32"/>
    </row>
    <row r="90" spans="1:13" ht="23.25" customHeight="1" x14ac:dyDescent="0.25">
      <c r="A90" s="5" t="s">
        <v>72</v>
      </c>
      <c r="C90" s="22"/>
      <c r="D90" s="23"/>
      <c r="E90" s="57">
        <v>85091</v>
      </c>
      <c r="F90" s="51"/>
      <c r="G90" s="57">
        <v>85091</v>
      </c>
      <c r="H90" s="53"/>
      <c r="I90" s="55">
        <v>85091</v>
      </c>
      <c r="J90" s="53"/>
      <c r="K90" s="55">
        <v>85091</v>
      </c>
      <c r="L90" s="5"/>
      <c r="M90" s="5"/>
    </row>
    <row r="91" spans="1:13" ht="23.25" customHeight="1" x14ac:dyDescent="0.25">
      <c r="A91" s="30" t="s">
        <v>73</v>
      </c>
      <c r="B91" s="30"/>
      <c r="C91" s="35"/>
      <c r="D91" s="23"/>
      <c r="E91" s="57">
        <v>1041098</v>
      </c>
      <c r="F91" s="51"/>
      <c r="G91" s="57">
        <v>937895</v>
      </c>
      <c r="H91" s="53"/>
      <c r="I91" s="55">
        <v>239124</v>
      </c>
      <c r="J91" s="53"/>
      <c r="K91" s="55">
        <v>235959</v>
      </c>
      <c r="L91" s="5"/>
      <c r="M91" s="5"/>
    </row>
    <row r="92" spans="1:13" ht="23.15" customHeight="1" x14ac:dyDescent="0.25">
      <c r="A92" s="27" t="s">
        <v>74</v>
      </c>
      <c r="B92" s="27"/>
      <c r="C92" s="35"/>
      <c r="D92" s="23"/>
      <c r="E92" s="58">
        <v>-9706</v>
      </c>
      <c r="F92" s="51"/>
      <c r="G92" s="58">
        <v>-9238</v>
      </c>
      <c r="H92" s="25"/>
      <c r="I92" s="38">
        <v>-1650</v>
      </c>
      <c r="J92" s="25"/>
      <c r="K92" s="38">
        <v>-1650</v>
      </c>
      <c r="L92" s="5"/>
      <c r="M92" s="5"/>
    </row>
    <row r="93" spans="1:13" ht="23.25" customHeight="1" x14ac:dyDescent="0.25">
      <c r="A93" s="7" t="s">
        <v>75</v>
      </c>
      <c r="B93" s="7"/>
      <c r="C93" s="35"/>
      <c r="D93" s="23"/>
      <c r="E93" s="59">
        <f>SUM(E83:E92)</f>
        <v>3357080</v>
      </c>
      <c r="F93" s="51"/>
      <c r="G93" s="59">
        <f>SUM(G83:G92)</f>
        <v>3254345</v>
      </c>
      <c r="H93" s="51"/>
      <c r="I93" s="51">
        <f>SUM(I83:I92)</f>
        <v>2608698</v>
      </c>
      <c r="J93" s="4"/>
      <c r="K93" s="51">
        <f>SUM(K83:K92)</f>
        <v>2605533</v>
      </c>
      <c r="L93" s="5"/>
      <c r="M93" s="5"/>
    </row>
    <row r="94" spans="1:13" ht="23.25" customHeight="1" x14ac:dyDescent="0.25">
      <c r="A94" s="7" t="s">
        <v>76</v>
      </c>
      <c r="B94" s="7"/>
      <c r="C94" s="22"/>
      <c r="D94" s="23"/>
      <c r="E94" s="58">
        <v>128930</v>
      </c>
      <c r="F94" s="51"/>
      <c r="G94" s="58">
        <v>123753</v>
      </c>
      <c r="H94" s="25"/>
      <c r="I94" s="38">
        <v>0</v>
      </c>
      <c r="J94" s="36"/>
      <c r="K94" s="38">
        <v>0</v>
      </c>
      <c r="L94" s="5"/>
      <c r="M94" s="5"/>
    </row>
    <row r="95" spans="1:13" ht="23.25" customHeight="1" x14ac:dyDescent="0.25">
      <c r="A95" s="12" t="s">
        <v>77</v>
      </c>
      <c r="B95" s="12"/>
      <c r="C95" s="35"/>
      <c r="D95" s="23"/>
      <c r="E95" s="58">
        <f>SUM(E93:E94)</f>
        <v>3486010</v>
      </c>
      <c r="F95" s="51"/>
      <c r="G95" s="58">
        <f>SUM(G93:G94)</f>
        <v>3378098</v>
      </c>
      <c r="H95" s="51"/>
      <c r="I95" s="60">
        <f>SUM(I93:I94)</f>
        <v>2608698</v>
      </c>
      <c r="J95" s="4"/>
      <c r="K95" s="60">
        <f>SUM(K93:K94)</f>
        <v>2605533</v>
      </c>
      <c r="L95" s="32"/>
      <c r="M95" s="32"/>
    </row>
    <row r="96" spans="1:13" ht="23.25" customHeight="1" thickBot="1" x14ac:dyDescent="0.3">
      <c r="A96" s="12" t="s">
        <v>78</v>
      </c>
      <c r="B96" s="12"/>
      <c r="C96" s="35"/>
      <c r="D96" s="23"/>
      <c r="E96" s="61">
        <f>SUM(E95,E67)</f>
        <v>6408936</v>
      </c>
      <c r="F96" s="51"/>
      <c r="G96" s="61">
        <f>SUM(G95,G67)</f>
        <v>6494620</v>
      </c>
      <c r="H96" s="51"/>
      <c r="I96" s="61">
        <f>SUM(I95,I67)</f>
        <v>2644625</v>
      </c>
      <c r="J96" s="4"/>
      <c r="K96" s="61">
        <f>SUM(K95,K67)</f>
        <v>2763345</v>
      </c>
      <c r="L96" s="32"/>
      <c r="M96" s="32"/>
    </row>
    <row r="97" spans="1:11" ht="23.25" customHeight="1" thickTop="1" x14ac:dyDescent="0.25">
      <c r="C97" s="5"/>
      <c r="E97" s="36"/>
      <c r="F97" s="36"/>
      <c r="G97" s="36"/>
      <c r="H97" s="36"/>
      <c r="I97" s="36"/>
      <c r="J97" s="36"/>
      <c r="K97" s="36"/>
    </row>
    <row r="98" spans="1:11" ht="23.25" customHeight="1" x14ac:dyDescent="0.25">
      <c r="A98" s="5" t="s">
        <v>41</v>
      </c>
      <c r="I98" s="36"/>
      <c r="K98" s="10"/>
    </row>
    <row r="99" spans="1:11" ht="23.25" customHeight="1" x14ac:dyDescent="0.25">
      <c r="I99" s="36"/>
      <c r="K99" s="10"/>
    </row>
    <row r="100" spans="1:11" ht="23.25" customHeight="1" x14ac:dyDescent="0.25">
      <c r="E100" s="10"/>
      <c r="I100" s="36"/>
      <c r="K100" s="10"/>
    </row>
    <row r="101" spans="1:11" ht="23.25" customHeight="1" x14ac:dyDescent="0.25">
      <c r="A101" s="62"/>
      <c r="B101" s="62"/>
      <c r="F101" s="7"/>
      <c r="G101" s="4"/>
      <c r="H101" s="7"/>
      <c r="I101" s="36"/>
    </row>
    <row r="102" spans="1:11" ht="23.25" customHeight="1" x14ac:dyDescent="0.25">
      <c r="E102" s="31"/>
      <c r="F102" s="7"/>
      <c r="G102" s="7"/>
      <c r="H102" s="7"/>
      <c r="I102" s="36"/>
      <c r="J102" s="7"/>
      <c r="K102" s="7"/>
    </row>
    <row r="103" spans="1:11" ht="23.25" customHeight="1" x14ac:dyDescent="0.25">
      <c r="C103" s="3" t="s">
        <v>79</v>
      </c>
      <c r="E103" s="10"/>
      <c r="I103" s="36"/>
      <c r="K103" s="10"/>
    </row>
    <row r="104" spans="1:11" ht="23.25" customHeight="1" x14ac:dyDescent="0.25">
      <c r="A104" s="62"/>
      <c r="B104" s="62"/>
    </row>
  </sheetData>
  <mergeCells count="6">
    <mergeCell ref="E5:G5"/>
    <mergeCell ref="I5:K5"/>
    <mergeCell ref="E42:G42"/>
    <mergeCell ref="I42:K42"/>
    <mergeCell ref="E74:G74"/>
    <mergeCell ref="I74:K74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2" manualBreakCount="2">
    <brk id="37" max="16383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F2393-C549-4647-B8D8-794CFFEF9A63}">
  <dimension ref="A1:L62"/>
  <sheetViews>
    <sheetView view="pageBreakPreview" zoomScale="90" zoomScaleNormal="100" zoomScaleSheetLayoutView="90" workbookViewId="0">
      <selection activeCell="H19" sqref="H19"/>
    </sheetView>
  </sheetViews>
  <sheetFormatPr defaultColWidth="10.54296875" defaultRowHeight="19" x14ac:dyDescent="0.25"/>
  <cols>
    <col min="1" max="1" width="40.453125" style="67" customWidth="1"/>
    <col min="2" max="2" width="5.54296875" style="64" customWidth="1"/>
    <col min="3" max="3" width="1.54296875" style="67" customWidth="1"/>
    <col min="4" max="4" width="14.81640625" style="67" customWidth="1"/>
    <col min="5" max="5" width="1.453125" style="67" customWidth="1"/>
    <col min="6" max="6" width="14.81640625" style="67" customWidth="1"/>
    <col min="7" max="7" width="1.453125" style="67" customWidth="1"/>
    <col min="8" max="8" width="14.81640625" style="67" customWidth="1"/>
    <col min="9" max="9" width="1.453125" style="67" customWidth="1"/>
    <col min="10" max="10" width="14.81640625" style="67" customWidth="1"/>
    <col min="11" max="11" width="2.1796875" style="67" customWidth="1"/>
    <col min="12" max="16384" width="10.54296875" style="67"/>
  </cols>
  <sheetData>
    <row r="1" spans="1:11" x14ac:dyDescent="0.25">
      <c r="A1" s="63"/>
      <c r="C1" s="65"/>
      <c r="D1" s="65"/>
      <c r="E1" s="65"/>
      <c r="F1" s="65"/>
      <c r="G1" s="65"/>
      <c r="H1" s="66"/>
      <c r="J1" s="68" t="s">
        <v>80</v>
      </c>
    </row>
    <row r="2" spans="1:11" x14ac:dyDescent="0.25">
      <c r="A2" s="63" t="s">
        <v>0</v>
      </c>
      <c r="C2" s="65"/>
      <c r="D2" s="65"/>
      <c r="E2" s="65"/>
      <c r="F2" s="65"/>
      <c r="G2" s="65"/>
      <c r="H2" s="65"/>
      <c r="I2" s="65"/>
      <c r="J2" s="69"/>
    </row>
    <row r="3" spans="1:11" x14ac:dyDescent="0.25">
      <c r="A3" s="63" t="s">
        <v>81</v>
      </c>
      <c r="C3" s="65"/>
      <c r="D3" s="70"/>
      <c r="E3" s="65"/>
      <c r="F3" s="65"/>
      <c r="G3" s="65"/>
      <c r="H3" s="70"/>
      <c r="I3" s="65"/>
    </row>
    <row r="4" spans="1:11" x14ac:dyDescent="0.25">
      <c r="A4" s="63" t="s">
        <v>82</v>
      </c>
      <c r="C4" s="65"/>
      <c r="D4" s="70"/>
      <c r="E4" s="65"/>
      <c r="F4" s="65"/>
      <c r="G4" s="65"/>
      <c r="H4" s="70"/>
      <c r="I4" s="65"/>
    </row>
    <row r="5" spans="1:11" x14ac:dyDescent="0.25">
      <c r="A5" s="71"/>
      <c r="C5" s="66"/>
      <c r="D5" s="68"/>
      <c r="E5" s="66"/>
      <c r="F5" s="66"/>
      <c r="G5" s="66"/>
      <c r="H5" s="68"/>
      <c r="I5" s="66"/>
      <c r="J5" s="68" t="s">
        <v>3</v>
      </c>
    </row>
    <row r="6" spans="1:11" s="73" customFormat="1" x14ac:dyDescent="0.25">
      <c r="A6" s="67"/>
      <c r="B6" s="72"/>
      <c r="D6" s="158" t="s">
        <v>4</v>
      </c>
      <c r="E6" s="158"/>
      <c r="F6" s="158"/>
      <c r="G6" s="74"/>
      <c r="H6" s="158" t="s">
        <v>5</v>
      </c>
      <c r="I6" s="158"/>
      <c r="J6" s="158"/>
    </row>
    <row r="7" spans="1:11" x14ac:dyDescent="0.25">
      <c r="B7" s="75" t="s">
        <v>6</v>
      </c>
      <c r="C7" s="68"/>
      <c r="D7" s="76" t="s">
        <v>83</v>
      </c>
      <c r="E7" s="77"/>
      <c r="F7" s="76" t="s">
        <v>84</v>
      </c>
      <c r="G7" s="78"/>
      <c r="H7" s="76" t="s">
        <v>83</v>
      </c>
      <c r="I7" s="77"/>
      <c r="J7" s="76" t="s">
        <v>84</v>
      </c>
    </row>
    <row r="8" spans="1:11" x14ac:dyDescent="0.25">
      <c r="A8" s="73" t="s">
        <v>85</v>
      </c>
      <c r="B8" s="66"/>
      <c r="C8" s="68"/>
      <c r="D8" s="78"/>
      <c r="E8" s="77"/>
      <c r="F8" s="78"/>
      <c r="G8" s="78"/>
      <c r="H8" s="78"/>
      <c r="I8" s="77"/>
      <c r="J8" s="78"/>
    </row>
    <row r="9" spans="1:11" x14ac:dyDescent="0.25">
      <c r="A9" s="63" t="s">
        <v>86</v>
      </c>
      <c r="D9" s="78"/>
      <c r="E9" s="77"/>
      <c r="F9" s="78"/>
      <c r="G9" s="78"/>
      <c r="H9" s="78"/>
      <c r="I9" s="77"/>
      <c r="J9" s="78"/>
      <c r="K9" s="69"/>
    </row>
    <row r="10" spans="1:11" x14ac:dyDescent="0.25">
      <c r="A10" s="79" t="s">
        <v>87</v>
      </c>
      <c r="D10" s="80">
        <v>619328</v>
      </c>
      <c r="E10" s="77"/>
      <c r="F10" s="80">
        <v>647540</v>
      </c>
      <c r="G10" s="77"/>
      <c r="H10" s="80">
        <v>0</v>
      </c>
      <c r="I10" s="78"/>
      <c r="J10" s="80">
        <v>0</v>
      </c>
    </row>
    <row r="11" spans="1:11" x14ac:dyDescent="0.25">
      <c r="A11" s="79" t="s">
        <v>88</v>
      </c>
      <c r="D11" s="80">
        <v>466537</v>
      </c>
      <c r="E11" s="77"/>
      <c r="F11" s="80">
        <v>547609</v>
      </c>
      <c r="G11" s="77"/>
      <c r="H11" s="80">
        <v>22050</v>
      </c>
      <c r="I11" s="78"/>
      <c r="J11" s="80">
        <v>9870</v>
      </c>
    </row>
    <row r="12" spans="1:11" hidden="1" x14ac:dyDescent="0.25">
      <c r="A12" s="79" t="s">
        <v>89</v>
      </c>
      <c r="B12" s="64" t="s">
        <v>90</v>
      </c>
      <c r="D12" s="80">
        <v>0</v>
      </c>
      <c r="E12" s="77"/>
      <c r="F12" s="80">
        <v>0</v>
      </c>
      <c r="G12" s="77"/>
      <c r="H12" s="80">
        <v>0</v>
      </c>
      <c r="I12" s="78"/>
      <c r="J12" s="80">
        <v>0</v>
      </c>
    </row>
    <row r="13" spans="1:11" x14ac:dyDescent="0.25">
      <c r="A13" s="67" t="s">
        <v>91</v>
      </c>
      <c r="D13" s="81">
        <v>2224</v>
      </c>
      <c r="E13" s="80"/>
      <c r="F13" s="81">
        <v>7463</v>
      </c>
      <c r="G13" s="80"/>
      <c r="H13" s="81">
        <v>2055</v>
      </c>
      <c r="I13" s="80"/>
      <c r="J13" s="81">
        <v>1794</v>
      </c>
    </row>
    <row r="14" spans="1:11" x14ac:dyDescent="0.25">
      <c r="A14" s="73" t="s">
        <v>92</v>
      </c>
      <c r="B14" s="82"/>
      <c r="D14" s="81">
        <f>SUM(D10:D13)</f>
        <v>1088089</v>
      </c>
      <c r="E14" s="83"/>
      <c r="F14" s="81">
        <f>SUM(F10:F13)</f>
        <v>1202612</v>
      </c>
      <c r="G14" s="83"/>
      <c r="H14" s="81">
        <f>SUM(H10:H13)</f>
        <v>24105</v>
      </c>
      <c r="I14" s="80"/>
      <c r="J14" s="81">
        <f>SUM(J10:J13)</f>
        <v>11664</v>
      </c>
    </row>
    <row r="15" spans="1:11" x14ac:dyDescent="0.25">
      <c r="A15" s="73" t="s">
        <v>93</v>
      </c>
      <c r="D15" s="80"/>
      <c r="E15" s="83"/>
      <c r="F15" s="80"/>
      <c r="G15" s="83"/>
      <c r="H15" s="80"/>
      <c r="I15" s="80"/>
      <c r="J15" s="80"/>
    </row>
    <row r="16" spans="1:11" x14ac:dyDescent="0.25">
      <c r="A16" s="79" t="s">
        <v>94</v>
      </c>
      <c r="D16" s="80">
        <v>357494</v>
      </c>
      <c r="E16" s="80"/>
      <c r="F16" s="80">
        <v>422194</v>
      </c>
      <c r="G16" s="80"/>
      <c r="H16" s="80">
        <v>0</v>
      </c>
      <c r="I16" s="80"/>
      <c r="J16" s="80">
        <v>0</v>
      </c>
    </row>
    <row r="17" spans="1:10" x14ac:dyDescent="0.25">
      <c r="A17" s="79" t="s">
        <v>95</v>
      </c>
      <c r="D17" s="80">
        <v>367447</v>
      </c>
      <c r="E17" s="80"/>
      <c r="F17" s="80">
        <v>452899</v>
      </c>
      <c r="G17" s="80"/>
      <c r="H17" s="80">
        <v>7096</v>
      </c>
      <c r="I17" s="80"/>
      <c r="J17" s="80">
        <v>6574</v>
      </c>
    </row>
    <row r="18" spans="1:10" x14ac:dyDescent="0.25">
      <c r="A18" s="79" t="s">
        <v>96</v>
      </c>
      <c r="D18" s="80">
        <v>43297</v>
      </c>
      <c r="E18" s="80"/>
      <c r="F18" s="80">
        <v>39741</v>
      </c>
      <c r="G18" s="80"/>
      <c r="H18" s="80">
        <v>0</v>
      </c>
      <c r="I18" s="80"/>
      <c r="J18" s="80">
        <v>0</v>
      </c>
    </row>
    <row r="19" spans="1:10" x14ac:dyDescent="0.25">
      <c r="A19" s="79" t="s">
        <v>97</v>
      </c>
      <c r="D19" s="80">
        <v>180673</v>
      </c>
      <c r="E19" s="80"/>
      <c r="F19" s="80">
        <v>170431</v>
      </c>
      <c r="G19" s="80"/>
      <c r="H19" s="80">
        <v>18645</v>
      </c>
      <c r="I19" s="80"/>
      <c r="J19" s="80">
        <v>15713</v>
      </c>
    </row>
    <row r="20" spans="1:10" x14ac:dyDescent="0.25">
      <c r="A20" s="79" t="s">
        <v>98</v>
      </c>
      <c r="D20" s="81">
        <v>1157</v>
      </c>
      <c r="E20" s="80"/>
      <c r="F20" s="81">
        <v>0</v>
      </c>
      <c r="G20" s="80"/>
      <c r="H20" s="81">
        <v>0</v>
      </c>
      <c r="I20" s="80"/>
      <c r="J20" s="81">
        <v>0</v>
      </c>
    </row>
    <row r="21" spans="1:10" x14ac:dyDescent="0.25">
      <c r="A21" s="73" t="s">
        <v>99</v>
      </c>
      <c r="D21" s="81">
        <f>SUM(D16:D20)</f>
        <v>950068</v>
      </c>
      <c r="E21" s="83"/>
      <c r="F21" s="81">
        <f>SUM(F16:F20)</f>
        <v>1085265</v>
      </c>
      <c r="G21" s="83"/>
      <c r="H21" s="81">
        <f>SUM(H16:H20)</f>
        <v>25741</v>
      </c>
      <c r="I21" s="80"/>
      <c r="J21" s="81">
        <f>SUM(J16:J20)</f>
        <v>22287</v>
      </c>
    </row>
    <row r="22" spans="1:10" x14ac:dyDescent="0.25">
      <c r="A22" s="73" t="s">
        <v>250</v>
      </c>
      <c r="B22" s="84"/>
      <c r="D22" s="80">
        <f>SUM(D14-D21)</f>
        <v>138021</v>
      </c>
      <c r="E22" s="80"/>
      <c r="F22" s="80">
        <f>SUM(F14-F21)</f>
        <v>117347</v>
      </c>
      <c r="G22" s="80"/>
      <c r="H22" s="80">
        <f>SUM(H14-H21)</f>
        <v>-1636</v>
      </c>
      <c r="I22" s="80"/>
      <c r="J22" s="80">
        <f>SUM(J14-J21)</f>
        <v>-10623</v>
      </c>
    </row>
    <row r="23" spans="1:10" x14ac:dyDescent="0.25">
      <c r="A23" s="79" t="s">
        <v>100</v>
      </c>
      <c r="B23" s="85">
        <v>8</v>
      </c>
      <c r="D23" s="86">
        <v>5051</v>
      </c>
      <c r="E23" s="80"/>
      <c r="F23" s="86">
        <v>5670</v>
      </c>
      <c r="G23" s="80"/>
      <c r="H23" s="86">
        <v>0</v>
      </c>
      <c r="I23" s="80"/>
      <c r="J23" s="86">
        <v>0</v>
      </c>
    </row>
    <row r="24" spans="1:10" x14ac:dyDescent="0.25">
      <c r="A24" s="79" t="s">
        <v>101</v>
      </c>
      <c r="B24" s="85"/>
      <c r="D24" s="80">
        <v>1045</v>
      </c>
      <c r="E24" s="83"/>
      <c r="F24" s="80">
        <v>1094</v>
      </c>
      <c r="G24" s="83"/>
      <c r="H24" s="80">
        <v>5025</v>
      </c>
      <c r="I24" s="80"/>
      <c r="J24" s="80">
        <v>4605</v>
      </c>
    </row>
    <row r="25" spans="1:10" x14ac:dyDescent="0.25">
      <c r="A25" s="67" t="s">
        <v>102</v>
      </c>
      <c r="B25" s="84"/>
      <c r="D25" s="87">
        <v>-10958</v>
      </c>
      <c r="E25" s="80"/>
      <c r="F25" s="87">
        <v>-16418</v>
      </c>
      <c r="G25" s="80"/>
      <c r="H25" s="87">
        <v>-224</v>
      </c>
      <c r="I25" s="80"/>
      <c r="J25" s="87">
        <v>-92</v>
      </c>
    </row>
    <row r="26" spans="1:10" x14ac:dyDescent="0.25">
      <c r="A26" s="63" t="s">
        <v>251</v>
      </c>
      <c r="D26" s="80">
        <f>SUM(D22:D25)</f>
        <v>133159</v>
      </c>
      <c r="E26" s="83"/>
      <c r="F26" s="80">
        <f>SUM(F22:F25)</f>
        <v>107693</v>
      </c>
      <c r="G26" s="83"/>
      <c r="H26" s="80">
        <f>SUM(H22:H25)</f>
        <v>3165</v>
      </c>
      <c r="I26" s="80"/>
      <c r="J26" s="80">
        <f>SUM(J22:J25)</f>
        <v>-6110</v>
      </c>
    </row>
    <row r="27" spans="1:10" x14ac:dyDescent="0.25">
      <c r="A27" s="79" t="s">
        <v>103</v>
      </c>
      <c r="D27" s="88">
        <v>-24779</v>
      </c>
      <c r="E27" s="80"/>
      <c r="F27" s="88">
        <v>-17849</v>
      </c>
      <c r="G27" s="80"/>
      <c r="H27" s="88">
        <v>0</v>
      </c>
      <c r="I27" s="80"/>
      <c r="J27" s="88">
        <v>0</v>
      </c>
    </row>
    <row r="28" spans="1:10" x14ac:dyDescent="0.25">
      <c r="A28" s="63" t="s">
        <v>252</v>
      </c>
      <c r="D28" s="81">
        <f>SUM(D26:D27)</f>
        <v>108380</v>
      </c>
      <c r="E28" s="80"/>
      <c r="F28" s="81">
        <f>SUM(F26:F27)</f>
        <v>89844</v>
      </c>
      <c r="G28" s="80"/>
      <c r="H28" s="81">
        <f>SUM(H26:H27)</f>
        <v>3165</v>
      </c>
      <c r="I28" s="80"/>
      <c r="J28" s="81">
        <f>SUM(J26:J27)</f>
        <v>-6110</v>
      </c>
    </row>
    <row r="29" spans="1:10" x14ac:dyDescent="0.25">
      <c r="A29" s="79"/>
      <c r="D29" s="89"/>
      <c r="E29" s="89"/>
      <c r="F29" s="89"/>
      <c r="G29" s="89"/>
      <c r="H29" s="89"/>
      <c r="I29" s="89"/>
      <c r="J29" s="89"/>
    </row>
    <row r="30" spans="1:10" x14ac:dyDescent="0.25">
      <c r="A30" s="63" t="s">
        <v>105</v>
      </c>
      <c r="D30" s="89"/>
      <c r="E30" s="89"/>
      <c r="F30" s="89"/>
      <c r="G30" s="89"/>
      <c r="H30" s="89"/>
      <c r="I30" s="89"/>
      <c r="J30" s="89"/>
    </row>
    <row r="31" spans="1:10" x14ac:dyDescent="0.25">
      <c r="A31" s="90" t="s">
        <v>106</v>
      </c>
      <c r="D31" s="89"/>
      <c r="E31" s="89"/>
      <c r="F31" s="89"/>
      <c r="G31" s="89"/>
      <c r="H31" s="89"/>
      <c r="I31" s="89"/>
      <c r="J31" s="89"/>
    </row>
    <row r="32" spans="1:10" x14ac:dyDescent="0.25">
      <c r="A32" s="79" t="s">
        <v>107</v>
      </c>
      <c r="B32" s="84"/>
      <c r="D32" s="83"/>
      <c r="E32" s="83"/>
      <c r="F32" s="83"/>
      <c r="G32" s="83"/>
      <c r="H32" s="83"/>
      <c r="I32" s="83"/>
      <c r="J32" s="83"/>
    </row>
    <row r="33" spans="1:10" x14ac:dyDescent="0.25">
      <c r="A33" s="79" t="s">
        <v>108</v>
      </c>
      <c r="D33" s="83">
        <v>-468</v>
      </c>
      <c r="E33" s="89"/>
      <c r="F33" s="83">
        <v>-2834</v>
      </c>
      <c r="G33" s="89"/>
      <c r="H33" s="83">
        <v>0</v>
      </c>
      <c r="I33" s="89"/>
      <c r="J33" s="83">
        <v>0</v>
      </c>
    </row>
    <row r="34" spans="1:10" x14ac:dyDescent="0.25">
      <c r="A34" s="79" t="s">
        <v>109</v>
      </c>
      <c r="D34" s="88">
        <v>0</v>
      </c>
      <c r="E34" s="89"/>
      <c r="F34" s="88">
        <v>0</v>
      </c>
      <c r="G34" s="89"/>
      <c r="H34" s="88">
        <v>0</v>
      </c>
      <c r="I34" s="89"/>
      <c r="J34" s="88">
        <v>0</v>
      </c>
    </row>
    <row r="35" spans="1:10" x14ac:dyDescent="0.25">
      <c r="A35" s="90" t="s">
        <v>106</v>
      </c>
    </row>
    <row r="36" spans="1:10" x14ac:dyDescent="0.25">
      <c r="A36" s="91" t="s">
        <v>110</v>
      </c>
      <c r="D36" s="88">
        <f>SUM(D32:D35)</f>
        <v>-468</v>
      </c>
      <c r="E36" s="89"/>
      <c r="F36" s="88">
        <f>SUM(F32:F35)</f>
        <v>-2834</v>
      </c>
      <c r="G36" s="89"/>
      <c r="H36" s="88">
        <f>SUM(H32:H35)</f>
        <v>0</v>
      </c>
      <c r="I36" s="89"/>
      <c r="J36" s="88">
        <f>SUM(J32:J35)</f>
        <v>0</v>
      </c>
    </row>
    <row r="37" spans="1:10" x14ac:dyDescent="0.25">
      <c r="A37" s="73" t="s">
        <v>111</v>
      </c>
      <c r="D37" s="88">
        <f>SUM(D36)</f>
        <v>-468</v>
      </c>
      <c r="E37" s="89"/>
      <c r="F37" s="88">
        <f>SUM(F36)</f>
        <v>-2834</v>
      </c>
      <c r="G37" s="89"/>
      <c r="H37" s="88">
        <f>SUM(H36)</f>
        <v>0</v>
      </c>
      <c r="I37" s="89"/>
      <c r="J37" s="88">
        <f>SUM(J36)</f>
        <v>0</v>
      </c>
    </row>
    <row r="38" spans="1:10" ht="19.5" thickBot="1" x14ac:dyDescent="0.3">
      <c r="A38" s="73" t="s">
        <v>112</v>
      </c>
      <c r="D38" s="92">
        <f>SUM(D28,D37)</f>
        <v>107912</v>
      </c>
      <c r="E38" s="89"/>
      <c r="F38" s="92">
        <f>SUM(F28,F37)</f>
        <v>87010</v>
      </c>
      <c r="G38" s="89"/>
      <c r="H38" s="92">
        <f>SUM(H28,H37)</f>
        <v>3165</v>
      </c>
      <c r="I38" s="89"/>
      <c r="J38" s="92">
        <f>SUM(J28,J37)</f>
        <v>-6110</v>
      </c>
    </row>
    <row r="39" spans="1:10" ht="19.5" thickTop="1" x14ac:dyDescent="0.25">
      <c r="D39" s="89"/>
      <c r="E39" s="89"/>
      <c r="F39" s="89"/>
      <c r="G39" s="89"/>
      <c r="H39" s="89"/>
      <c r="I39" s="89"/>
    </row>
    <row r="40" spans="1:10" x14ac:dyDescent="0.25">
      <c r="A40" s="79" t="s">
        <v>41</v>
      </c>
      <c r="D40" s="89"/>
      <c r="E40" s="89"/>
      <c r="F40" s="89"/>
      <c r="G40" s="89"/>
      <c r="H40" s="89"/>
      <c r="I40" s="89"/>
    </row>
    <row r="41" spans="1:10" x14ac:dyDescent="0.25">
      <c r="C41" s="65"/>
      <c r="D41" s="65"/>
      <c r="E41" s="65"/>
      <c r="F41" s="65"/>
      <c r="G41" s="65"/>
      <c r="H41" s="66"/>
      <c r="I41" s="66"/>
      <c r="J41" s="68" t="s">
        <v>80</v>
      </c>
    </row>
    <row r="42" spans="1:10" x14ac:dyDescent="0.25">
      <c r="A42" s="63" t="s">
        <v>0</v>
      </c>
      <c r="C42" s="65"/>
      <c r="D42" s="65"/>
      <c r="E42" s="65"/>
      <c r="F42" s="65"/>
      <c r="G42" s="65"/>
      <c r="H42" s="65"/>
      <c r="I42" s="65"/>
      <c r="J42" s="69"/>
    </row>
    <row r="43" spans="1:10" x14ac:dyDescent="0.25">
      <c r="A43" s="63" t="s">
        <v>113</v>
      </c>
      <c r="C43" s="65"/>
      <c r="D43" s="70"/>
      <c r="E43" s="65"/>
      <c r="F43" s="65"/>
      <c r="G43" s="65"/>
      <c r="H43" s="70"/>
      <c r="I43" s="65"/>
    </row>
    <row r="44" spans="1:10" x14ac:dyDescent="0.25">
      <c r="A44" s="63" t="s">
        <v>82</v>
      </c>
      <c r="C44" s="65"/>
      <c r="D44" s="70"/>
      <c r="E44" s="65"/>
      <c r="F44" s="65"/>
      <c r="G44" s="65"/>
      <c r="H44" s="70"/>
      <c r="I44" s="65"/>
    </row>
    <row r="45" spans="1:10" x14ac:dyDescent="0.25">
      <c r="A45" s="71"/>
      <c r="C45" s="66"/>
      <c r="D45" s="68"/>
      <c r="E45" s="66"/>
      <c r="F45" s="66"/>
      <c r="G45" s="66"/>
      <c r="H45" s="68"/>
      <c r="I45" s="66"/>
      <c r="J45" s="68" t="s">
        <v>3</v>
      </c>
    </row>
    <row r="46" spans="1:10" x14ac:dyDescent="0.25">
      <c r="B46" s="72"/>
      <c r="C46" s="73"/>
      <c r="D46" s="158" t="s">
        <v>4</v>
      </c>
      <c r="E46" s="158"/>
      <c r="F46" s="158"/>
      <c r="G46" s="74"/>
      <c r="H46" s="158" t="s">
        <v>5</v>
      </c>
      <c r="I46" s="158"/>
      <c r="J46" s="158"/>
    </row>
    <row r="47" spans="1:10" x14ac:dyDescent="0.25">
      <c r="B47" s="66"/>
      <c r="C47" s="68"/>
      <c r="D47" s="76" t="s">
        <v>83</v>
      </c>
      <c r="E47" s="77"/>
      <c r="F47" s="76" t="s">
        <v>84</v>
      </c>
      <c r="G47" s="78"/>
      <c r="H47" s="76" t="s">
        <v>83</v>
      </c>
      <c r="I47" s="77"/>
      <c r="J47" s="76" t="s">
        <v>84</v>
      </c>
    </row>
    <row r="48" spans="1:10" x14ac:dyDescent="0.25">
      <c r="A48" s="73" t="s">
        <v>253</v>
      </c>
      <c r="D48" s="89"/>
      <c r="E48" s="89"/>
      <c r="F48" s="89"/>
      <c r="G48" s="89"/>
      <c r="H48" s="89"/>
      <c r="I48" s="89"/>
      <c r="J48" s="93"/>
    </row>
    <row r="49" spans="1:12" ht="19.5" thickBot="1" x14ac:dyDescent="0.3">
      <c r="A49" s="67" t="s">
        <v>114</v>
      </c>
      <c r="D49" s="68">
        <f>SUM(D28-D50)</f>
        <v>103203</v>
      </c>
      <c r="F49" s="68">
        <f>SUM(F28-F50)</f>
        <v>82115</v>
      </c>
      <c r="H49" s="94">
        <f>SUM(H28)</f>
        <v>3165</v>
      </c>
      <c r="J49" s="94">
        <f>SUM(J28)</f>
        <v>-6110</v>
      </c>
    </row>
    <row r="50" spans="1:12" ht="19.5" thickTop="1" x14ac:dyDescent="0.25">
      <c r="A50" s="67" t="s">
        <v>115</v>
      </c>
      <c r="D50" s="80">
        <v>5177</v>
      </c>
      <c r="E50" s="95"/>
      <c r="F50" s="96">
        <v>7729</v>
      </c>
      <c r="G50" s="95"/>
      <c r="H50" s="97"/>
      <c r="I50" s="95"/>
      <c r="J50" s="97"/>
    </row>
    <row r="51" spans="1:12" ht="19.5" thickBot="1" x14ac:dyDescent="0.3">
      <c r="D51" s="98">
        <f>SUM(D49:D50)</f>
        <v>108380</v>
      </c>
      <c r="F51" s="98">
        <f>SUM(F49:F50)</f>
        <v>89844</v>
      </c>
      <c r="G51" s="95"/>
      <c r="H51" s="97"/>
      <c r="I51" s="95"/>
      <c r="J51" s="97"/>
      <c r="L51" s="73"/>
    </row>
    <row r="52" spans="1:12" ht="19.5" thickTop="1" x14ac:dyDescent="0.25">
      <c r="A52" s="73" t="s">
        <v>116</v>
      </c>
      <c r="D52" s="68"/>
      <c r="F52" s="68"/>
      <c r="H52" s="68"/>
      <c r="J52" s="68"/>
      <c r="L52" s="73"/>
    </row>
    <row r="53" spans="1:12" ht="19.5" thickBot="1" x14ac:dyDescent="0.3">
      <c r="A53" s="67" t="s">
        <v>114</v>
      </c>
      <c r="D53" s="68">
        <f>SUM(D38)-D54</f>
        <v>102735</v>
      </c>
      <c r="F53" s="68">
        <f>SUM(F38)-F54</f>
        <v>79281</v>
      </c>
      <c r="H53" s="94">
        <f>SUM(H38)</f>
        <v>3165</v>
      </c>
      <c r="J53" s="94">
        <f>SUM(J38)</f>
        <v>-6110</v>
      </c>
      <c r="L53" s="73"/>
    </row>
    <row r="54" spans="1:12" ht="19.5" thickTop="1" x14ac:dyDescent="0.25">
      <c r="A54" s="67" t="s">
        <v>115</v>
      </c>
      <c r="C54" s="65"/>
      <c r="D54" s="99">
        <f>D50</f>
        <v>5177</v>
      </c>
      <c r="E54" s="65"/>
      <c r="F54" s="99">
        <f>F50</f>
        <v>7729</v>
      </c>
      <c r="G54" s="65"/>
      <c r="H54" s="65"/>
      <c r="I54" s="65"/>
      <c r="J54" s="65"/>
      <c r="L54" s="73"/>
    </row>
    <row r="55" spans="1:12" ht="19.5" thickBot="1" x14ac:dyDescent="0.3">
      <c r="A55" s="63"/>
      <c r="C55" s="65"/>
      <c r="D55" s="98">
        <f>SUM(D53:D54)</f>
        <v>107912</v>
      </c>
      <c r="F55" s="98">
        <f>SUM(F53:F54)</f>
        <v>87010</v>
      </c>
      <c r="G55" s="65"/>
      <c r="H55" s="70"/>
      <c r="I55" s="65"/>
      <c r="J55" s="70"/>
      <c r="L55" s="73"/>
    </row>
    <row r="56" spans="1:12" ht="19.5" thickTop="1" x14ac:dyDescent="0.25">
      <c r="A56" s="63"/>
      <c r="C56" s="65"/>
      <c r="D56" s="100"/>
      <c r="F56" s="100"/>
      <c r="G56" s="65"/>
      <c r="H56" s="101"/>
      <c r="I56" s="65"/>
      <c r="J56" s="68" t="s">
        <v>117</v>
      </c>
      <c r="L56" s="73"/>
    </row>
    <row r="57" spans="1:12" x14ac:dyDescent="0.25">
      <c r="A57" s="63" t="s">
        <v>118</v>
      </c>
      <c r="C57" s="65"/>
      <c r="D57" s="102"/>
      <c r="E57" s="65"/>
      <c r="F57" s="102"/>
      <c r="L57" s="73"/>
    </row>
    <row r="58" spans="1:12" x14ac:dyDescent="0.25">
      <c r="A58" s="71" t="s">
        <v>119</v>
      </c>
      <c r="C58" s="65"/>
      <c r="D58" s="68"/>
      <c r="E58" s="65"/>
      <c r="F58" s="68"/>
      <c r="G58" s="65"/>
      <c r="H58" s="68"/>
      <c r="I58" s="65"/>
      <c r="J58" s="68"/>
      <c r="L58" s="73"/>
    </row>
    <row r="59" spans="1:12" ht="19.5" thickBot="1" x14ac:dyDescent="0.3">
      <c r="A59" s="67" t="s">
        <v>254</v>
      </c>
      <c r="B59" s="72"/>
      <c r="C59" s="73"/>
      <c r="D59" s="103">
        <f>ROUND(D49/1226619,3)</f>
        <v>8.4000000000000005E-2</v>
      </c>
      <c r="E59" s="104"/>
      <c r="F59" s="103">
        <f>ROUND(F49/1226619,3)</f>
        <v>6.7000000000000004E-2</v>
      </c>
      <c r="G59" s="104"/>
      <c r="H59" s="103">
        <f>ROUND(H49/1226619,3)</f>
        <v>3.0000000000000001E-3</v>
      </c>
      <c r="I59" s="104"/>
      <c r="J59" s="103">
        <f>ROUND(J49/1226619,3)</f>
        <v>-5.0000000000000001E-3</v>
      </c>
      <c r="L59" s="73"/>
    </row>
    <row r="60" spans="1:12" s="73" customFormat="1" ht="19.5" thickTop="1" x14ac:dyDescent="0.25">
      <c r="A60" s="67"/>
      <c r="B60" s="66"/>
      <c r="C60" s="68"/>
      <c r="D60" s="105"/>
      <c r="E60" s="77"/>
      <c r="F60" s="77"/>
      <c r="G60" s="77"/>
      <c r="H60" s="105"/>
      <c r="I60" s="77"/>
      <c r="J60" s="67"/>
    </row>
    <row r="61" spans="1:12" x14ac:dyDescent="0.25">
      <c r="A61" s="79" t="s">
        <v>41</v>
      </c>
      <c r="B61" s="106"/>
      <c r="C61" s="107"/>
      <c r="D61" s="108"/>
      <c r="E61" s="109"/>
      <c r="F61" s="109"/>
      <c r="G61" s="109"/>
      <c r="H61" s="108"/>
      <c r="I61" s="109"/>
    </row>
    <row r="62" spans="1:12" x14ac:dyDescent="0.25">
      <c r="D62" s="83"/>
      <c r="E62" s="83"/>
      <c r="F62" s="83"/>
      <c r="G62" s="83"/>
      <c r="H62" s="83"/>
      <c r="I62" s="83"/>
    </row>
  </sheetData>
  <mergeCells count="4">
    <mergeCell ref="D6:F6"/>
    <mergeCell ref="H6:J6"/>
    <mergeCell ref="D46:F46"/>
    <mergeCell ref="H46:J46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6CCB4-3FC9-4CA6-85D2-8E9BA6A38E55}">
  <dimension ref="A1:AH371"/>
  <sheetViews>
    <sheetView view="pageBreakPreview" topLeftCell="C1" zoomScale="60" zoomScaleNormal="85" workbookViewId="0">
      <selection activeCell="O23" sqref="O23"/>
    </sheetView>
  </sheetViews>
  <sheetFormatPr defaultColWidth="9.453125" defaultRowHeight="23" x14ac:dyDescent="0.25"/>
  <cols>
    <col min="1" max="1" width="35.1796875" style="110" customWidth="1"/>
    <col min="2" max="2" width="1" style="110" hidden="1" customWidth="1"/>
    <col min="3" max="3" width="1.453125" style="110" customWidth="1"/>
    <col min="4" max="4" width="1.453125" style="110" hidden="1" customWidth="1"/>
    <col min="5" max="5" width="17.81640625" style="110" customWidth="1"/>
    <col min="6" max="6" width="1.453125" style="110" customWidth="1"/>
    <col min="7" max="7" width="13.81640625" style="110" customWidth="1"/>
    <col min="8" max="8" width="1.453125" style="110" customWidth="1"/>
    <col min="9" max="9" width="16.54296875" style="110" customWidth="1"/>
    <col min="10" max="10" width="1.453125" style="110" customWidth="1"/>
    <col min="11" max="11" width="16.54296875" style="110" customWidth="1"/>
    <col min="12" max="12" width="1.453125" style="110" customWidth="1"/>
    <col min="13" max="13" width="14.453125" style="110" customWidth="1"/>
    <col min="14" max="14" width="1.453125" style="110" customWidth="1"/>
    <col min="15" max="15" width="16.54296875" style="110" customWidth="1"/>
    <col min="16" max="16" width="1.453125" style="110" customWidth="1"/>
    <col min="17" max="17" width="16.54296875" style="110" customWidth="1"/>
    <col min="18" max="18" width="1.453125" style="110" customWidth="1"/>
    <col min="19" max="19" width="19" style="110" customWidth="1"/>
    <col min="20" max="20" width="1.54296875" style="110" customWidth="1"/>
    <col min="21" max="21" width="24.7265625" style="110" customWidth="1"/>
    <col min="22" max="22" width="1.453125" style="110" customWidth="1"/>
    <col min="23" max="23" width="17.453125" style="110" customWidth="1"/>
    <col min="24" max="24" width="1.453125" style="110" customWidth="1"/>
    <col min="25" max="25" width="16.54296875" style="110" customWidth="1"/>
    <col min="26" max="26" width="1.453125" style="110" customWidth="1"/>
    <col min="27" max="27" width="16.54296875" style="110" customWidth="1"/>
    <col min="28" max="28" width="1.453125" style="110" customWidth="1"/>
    <col min="29" max="29" width="14.54296875" style="110" customWidth="1"/>
    <col min="30" max="30" width="1.453125" style="110" customWidth="1"/>
    <col min="31" max="31" width="16.54296875" style="110" customWidth="1"/>
    <col min="32" max="32" width="1.453125" style="110" customWidth="1"/>
    <col min="33" max="33" width="15.1796875" style="110" customWidth="1"/>
    <col min="34" max="34" width="0.54296875" style="110" customWidth="1"/>
    <col min="35" max="35" width="9.453125" style="110"/>
    <col min="36" max="36" width="10.453125" style="110" bestFit="1" customWidth="1"/>
    <col min="37" max="16384" width="9.453125" style="110"/>
  </cols>
  <sheetData>
    <row r="1" spans="1:33" x14ac:dyDescent="0.25">
      <c r="AG1" s="111" t="s">
        <v>80</v>
      </c>
    </row>
    <row r="2" spans="1:33" ht="22.5" customHeight="1" x14ac:dyDescent="0.25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</row>
    <row r="3" spans="1:33" ht="22.5" customHeight="1" x14ac:dyDescent="0.25">
      <c r="A3" s="112" t="s">
        <v>120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</row>
    <row r="4" spans="1:33" ht="22.5" customHeight="1" x14ac:dyDescent="0.25">
      <c r="A4" s="112" t="s">
        <v>121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</row>
    <row r="5" spans="1:33" ht="22.5" customHeight="1" x14ac:dyDescent="0.25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4"/>
      <c r="Z5" s="114"/>
      <c r="AA5" s="114"/>
      <c r="AB5" s="113"/>
      <c r="AC5" s="113"/>
      <c r="AD5" s="113"/>
      <c r="AE5" s="113"/>
      <c r="AF5" s="113"/>
      <c r="AG5" s="114" t="s">
        <v>122</v>
      </c>
    </row>
    <row r="6" spans="1:33" ht="22.5" customHeight="1" x14ac:dyDescent="0.25">
      <c r="A6" s="115"/>
      <c r="B6" s="115"/>
      <c r="C6" s="115"/>
      <c r="D6" s="116"/>
      <c r="E6" s="160" t="s">
        <v>4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</row>
    <row r="7" spans="1:33" ht="22.5" customHeight="1" x14ac:dyDescent="0.25">
      <c r="A7" s="115"/>
      <c r="B7" s="115"/>
      <c r="C7" s="115"/>
      <c r="D7" s="117"/>
      <c r="E7" s="161" t="s">
        <v>75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15"/>
      <c r="AF7" s="118"/>
      <c r="AG7" s="118"/>
    </row>
    <row r="8" spans="1:33" ht="22.5" customHeight="1" x14ac:dyDescent="0.25">
      <c r="A8" s="115"/>
      <c r="B8" s="115"/>
      <c r="C8" s="115"/>
      <c r="D8" s="117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62" t="s">
        <v>74</v>
      </c>
      <c r="T8" s="162"/>
      <c r="U8" s="162"/>
      <c r="V8" s="162"/>
      <c r="W8" s="162"/>
      <c r="X8" s="162"/>
      <c r="Y8" s="162"/>
      <c r="Z8" s="162"/>
      <c r="AA8" s="162"/>
      <c r="AF8" s="118"/>
      <c r="AG8" s="118"/>
    </row>
    <row r="9" spans="1:33" ht="22.5" customHeight="1" x14ac:dyDescent="0.25">
      <c r="A9" s="115"/>
      <c r="B9" s="115"/>
      <c r="C9" s="115"/>
      <c r="D9" s="117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62" t="s">
        <v>123</v>
      </c>
      <c r="T9" s="162"/>
      <c r="U9" s="162"/>
      <c r="V9" s="162"/>
      <c r="W9" s="162"/>
      <c r="X9" s="162"/>
      <c r="Y9" s="115"/>
      <c r="AD9" s="115"/>
      <c r="AF9" s="118"/>
      <c r="AG9" s="118"/>
    </row>
    <row r="10" spans="1:33" ht="22.5" customHeight="1" x14ac:dyDescent="0.25">
      <c r="A10" s="115"/>
      <c r="B10" s="115"/>
      <c r="C10" s="115"/>
      <c r="D10" s="117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44"/>
      <c r="T10" s="44"/>
      <c r="U10" s="115" t="s">
        <v>124</v>
      </c>
      <c r="V10" s="44"/>
      <c r="W10" s="44"/>
      <c r="X10" s="44"/>
      <c r="Y10" s="115"/>
      <c r="AD10" s="115"/>
      <c r="AE10" s="115" t="s">
        <v>125</v>
      </c>
      <c r="AF10" s="118"/>
      <c r="AG10" s="118"/>
    </row>
    <row r="11" spans="1:33" ht="22.5" customHeight="1" x14ac:dyDescent="0.25">
      <c r="A11" s="115"/>
      <c r="B11" s="115"/>
      <c r="C11" s="115"/>
      <c r="D11" s="117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44"/>
      <c r="T11" s="44"/>
      <c r="U11" s="115" t="s">
        <v>126</v>
      </c>
      <c r="V11" s="44"/>
      <c r="W11" s="44"/>
      <c r="X11" s="44"/>
      <c r="Y11" s="115"/>
      <c r="AD11" s="115"/>
      <c r="AE11" s="115" t="s">
        <v>127</v>
      </c>
      <c r="AF11" s="118"/>
      <c r="AG11" s="118"/>
    </row>
    <row r="12" spans="1:33" s="115" customFormat="1" ht="22.5" customHeight="1" x14ac:dyDescent="0.25">
      <c r="I12" s="119" t="s">
        <v>128</v>
      </c>
      <c r="K12" s="115" t="s">
        <v>129</v>
      </c>
      <c r="M12" s="115" t="s">
        <v>130</v>
      </c>
      <c r="O12" s="163" t="s">
        <v>71</v>
      </c>
      <c r="P12" s="163"/>
      <c r="Q12" s="163"/>
      <c r="S12" s="115" t="s">
        <v>131</v>
      </c>
      <c r="U12" s="115" t="s">
        <v>132</v>
      </c>
      <c r="W12" s="115" t="s">
        <v>133</v>
      </c>
      <c r="Y12" s="115" t="s">
        <v>134</v>
      </c>
      <c r="AA12" s="115" t="s">
        <v>135</v>
      </c>
      <c r="AC12" s="115" t="s">
        <v>135</v>
      </c>
      <c r="AE12" s="115" t="s">
        <v>136</v>
      </c>
    </row>
    <row r="13" spans="1:33" s="115" customFormat="1" ht="22.5" customHeight="1" x14ac:dyDescent="0.25">
      <c r="D13" s="159" t="s">
        <v>137</v>
      </c>
      <c r="E13" s="159"/>
      <c r="G13" s="115" t="s">
        <v>138</v>
      </c>
      <c r="I13" s="119" t="s">
        <v>139</v>
      </c>
      <c r="K13" s="115" t="s">
        <v>140</v>
      </c>
      <c r="M13" s="115" t="s">
        <v>141</v>
      </c>
      <c r="O13" s="115" t="s">
        <v>142</v>
      </c>
      <c r="S13" s="115" t="s">
        <v>263</v>
      </c>
      <c r="U13" s="115" t="s">
        <v>143</v>
      </c>
      <c r="W13" s="115" t="s">
        <v>144</v>
      </c>
      <c r="Y13" s="115" t="s">
        <v>145</v>
      </c>
      <c r="AA13" s="115" t="s">
        <v>146</v>
      </c>
      <c r="AC13" s="115" t="s">
        <v>61</v>
      </c>
      <c r="AE13" s="115" t="s">
        <v>147</v>
      </c>
      <c r="AG13" s="115" t="s">
        <v>135</v>
      </c>
    </row>
    <row r="14" spans="1:33" s="115" customFormat="1" ht="22.5" customHeight="1" x14ac:dyDescent="0.25">
      <c r="E14" s="120" t="s">
        <v>148</v>
      </c>
      <c r="G14" s="120" t="s">
        <v>149</v>
      </c>
      <c r="I14" s="121" t="s">
        <v>150</v>
      </c>
      <c r="K14" s="120" t="s">
        <v>151</v>
      </c>
      <c r="M14" s="120" t="s">
        <v>152</v>
      </c>
      <c r="O14" s="122" t="s">
        <v>153</v>
      </c>
      <c r="Q14" s="120" t="s">
        <v>154</v>
      </c>
      <c r="S14" s="120" t="s">
        <v>31</v>
      </c>
      <c r="U14" s="120" t="s">
        <v>155</v>
      </c>
      <c r="W14" s="120" t="s">
        <v>156</v>
      </c>
      <c r="Y14" s="120" t="s">
        <v>157</v>
      </c>
      <c r="AA14" s="120" t="s">
        <v>158</v>
      </c>
      <c r="AC14" s="120" t="s">
        <v>159</v>
      </c>
      <c r="AE14" s="120" t="s">
        <v>160</v>
      </c>
      <c r="AG14" s="120" t="s">
        <v>61</v>
      </c>
    </row>
    <row r="15" spans="1:33" ht="22.5" customHeight="1" x14ac:dyDescent="0.25">
      <c r="A15" s="123" t="s">
        <v>161</v>
      </c>
      <c r="D15" s="115"/>
      <c r="E15" s="124">
        <v>1226619</v>
      </c>
      <c r="F15" s="124"/>
      <c r="G15" s="124">
        <v>1016645</v>
      </c>
      <c r="H15" s="124"/>
      <c r="I15" s="124">
        <v>-25360</v>
      </c>
      <c r="J15" s="124"/>
      <c r="K15" s="124">
        <v>19693</v>
      </c>
      <c r="L15" s="124"/>
      <c r="M15" s="124">
        <v>3000</v>
      </c>
      <c r="N15" s="124"/>
      <c r="O15" s="124">
        <v>68874</v>
      </c>
      <c r="P15" s="124"/>
      <c r="Q15" s="124">
        <v>854351</v>
      </c>
      <c r="R15" s="124"/>
      <c r="S15" s="124">
        <v>-12674</v>
      </c>
      <c r="T15" s="124"/>
      <c r="U15" s="124">
        <v>-1650</v>
      </c>
      <c r="V15" s="124"/>
      <c r="W15" s="124">
        <v>3309</v>
      </c>
      <c r="X15" s="124"/>
      <c r="Y15" s="124">
        <v>378</v>
      </c>
      <c r="Z15" s="124"/>
      <c r="AA15" s="124">
        <f>SUM(S15:Y15)</f>
        <v>-10637</v>
      </c>
      <c r="AB15" s="125"/>
      <c r="AC15" s="125">
        <f>SUM(E15:Q15,AA15)</f>
        <v>3153185</v>
      </c>
      <c r="AD15" s="124"/>
      <c r="AE15" s="124">
        <v>112360</v>
      </c>
      <c r="AF15" s="124"/>
      <c r="AG15" s="125">
        <f>SUM(AC15:AE15)</f>
        <v>3265545</v>
      </c>
    </row>
    <row r="16" spans="1:33" ht="22.5" customHeight="1" x14ac:dyDescent="0.25">
      <c r="A16" s="7" t="s">
        <v>162</v>
      </c>
      <c r="D16" s="115"/>
      <c r="E16" s="125">
        <v>0</v>
      </c>
      <c r="F16" s="125"/>
      <c r="G16" s="125">
        <v>0</v>
      </c>
      <c r="H16" s="125"/>
      <c r="I16" s="125">
        <v>0</v>
      </c>
      <c r="J16" s="125"/>
      <c r="K16" s="125">
        <v>0</v>
      </c>
      <c r="L16" s="125"/>
      <c r="M16" s="125">
        <v>0</v>
      </c>
      <c r="N16" s="125"/>
      <c r="O16" s="125">
        <v>0</v>
      </c>
      <c r="P16" s="125"/>
      <c r="Q16" s="125">
        <f>SUM(PLT!F49)</f>
        <v>82115</v>
      </c>
      <c r="R16" s="125"/>
      <c r="S16" s="125">
        <v>0</v>
      </c>
      <c r="T16" s="125"/>
      <c r="U16" s="125">
        <v>0</v>
      </c>
      <c r="V16" s="125"/>
      <c r="W16" s="125">
        <v>0</v>
      </c>
      <c r="X16" s="125"/>
      <c r="Y16" s="125">
        <v>0</v>
      </c>
      <c r="Z16" s="125"/>
      <c r="AA16" s="124">
        <f>SUM(S16:Y16)</f>
        <v>0</v>
      </c>
      <c r="AB16" s="125"/>
      <c r="AC16" s="125">
        <f>SUM(E16:Q16,AA16)</f>
        <v>82115</v>
      </c>
      <c r="AD16" s="125"/>
      <c r="AE16" s="125">
        <f>SUM(PLT!F50)</f>
        <v>7729</v>
      </c>
      <c r="AF16" s="125"/>
      <c r="AG16" s="125">
        <f>SUM(AC16:AE16)</f>
        <v>89844</v>
      </c>
    </row>
    <row r="17" spans="1:34" ht="22.5" customHeight="1" x14ac:dyDescent="0.25">
      <c r="A17" s="7" t="s">
        <v>163</v>
      </c>
      <c r="D17" s="115"/>
      <c r="E17" s="126">
        <v>0</v>
      </c>
      <c r="F17" s="125"/>
      <c r="G17" s="126">
        <v>0</v>
      </c>
      <c r="H17" s="125"/>
      <c r="I17" s="126">
        <v>0</v>
      </c>
      <c r="J17" s="125"/>
      <c r="K17" s="126">
        <v>0</v>
      </c>
      <c r="L17" s="125"/>
      <c r="M17" s="126">
        <v>0</v>
      </c>
      <c r="N17" s="125"/>
      <c r="O17" s="126">
        <v>0</v>
      </c>
      <c r="P17" s="125"/>
      <c r="Q17" s="126">
        <v>0</v>
      </c>
      <c r="R17" s="125"/>
      <c r="S17" s="126">
        <v>0</v>
      </c>
      <c r="T17" s="125"/>
      <c r="U17" s="126">
        <v>0</v>
      </c>
      <c r="V17" s="125"/>
      <c r="W17" s="126">
        <f>SUM(PLT!F37)</f>
        <v>-2834</v>
      </c>
      <c r="X17" s="125"/>
      <c r="Y17" s="126">
        <v>0</v>
      </c>
      <c r="Z17" s="125"/>
      <c r="AA17" s="127">
        <f>SUM(S17:Y17)</f>
        <v>-2834</v>
      </c>
      <c r="AB17" s="125"/>
      <c r="AC17" s="126">
        <f>SUM(E17:Q17,AA17)</f>
        <v>-2834</v>
      </c>
      <c r="AD17" s="125"/>
      <c r="AE17" s="126">
        <v>0</v>
      </c>
      <c r="AF17" s="125"/>
      <c r="AG17" s="126">
        <f>SUM(AC17:AE17)</f>
        <v>-2834</v>
      </c>
    </row>
    <row r="18" spans="1:34" ht="22.5" customHeight="1" x14ac:dyDescent="0.25">
      <c r="A18" s="7" t="s">
        <v>164</v>
      </c>
      <c r="D18" s="115"/>
      <c r="E18" s="125">
        <f>SUM(E16:E17)</f>
        <v>0</v>
      </c>
      <c r="F18" s="125"/>
      <c r="G18" s="125">
        <f>SUM(G16:G17)</f>
        <v>0</v>
      </c>
      <c r="H18" s="125"/>
      <c r="I18" s="125">
        <f>SUM(I16:I17)</f>
        <v>0</v>
      </c>
      <c r="J18" s="125"/>
      <c r="K18" s="125">
        <f>SUM(K16:K17)</f>
        <v>0</v>
      </c>
      <c r="L18" s="125"/>
      <c r="M18" s="125">
        <f>SUM(M16:M17)</f>
        <v>0</v>
      </c>
      <c r="N18" s="125"/>
      <c r="O18" s="125">
        <f>SUM(O16:O17)</f>
        <v>0</v>
      </c>
      <c r="P18" s="125"/>
      <c r="Q18" s="125">
        <f>SUM(Q16:Q17)</f>
        <v>82115</v>
      </c>
      <c r="R18" s="125"/>
      <c r="S18" s="125">
        <f>S17</f>
        <v>0</v>
      </c>
      <c r="T18" s="125"/>
      <c r="U18" s="125">
        <f>SUM(U16:U17)</f>
        <v>0</v>
      </c>
      <c r="V18" s="125"/>
      <c r="W18" s="125">
        <f>W17</f>
        <v>-2834</v>
      </c>
      <c r="X18" s="125"/>
      <c r="Y18" s="125">
        <f>SUM(Y16:Y17)</f>
        <v>0</v>
      </c>
      <c r="Z18" s="125"/>
      <c r="AA18" s="125">
        <f>SUM(AA16:AA17)</f>
        <v>-2834</v>
      </c>
      <c r="AB18" s="125"/>
      <c r="AC18" s="125">
        <f>SUM(AC16:AC17)</f>
        <v>79281</v>
      </c>
      <c r="AD18" s="125"/>
      <c r="AE18" s="125">
        <f>SUM(AE16:AE17)</f>
        <v>7729</v>
      </c>
      <c r="AF18" s="125"/>
      <c r="AG18" s="125">
        <f>SUM(AG16:AG17)</f>
        <v>87010</v>
      </c>
    </row>
    <row r="19" spans="1:34" ht="22.5" customHeight="1" thickBot="1" x14ac:dyDescent="0.3">
      <c r="A19" s="128" t="s">
        <v>165</v>
      </c>
      <c r="D19" s="115"/>
      <c r="E19" s="129">
        <f>SUM(E15,E18:E18)</f>
        <v>1226619</v>
      </c>
      <c r="F19" s="125"/>
      <c r="G19" s="129">
        <f>SUM(G15,G18:G18)</f>
        <v>1016645</v>
      </c>
      <c r="H19" s="125"/>
      <c r="I19" s="129">
        <f>SUM(I15,I18:I18)</f>
        <v>-25360</v>
      </c>
      <c r="J19" s="125"/>
      <c r="K19" s="129">
        <f>SUM(K15,K18:K18)</f>
        <v>19693</v>
      </c>
      <c r="L19" s="125"/>
      <c r="M19" s="129">
        <f>SUM(M15,M18:M18)</f>
        <v>3000</v>
      </c>
      <c r="N19" s="125"/>
      <c r="O19" s="129">
        <f>SUM(O15,O18:O18)</f>
        <v>68874</v>
      </c>
      <c r="P19" s="125"/>
      <c r="Q19" s="129">
        <f>SUM(Q15,Q18:Q18)</f>
        <v>936466</v>
      </c>
      <c r="R19" s="125"/>
      <c r="S19" s="129">
        <f>SUM(S15,S18:S18)</f>
        <v>-12674</v>
      </c>
      <c r="T19" s="125"/>
      <c r="U19" s="129">
        <f>SUM(U15,U18:U18)</f>
        <v>-1650</v>
      </c>
      <c r="V19" s="125"/>
      <c r="W19" s="129">
        <f>SUM(W15,W18:W18)</f>
        <v>475</v>
      </c>
      <c r="X19" s="125"/>
      <c r="Y19" s="129">
        <f>SUM(Y15,Y18:Y18)</f>
        <v>378</v>
      </c>
      <c r="Z19" s="125"/>
      <c r="AA19" s="129">
        <f>SUM(AA15,AA18:AA18)</f>
        <v>-13471</v>
      </c>
      <c r="AB19" s="125"/>
      <c r="AC19" s="129">
        <f>SUM(AC15,AC18:AC18)</f>
        <v>3232466</v>
      </c>
      <c r="AD19" s="125"/>
      <c r="AE19" s="129">
        <f>SUM(AE15,AE18:AE18)</f>
        <v>120089</v>
      </c>
      <c r="AF19" s="125"/>
      <c r="AG19" s="129">
        <f>SUM(AG15,AG18:AG18)</f>
        <v>3352555</v>
      </c>
    </row>
    <row r="20" spans="1:34" ht="22.5" customHeight="1" thickTop="1" x14ac:dyDescent="0.25">
      <c r="A20" s="128"/>
      <c r="D20" s="115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5"/>
      <c r="AD20" s="124"/>
      <c r="AE20" s="125"/>
      <c r="AF20" s="124"/>
      <c r="AG20" s="124"/>
    </row>
    <row r="21" spans="1:34" ht="22.5" customHeight="1" x14ac:dyDescent="0.25">
      <c r="A21" s="123" t="s">
        <v>166</v>
      </c>
      <c r="D21" s="115"/>
      <c r="E21" s="124">
        <v>1226619</v>
      </c>
      <c r="F21" s="124"/>
      <c r="G21" s="124">
        <v>1016645</v>
      </c>
      <c r="H21" s="124"/>
      <c r="I21" s="124">
        <v>-25360</v>
      </c>
      <c r="J21" s="124"/>
      <c r="K21" s="124">
        <v>19693</v>
      </c>
      <c r="L21" s="124"/>
      <c r="M21" s="124">
        <v>3000</v>
      </c>
      <c r="N21" s="124"/>
      <c r="O21" s="124">
        <v>85091</v>
      </c>
      <c r="P21" s="124"/>
      <c r="Q21" s="124">
        <v>937895</v>
      </c>
      <c r="R21" s="124"/>
      <c r="S21" s="124">
        <v>-12674</v>
      </c>
      <c r="T21" s="124"/>
      <c r="U21" s="124">
        <v>-1650</v>
      </c>
      <c r="V21" s="124"/>
      <c r="W21" s="124">
        <v>4708</v>
      </c>
      <c r="X21" s="124"/>
      <c r="Y21" s="124">
        <v>378</v>
      </c>
      <c r="Z21" s="124"/>
      <c r="AA21" s="124">
        <f>SUM(S21:Y21)</f>
        <v>-9238</v>
      </c>
      <c r="AB21" s="125"/>
      <c r="AC21" s="125">
        <f>SUM(E21:Q21,AA21)</f>
        <v>3254345</v>
      </c>
      <c r="AD21" s="124"/>
      <c r="AE21" s="124">
        <v>123753</v>
      </c>
      <c r="AF21" s="124"/>
      <c r="AG21" s="125">
        <f>SUM(AC21:AF21)</f>
        <v>3378098</v>
      </c>
    </row>
    <row r="22" spans="1:34" x14ac:dyDescent="0.25">
      <c r="A22" s="7" t="s">
        <v>104</v>
      </c>
      <c r="E22" s="125">
        <v>0</v>
      </c>
      <c r="F22" s="125"/>
      <c r="G22" s="125">
        <v>0</v>
      </c>
      <c r="H22" s="125"/>
      <c r="I22" s="125">
        <v>0</v>
      </c>
      <c r="J22" s="125"/>
      <c r="K22" s="125">
        <v>0</v>
      </c>
      <c r="L22" s="125"/>
      <c r="M22" s="125">
        <v>0</v>
      </c>
      <c r="N22" s="125"/>
      <c r="O22" s="125">
        <v>0</v>
      </c>
      <c r="P22" s="125"/>
      <c r="Q22" s="125">
        <f>SUM(PLT!D49)</f>
        <v>103203</v>
      </c>
      <c r="R22" s="125"/>
      <c r="S22" s="125">
        <v>0</v>
      </c>
      <c r="T22" s="125"/>
      <c r="U22" s="125">
        <v>0</v>
      </c>
      <c r="V22" s="125"/>
      <c r="W22" s="125">
        <v>0</v>
      </c>
      <c r="X22" s="125"/>
      <c r="Y22" s="125">
        <v>0</v>
      </c>
      <c r="Z22" s="125"/>
      <c r="AA22" s="124">
        <f>SUM(S22:Y22)</f>
        <v>0</v>
      </c>
      <c r="AB22" s="125"/>
      <c r="AC22" s="125">
        <f>SUM(E22:Q22,AA22)</f>
        <v>103203</v>
      </c>
      <c r="AD22" s="125"/>
      <c r="AE22" s="125">
        <f>PLT!D50</f>
        <v>5177</v>
      </c>
      <c r="AF22" s="125"/>
      <c r="AG22" s="125">
        <f>SUM(AC22:AF22)</f>
        <v>108380</v>
      </c>
    </row>
    <row r="23" spans="1:34" x14ac:dyDescent="0.25">
      <c r="A23" s="7" t="s">
        <v>111</v>
      </c>
      <c r="E23" s="126">
        <v>0</v>
      </c>
      <c r="F23" s="125"/>
      <c r="G23" s="126">
        <v>0</v>
      </c>
      <c r="H23" s="125"/>
      <c r="I23" s="126">
        <v>0</v>
      </c>
      <c r="J23" s="125"/>
      <c r="K23" s="126">
        <v>0</v>
      </c>
      <c r="L23" s="125"/>
      <c r="M23" s="126">
        <v>0</v>
      </c>
      <c r="N23" s="125"/>
      <c r="O23" s="126">
        <v>0</v>
      </c>
      <c r="P23" s="125"/>
      <c r="Q23" s="126">
        <v>0</v>
      </c>
      <c r="R23" s="125"/>
      <c r="S23" s="126">
        <v>0</v>
      </c>
      <c r="T23" s="125"/>
      <c r="U23" s="126">
        <v>0</v>
      </c>
      <c r="V23" s="125"/>
      <c r="W23" s="126">
        <f>PLT!D33</f>
        <v>-468</v>
      </c>
      <c r="X23" s="125"/>
      <c r="Y23" s="126">
        <v>0</v>
      </c>
      <c r="Z23" s="125"/>
      <c r="AA23" s="127">
        <f>SUM(S23:Y23)</f>
        <v>-468</v>
      </c>
      <c r="AB23" s="125"/>
      <c r="AC23" s="126">
        <f>SUM(E23:Q23,AA23)</f>
        <v>-468</v>
      </c>
      <c r="AD23" s="125"/>
      <c r="AE23" s="126">
        <v>0</v>
      </c>
      <c r="AF23" s="125"/>
      <c r="AG23" s="126">
        <f>SUM(AC23:AF23)</f>
        <v>-468</v>
      </c>
    </row>
    <row r="24" spans="1:34" x14ac:dyDescent="0.25">
      <c r="A24" s="7" t="s">
        <v>112</v>
      </c>
      <c r="E24" s="125">
        <f>SUM(E22:E23)</f>
        <v>0</v>
      </c>
      <c r="F24" s="125"/>
      <c r="G24" s="125">
        <f>SUM(G22:G23)</f>
        <v>0</v>
      </c>
      <c r="H24" s="125"/>
      <c r="I24" s="125">
        <f>SUM(I22:I23)</f>
        <v>0</v>
      </c>
      <c r="J24" s="125"/>
      <c r="K24" s="125">
        <f>SUM(K22:K23)</f>
        <v>0</v>
      </c>
      <c r="L24" s="125"/>
      <c r="M24" s="125">
        <f>SUM(M22:M23)</f>
        <v>0</v>
      </c>
      <c r="N24" s="125"/>
      <c r="O24" s="125">
        <f>SUM(O22:O23)</f>
        <v>0</v>
      </c>
      <c r="P24" s="125"/>
      <c r="Q24" s="125">
        <f>SUM(Q22:Q23)</f>
        <v>103203</v>
      </c>
      <c r="R24" s="125"/>
      <c r="S24" s="125">
        <f>SUM(S22:S23)</f>
        <v>0</v>
      </c>
      <c r="T24" s="125"/>
      <c r="U24" s="125">
        <f>SUM(U22:U23)</f>
        <v>0</v>
      </c>
      <c r="V24" s="125"/>
      <c r="W24" s="125">
        <f>SUM(W22:W23)</f>
        <v>-468</v>
      </c>
      <c r="X24" s="125"/>
      <c r="Y24" s="125">
        <f>SUM(Y22:Y23)</f>
        <v>0</v>
      </c>
      <c r="Z24" s="125"/>
      <c r="AA24" s="125">
        <f>SUM(AA22:AA23)</f>
        <v>-468</v>
      </c>
      <c r="AB24" s="125"/>
      <c r="AC24" s="125">
        <f>SUM(AC22:AC23)</f>
        <v>102735</v>
      </c>
      <c r="AD24" s="125"/>
      <c r="AE24" s="125">
        <f>SUM(AE22:AE23)</f>
        <v>5177</v>
      </c>
      <c r="AF24" s="125"/>
      <c r="AG24" s="125">
        <f>SUM(AG22:AG23)</f>
        <v>107912</v>
      </c>
      <c r="AH24" s="125">
        <f>SUM(AH22:AH23)</f>
        <v>0</v>
      </c>
    </row>
    <row r="25" spans="1:34" ht="22.5" customHeight="1" thickBot="1" x14ac:dyDescent="0.3">
      <c r="A25" s="128" t="s">
        <v>167</v>
      </c>
      <c r="D25" s="115"/>
      <c r="E25" s="129">
        <f>SUM(E21,E24:E24)</f>
        <v>1226619</v>
      </c>
      <c r="F25" s="125"/>
      <c r="G25" s="129">
        <f>SUM(G21,G24:G24)</f>
        <v>1016645</v>
      </c>
      <c r="H25" s="125"/>
      <c r="I25" s="129">
        <f>SUM(I21,I24:I24)</f>
        <v>-25360</v>
      </c>
      <c r="J25" s="125"/>
      <c r="K25" s="129">
        <f>SUM(K21,K24:K24)</f>
        <v>19693</v>
      </c>
      <c r="L25" s="125"/>
      <c r="M25" s="129">
        <f>SUM(M21,M24:M24)</f>
        <v>3000</v>
      </c>
      <c r="N25" s="125"/>
      <c r="O25" s="129">
        <f>SUM(O21,O24:O24)</f>
        <v>85091</v>
      </c>
      <c r="P25" s="125"/>
      <c r="Q25" s="129">
        <f>SUM(Q21,Q24:Q24)</f>
        <v>1041098</v>
      </c>
      <c r="R25" s="125"/>
      <c r="S25" s="129">
        <f>SUM(S21,S24:S24)</f>
        <v>-12674</v>
      </c>
      <c r="T25" s="125"/>
      <c r="U25" s="129">
        <f>SUM(U21,U24:U24)</f>
        <v>-1650</v>
      </c>
      <c r="V25" s="125"/>
      <c r="W25" s="129">
        <f>SUM(W21,W24:W24)</f>
        <v>4240</v>
      </c>
      <c r="X25" s="125"/>
      <c r="Y25" s="129">
        <f>SUM(Y21,Y24:Y24)</f>
        <v>378</v>
      </c>
      <c r="Z25" s="125"/>
      <c r="AA25" s="129">
        <f>SUM(AA21,AA24:AA24)</f>
        <v>-9706</v>
      </c>
      <c r="AB25" s="125"/>
      <c r="AC25" s="129">
        <f>SUM(AC21,AC24:AC24)</f>
        <v>3357080</v>
      </c>
      <c r="AD25" s="125"/>
      <c r="AE25" s="129">
        <f>SUM(AE21,AE24:AE24)</f>
        <v>128930</v>
      </c>
      <c r="AF25" s="125"/>
      <c r="AG25" s="129">
        <f>SUM(AG21,AG24:AG24)</f>
        <v>3486010</v>
      </c>
    </row>
    <row r="26" spans="1:34" ht="23.5" thickTop="1" x14ac:dyDescent="0.25"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</row>
    <row r="27" spans="1:34" x14ac:dyDescent="0.25"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30"/>
      <c r="AB27" s="130"/>
      <c r="AC27" s="130"/>
      <c r="AD27" s="130"/>
      <c r="AE27" s="130"/>
      <c r="AF27" s="130"/>
      <c r="AG27" s="130"/>
    </row>
    <row r="29" spans="1:34" x14ac:dyDescent="0.25">
      <c r="A29" s="7" t="s">
        <v>41</v>
      </c>
    </row>
    <row r="181" spans="1:16" x14ac:dyDescent="0.25">
      <c r="F181" s="110">
        <v>-407</v>
      </c>
      <c r="H181" s="110">
        <v>-407</v>
      </c>
    </row>
    <row r="182" spans="1:16" x14ac:dyDescent="0.25">
      <c r="A182" s="110" t="s">
        <v>168</v>
      </c>
      <c r="F182" s="110">
        <v>-2807</v>
      </c>
      <c r="H182" s="110">
        <v>-2807</v>
      </c>
      <c r="P182" s="110">
        <v>34</v>
      </c>
    </row>
    <row r="183" spans="1:16" x14ac:dyDescent="0.25">
      <c r="A183" s="110" t="s">
        <v>169</v>
      </c>
    </row>
    <row r="184" spans="1:16" x14ac:dyDescent="0.25">
      <c r="F184" s="110">
        <v>-29</v>
      </c>
      <c r="H184" s="110">
        <v>-29</v>
      </c>
    </row>
    <row r="191" spans="1:16" x14ac:dyDescent="0.25">
      <c r="F191" s="110">
        <v>872035</v>
      </c>
      <c r="H191" s="110">
        <v>872035</v>
      </c>
      <c r="P191" s="110">
        <f>P188</f>
        <v>0</v>
      </c>
    </row>
    <row r="192" spans="1:16" x14ac:dyDescent="0.25">
      <c r="F192" s="110">
        <v>152730</v>
      </c>
      <c r="H192" s="110">
        <v>152730</v>
      </c>
    </row>
    <row r="256" spans="1:1" x14ac:dyDescent="0.25">
      <c r="A256" s="110" t="s">
        <v>169</v>
      </c>
    </row>
    <row r="326" spans="1:1" x14ac:dyDescent="0.25">
      <c r="A326" s="110" t="s">
        <v>170</v>
      </c>
    </row>
    <row r="329" spans="1:1" x14ac:dyDescent="0.25">
      <c r="A329" s="110" t="s">
        <v>171</v>
      </c>
    </row>
    <row r="336" spans="1:1" x14ac:dyDescent="0.25">
      <c r="A336" s="110" t="s">
        <v>172</v>
      </c>
    </row>
    <row r="371" spans="4:4" x14ac:dyDescent="0.25">
      <c r="D371" s="110">
        <v>2424</v>
      </c>
    </row>
  </sheetData>
  <mergeCells count="6">
    <mergeCell ref="D13:E13"/>
    <mergeCell ref="E6:AG6"/>
    <mergeCell ref="E7:AD7"/>
    <mergeCell ref="S8:AA8"/>
    <mergeCell ref="S9:X9"/>
    <mergeCell ref="O12:Q12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46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82BFA-E2C6-4B92-BB32-876E7EAA67EF}">
  <sheetPr>
    <pageSetUpPr fitToPage="1"/>
  </sheetPr>
  <dimension ref="A1:S27"/>
  <sheetViews>
    <sheetView view="pageBreakPreview" zoomScale="60" zoomScaleNormal="70" workbookViewId="0">
      <selection activeCell="G27" sqref="G27"/>
    </sheetView>
  </sheetViews>
  <sheetFormatPr defaultColWidth="9.453125" defaultRowHeight="21" customHeight="1" x14ac:dyDescent="0.25"/>
  <cols>
    <col min="1" max="1" width="12.54296875" style="110" customWidth="1"/>
    <col min="2" max="2" width="9.54296875" style="110" customWidth="1"/>
    <col min="3" max="3" width="8.54296875" style="110" customWidth="1"/>
    <col min="4" max="4" width="6.453125" style="110" customWidth="1"/>
    <col min="5" max="5" width="19" style="110" customWidth="1"/>
    <col min="6" max="6" width="1.7265625" style="110" customWidth="1"/>
    <col min="7" max="7" width="19" style="110" customWidth="1"/>
    <col min="8" max="8" width="1.7265625" style="110" customWidth="1"/>
    <col min="9" max="9" width="19" style="110" customWidth="1"/>
    <col min="10" max="10" width="1.7265625" style="110" customWidth="1"/>
    <col min="11" max="11" width="19" style="110" customWidth="1"/>
    <col min="12" max="12" width="1.7265625" style="110" customWidth="1"/>
    <col min="13" max="13" width="19" style="110" customWidth="1"/>
    <col min="14" max="14" width="1.7265625" style="110" customWidth="1"/>
    <col min="15" max="15" width="23.7265625" style="110" customWidth="1"/>
    <col min="16" max="16" width="1.7265625" style="110" customWidth="1"/>
    <col min="17" max="17" width="19" style="110" customWidth="1"/>
    <col min="18" max="18" width="1.7265625" style="110" customWidth="1"/>
    <col min="19" max="19" width="19" style="110" customWidth="1"/>
    <col min="20" max="20" width="0.54296875" style="110" customWidth="1"/>
    <col min="21" max="16384" width="9.453125" style="110"/>
  </cols>
  <sheetData>
    <row r="1" spans="1:19" ht="21" customHeight="1" x14ac:dyDescent="0.25">
      <c r="S1" s="111" t="s">
        <v>80</v>
      </c>
    </row>
    <row r="2" spans="1:19" ht="21" customHeight="1" x14ac:dyDescent="0.25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1"/>
    </row>
    <row r="3" spans="1:19" ht="21" customHeight="1" x14ac:dyDescent="0.25">
      <c r="A3" s="112" t="s">
        <v>173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19" ht="21" customHeight="1" x14ac:dyDescent="0.25">
      <c r="A4" s="112" t="s">
        <v>121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</row>
    <row r="5" spans="1:19" ht="21" customHeight="1" x14ac:dyDescent="0.25">
      <c r="A5" s="115"/>
      <c r="B5" s="115"/>
      <c r="C5" s="115"/>
      <c r="D5" s="116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4" t="s">
        <v>174</v>
      </c>
    </row>
    <row r="6" spans="1:19" ht="21" customHeight="1" x14ac:dyDescent="0.25">
      <c r="A6" s="115"/>
      <c r="B6" s="115"/>
      <c r="C6" s="115"/>
      <c r="D6" s="116"/>
      <c r="E6" s="160" t="s">
        <v>5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</row>
    <row r="7" spans="1:19" ht="21" customHeight="1" x14ac:dyDescent="0.25">
      <c r="A7" s="115"/>
      <c r="B7" s="115"/>
      <c r="C7" s="115"/>
      <c r="D7" s="116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64" t="s">
        <v>74</v>
      </c>
      <c r="P7" s="164"/>
      <c r="Q7" s="164"/>
      <c r="R7" s="118"/>
      <c r="S7" s="118"/>
    </row>
    <row r="8" spans="1:19" ht="21" customHeight="1" x14ac:dyDescent="0.25">
      <c r="A8" s="115"/>
      <c r="B8" s="115"/>
      <c r="C8" s="115"/>
      <c r="D8" s="116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46" t="s">
        <v>123</v>
      </c>
      <c r="P8" s="44"/>
      <c r="Q8" s="44"/>
      <c r="R8" s="118"/>
      <c r="S8" s="118"/>
    </row>
    <row r="9" spans="1:19" ht="21" customHeight="1" x14ac:dyDescent="0.25">
      <c r="A9" s="115"/>
      <c r="B9" s="115"/>
      <c r="C9" s="115"/>
      <c r="D9" s="116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5" t="s">
        <v>124</v>
      </c>
      <c r="P9" s="44"/>
      <c r="Q9" s="44"/>
      <c r="R9" s="118"/>
      <c r="S9" s="118"/>
    </row>
    <row r="10" spans="1:19" ht="21" customHeight="1" x14ac:dyDescent="0.25">
      <c r="A10" s="115"/>
      <c r="B10" s="115"/>
      <c r="C10" s="115"/>
      <c r="D10" s="116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5" t="s">
        <v>126</v>
      </c>
      <c r="P10" s="44"/>
      <c r="Q10" s="44"/>
      <c r="R10" s="118"/>
      <c r="S10" s="118"/>
    </row>
    <row r="11" spans="1:19" ht="21" customHeight="1" x14ac:dyDescent="0.25">
      <c r="A11" s="115"/>
      <c r="B11" s="115"/>
      <c r="C11" s="115"/>
      <c r="D11" s="116"/>
      <c r="E11" s="118"/>
      <c r="F11" s="118"/>
      <c r="G11" s="118"/>
      <c r="H11" s="118"/>
      <c r="I11" s="118"/>
      <c r="J11" s="118"/>
      <c r="K11" s="163" t="s">
        <v>71</v>
      </c>
      <c r="L11" s="163"/>
      <c r="M11" s="163"/>
      <c r="N11" s="115"/>
      <c r="O11" s="115" t="s">
        <v>132</v>
      </c>
      <c r="P11" s="44"/>
      <c r="Q11" s="115" t="s">
        <v>135</v>
      </c>
      <c r="R11" s="118"/>
      <c r="S11" s="118"/>
    </row>
    <row r="12" spans="1:19" s="115" customFormat="1" ht="21" customHeight="1" x14ac:dyDescent="0.25">
      <c r="E12" s="115" t="s">
        <v>137</v>
      </c>
      <c r="F12" s="110"/>
      <c r="G12" s="115" t="s">
        <v>138</v>
      </c>
      <c r="I12" s="119" t="s">
        <v>175</v>
      </c>
      <c r="K12" s="115" t="s">
        <v>142</v>
      </c>
      <c r="O12" s="115" t="s">
        <v>143</v>
      </c>
      <c r="P12" s="44"/>
      <c r="Q12" s="115" t="s">
        <v>146</v>
      </c>
      <c r="S12" s="115" t="s">
        <v>135</v>
      </c>
    </row>
    <row r="13" spans="1:19" s="115" customFormat="1" ht="21" customHeight="1" x14ac:dyDescent="0.25">
      <c r="E13" s="120" t="s">
        <v>148</v>
      </c>
      <c r="G13" s="120" t="s">
        <v>149</v>
      </c>
      <c r="I13" s="121" t="s">
        <v>176</v>
      </c>
      <c r="K13" s="122" t="s">
        <v>153</v>
      </c>
      <c r="M13" s="120" t="s">
        <v>154</v>
      </c>
      <c r="O13" s="120" t="s">
        <v>155</v>
      </c>
      <c r="P13" s="44"/>
      <c r="Q13" s="120" t="s">
        <v>158</v>
      </c>
      <c r="S13" s="120" t="s">
        <v>61</v>
      </c>
    </row>
    <row r="14" spans="1:19" ht="21" customHeight="1" x14ac:dyDescent="0.25">
      <c r="A14" s="123" t="s">
        <v>161</v>
      </c>
      <c r="D14" s="115"/>
      <c r="E14" s="125">
        <v>1226619</v>
      </c>
      <c r="F14" s="125"/>
      <c r="G14" s="125">
        <v>1016645</v>
      </c>
      <c r="H14" s="125"/>
      <c r="I14" s="125">
        <v>42869</v>
      </c>
      <c r="J14" s="125"/>
      <c r="K14" s="125">
        <v>68874</v>
      </c>
      <c r="L14" s="125"/>
      <c r="M14" s="125">
        <v>185422</v>
      </c>
      <c r="N14" s="125"/>
      <c r="O14" s="125">
        <v>-1650</v>
      </c>
      <c r="P14" s="125"/>
      <c r="Q14" s="125">
        <f>SUM(O14)</f>
        <v>-1650</v>
      </c>
      <c r="R14" s="125"/>
      <c r="S14" s="124">
        <f>SUM(E14:M14)+Q14</f>
        <v>2538779</v>
      </c>
    </row>
    <row r="15" spans="1:19" ht="21" customHeight="1" x14ac:dyDescent="0.25">
      <c r="A15" s="7" t="s">
        <v>255</v>
      </c>
      <c r="D15" s="115"/>
      <c r="E15" s="124">
        <v>0</v>
      </c>
      <c r="F15" s="124"/>
      <c r="G15" s="124">
        <v>0</v>
      </c>
      <c r="H15" s="124"/>
      <c r="I15" s="124">
        <v>0</v>
      </c>
      <c r="J15" s="124"/>
      <c r="K15" s="124">
        <v>0</v>
      </c>
      <c r="L15" s="124"/>
      <c r="M15" s="124">
        <f>PLT!J28</f>
        <v>-6110</v>
      </c>
      <c r="N15" s="124"/>
      <c r="O15" s="124">
        <v>0</v>
      </c>
      <c r="P15" s="124"/>
      <c r="Q15" s="125">
        <f>SUM(O15)</f>
        <v>0</v>
      </c>
      <c r="R15" s="124"/>
      <c r="S15" s="124">
        <f>SUM(E15:M15)+Q15</f>
        <v>-6110</v>
      </c>
    </row>
    <row r="16" spans="1:19" ht="21" customHeight="1" x14ac:dyDescent="0.25">
      <c r="A16" s="7" t="s">
        <v>111</v>
      </c>
      <c r="D16" s="115"/>
      <c r="E16" s="127">
        <v>0</v>
      </c>
      <c r="F16" s="124"/>
      <c r="G16" s="127">
        <v>0</v>
      </c>
      <c r="H16" s="124"/>
      <c r="I16" s="127">
        <v>0</v>
      </c>
      <c r="J16" s="124"/>
      <c r="K16" s="127">
        <v>0</v>
      </c>
      <c r="L16" s="124"/>
      <c r="M16" s="127">
        <v>0</v>
      </c>
      <c r="N16" s="124"/>
      <c r="O16" s="124">
        <v>0</v>
      </c>
      <c r="P16" s="124"/>
      <c r="Q16" s="125">
        <f>SUM(O16)</f>
        <v>0</v>
      </c>
      <c r="R16" s="124"/>
      <c r="S16" s="124">
        <f>SUM(E16:M16)+Q16</f>
        <v>0</v>
      </c>
    </row>
    <row r="17" spans="1:19" ht="21" customHeight="1" x14ac:dyDescent="0.25">
      <c r="A17" s="7" t="s">
        <v>112</v>
      </c>
      <c r="D17" s="115"/>
      <c r="E17" s="131">
        <f>SUM(E15:E16)</f>
        <v>0</v>
      </c>
      <c r="F17" s="124"/>
      <c r="G17" s="131">
        <f>SUM(G15:G16)</f>
        <v>0</v>
      </c>
      <c r="H17" s="124"/>
      <c r="I17" s="131">
        <f>SUM(I15:I16)</f>
        <v>0</v>
      </c>
      <c r="J17" s="124"/>
      <c r="K17" s="131">
        <f>SUM(K15:K16)</f>
        <v>0</v>
      </c>
      <c r="L17" s="124"/>
      <c r="M17" s="131">
        <f>SUM(M15:M16)</f>
        <v>-6110</v>
      </c>
      <c r="N17" s="125"/>
      <c r="O17" s="131">
        <f>SUM(O15:O16)</f>
        <v>0</v>
      </c>
      <c r="P17" s="125"/>
      <c r="Q17" s="131">
        <f>SUM(Q15:Q16)</f>
        <v>0</v>
      </c>
      <c r="R17" s="124"/>
      <c r="S17" s="131">
        <f>SUM(S15:S16)</f>
        <v>-6110</v>
      </c>
    </row>
    <row r="18" spans="1:19" ht="21" customHeight="1" thickBot="1" x14ac:dyDescent="0.3">
      <c r="A18" s="123" t="s">
        <v>165</v>
      </c>
      <c r="E18" s="132">
        <f>SUM(E14,E17:E17)</f>
        <v>1226619</v>
      </c>
      <c r="F18" s="125"/>
      <c r="G18" s="132">
        <f>SUM(G14,G17:G17)</f>
        <v>1016645</v>
      </c>
      <c r="H18" s="125"/>
      <c r="I18" s="132">
        <f>SUM(I14,I17:I17)</f>
        <v>42869</v>
      </c>
      <c r="J18" s="125"/>
      <c r="K18" s="132">
        <f>SUM(K14,K17:K17)</f>
        <v>68874</v>
      </c>
      <c r="L18" s="125"/>
      <c r="M18" s="132">
        <f>SUM(M14,M17:M17)</f>
        <v>179312</v>
      </c>
      <c r="N18" s="125"/>
      <c r="O18" s="132">
        <f>SUM(O14,O17:O17)</f>
        <v>-1650</v>
      </c>
      <c r="P18" s="125"/>
      <c r="Q18" s="132">
        <f>SUM(Q14,Q17:Q17)</f>
        <v>-1650</v>
      </c>
      <c r="R18" s="125"/>
      <c r="S18" s="132">
        <f>SUM(S14,S17:S17)</f>
        <v>2532669</v>
      </c>
    </row>
    <row r="19" spans="1:19" ht="21" customHeight="1" thickTop="1" x14ac:dyDescent="0.25"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</row>
    <row r="20" spans="1:19" ht="21" customHeight="1" x14ac:dyDescent="0.25">
      <c r="A20" s="123" t="s">
        <v>166</v>
      </c>
      <c r="E20" s="125">
        <v>1226619</v>
      </c>
      <c r="F20" s="125"/>
      <c r="G20" s="125">
        <v>1016645</v>
      </c>
      <c r="H20" s="125"/>
      <c r="I20" s="125">
        <v>42869</v>
      </c>
      <c r="J20" s="125"/>
      <c r="K20" s="125">
        <v>85091</v>
      </c>
      <c r="L20" s="125"/>
      <c r="M20" s="125">
        <v>235959</v>
      </c>
      <c r="N20" s="125"/>
      <c r="O20" s="125">
        <v>-1650</v>
      </c>
      <c r="P20" s="125"/>
      <c r="Q20" s="125">
        <f>SUM(O20)</f>
        <v>-1650</v>
      </c>
      <c r="R20" s="125"/>
      <c r="S20" s="124">
        <f>SUM(E20:M20)+Q20</f>
        <v>2605533</v>
      </c>
    </row>
    <row r="21" spans="1:19" ht="21" customHeight="1" x14ac:dyDescent="0.25">
      <c r="A21" s="7" t="s">
        <v>104</v>
      </c>
      <c r="E21" s="125">
        <v>0</v>
      </c>
      <c r="F21" s="125"/>
      <c r="G21" s="125">
        <v>0</v>
      </c>
      <c r="H21" s="125"/>
      <c r="I21" s="125">
        <v>0</v>
      </c>
      <c r="J21" s="125"/>
      <c r="K21" s="125">
        <v>0</v>
      </c>
      <c r="L21" s="125"/>
      <c r="M21" s="125">
        <f>PLT!H28</f>
        <v>3165</v>
      </c>
      <c r="N21" s="125"/>
      <c r="O21" s="125">
        <v>0</v>
      </c>
      <c r="P21" s="125"/>
      <c r="Q21" s="125">
        <f>SUM(O21)</f>
        <v>0</v>
      </c>
      <c r="R21" s="125"/>
      <c r="S21" s="124">
        <f>SUM(E21:M21)+Q21</f>
        <v>3165</v>
      </c>
    </row>
    <row r="22" spans="1:19" ht="21" customHeight="1" x14ac:dyDescent="0.25">
      <c r="A22" s="7" t="s">
        <v>111</v>
      </c>
      <c r="E22" s="126">
        <v>0</v>
      </c>
      <c r="F22" s="125"/>
      <c r="G22" s="126">
        <v>0</v>
      </c>
      <c r="H22" s="125"/>
      <c r="I22" s="126">
        <v>0</v>
      </c>
      <c r="J22" s="125"/>
      <c r="K22" s="126">
        <v>0</v>
      </c>
      <c r="L22" s="125"/>
      <c r="M22" s="126">
        <v>0</v>
      </c>
      <c r="N22" s="125"/>
      <c r="O22" s="126">
        <v>0</v>
      </c>
      <c r="P22" s="125"/>
      <c r="Q22" s="126">
        <f>SUM(O22)</f>
        <v>0</v>
      </c>
      <c r="R22" s="125"/>
      <c r="S22" s="126">
        <f>SUM(E22:M22)+Q22</f>
        <v>0</v>
      </c>
    </row>
    <row r="23" spans="1:19" ht="21" customHeight="1" x14ac:dyDescent="0.25">
      <c r="A23" s="7" t="s">
        <v>112</v>
      </c>
      <c r="D23" s="115"/>
      <c r="E23" s="131">
        <f>SUM(E21:E22)</f>
        <v>0</v>
      </c>
      <c r="F23" s="124"/>
      <c r="G23" s="131">
        <f>SUM(G21:G22)</f>
        <v>0</v>
      </c>
      <c r="H23" s="124"/>
      <c r="I23" s="131">
        <f>SUM(I21:I22)</f>
        <v>0</v>
      </c>
      <c r="J23" s="124"/>
      <c r="K23" s="131">
        <f>SUM(K21:K22)</f>
        <v>0</v>
      </c>
      <c r="L23" s="124"/>
      <c r="M23" s="131">
        <f>SUM(M21:M22)</f>
        <v>3165</v>
      </c>
      <c r="N23" s="125"/>
      <c r="O23" s="131">
        <f>SUM(O21:O22)</f>
        <v>0</v>
      </c>
      <c r="P23" s="125"/>
      <c r="Q23" s="131">
        <f>SUM(Q21:Q22)</f>
        <v>0</v>
      </c>
      <c r="R23" s="124"/>
      <c r="S23" s="131">
        <f>SUM(S21:S22)</f>
        <v>3165</v>
      </c>
    </row>
    <row r="24" spans="1:19" ht="21" customHeight="1" thickBot="1" x14ac:dyDescent="0.3">
      <c r="A24" s="123" t="s">
        <v>167</v>
      </c>
      <c r="E24" s="132">
        <f>SUM(E20,E23:E23)</f>
        <v>1226619</v>
      </c>
      <c r="F24" s="125"/>
      <c r="G24" s="132">
        <f>SUM(G20,G23:G23)</f>
        <v>1016645</v>
      </c>
      <c r="H24" s="125"/>
      <c r="I24" s="132">
        <f>SUM(I20,I23:I23)</f>
        <v>42869</v>
      </c>
      <c r="J24" s="125"/>
      <c r="K24" s="132">
        <f>SUM(K20,K23:K23)</f>
        <v>85091</v>
      </c>
      <c r="L24" s="125"/>
      <c r="M24" s="132">
        <f>SUM(M20,M23:M23)</f>
        <v>239124</v>
      </c>
      <c r="N24" s="125"/>
      <c r="O24" s="132">
        <f>SUM(O20,O23:O23)</f>
        <v>-1650</v>
      </c>
      <c r="P24" s="125"/>
      <c r="Q24" s="132">
        <f>SUM(Q20,Q23:Q23)</f>
        <v>-1650</v>
      </c>
      <c r="R24" s="125"/>
      <c r="S24" s="132">
        <f>SUM(S20,S23:S23)</f>
        <v>2608698</v>
      </c>
    </row>
    <row r="25" spans="1:19" ht="21" customHeight="1" thickTop="1" x14ac:dyDescent="0.25"/>
    <row r="27" spans="1:19" ht="21" customHeight="1" x14ac:dyDescent="0.25">
      <c r="A27" s="7" t="s">
        <v>41</v>
      </c>
    </row>
  </sheetData>
  <mergeCells count="3">
    <mergeCell ref="E6:S6"/>
    <mergeCell ref="O7:Q7"/>
    <mergeCell ref="K11:M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92C16-0649-489C-8B36-53CFC5ACA2B2}">
  <dimension ref="A1:M112"/>
  <sheetViews>
    <sheetView view="pageBreakPreview" zoomScale="85" zoomScaleNormal="85" zoomScaleSheetLayoutView="85" workbookViewId="0">
      <selection activeCell="G13" sqref="G13"/>
    </sheetView>
  </sheetViews>
  <sheetFormatPr defaultColWidth="10.81640625" defaultRowHeight="21.65" customHeight="1" x14ac:dyDescent="0.25"/>
  <cols>
    <col min="1" max="1" width="59.7265625" style="135" customWidth="1"/>
    <col min="2" max="2" width="1.81640625" style="135" customWidth="1"/>
    <col min="3" max="3" width="13.81640625" style="135" customWidth="1"/>
    <col min="4" max="4" width="1.1796875" style="135" customWidth="1"/>
    <col min="5" max="5" width="13.81640625" style="135" customWidth="1"/>
    <col min="6" max="6" width="1.1796875" style="135" customWidth="1"/>
    <col min="7" max="7" width="12" style="135" customWidth="1"/>
    <col min="8" max="8" width="1.1796875" style="135" customWidth="1"/>
    <col min="9" max="9" width="12" style="135" customWidth="1"/>
    <col min="10" max="11" width="10.81640625" style="135"/>
    <col min="12" max="12" width="33.81640625" style="135" customWidth="1"/>
    <col min="13" max="13" width="10.81640625" style="133"/>
    <col min="14" max="16384" width="10.81640625" style="135"/>
  </cols>
  <sheetData>
    <row r="1" spans="1:12" ht="21.65" customHeight="1" x14ac:dyDescent="0.25">
      <c r="B1" s="136"/>
      <c r="C1" s="136"/>
      <c r="D1" s="136"/>
      <c r="E1" s="136"/>
      <c r="F1" s="136"/>
      <c r="G1" s="136"/>
      <c r="H1" s="137"/>
      <c r="I1" s="138" t="s">
        <v>80</v>
      </c>
    </row>
    <row r="2" spans="1:12" ht="21.65" customHeight="1" x14ac:dyDescent="0.25">
      <c r="A2" s="139" t="s">
        <v>0</v>
      </c>
      <c r="B2" s="136"/>
      <c r="C2" s="136"/>
      <c r="D2" s="136"/>
      <c r="E2" s="136"/>
      <c r="F2" s="136"/>
      <c r="G2" s="136"/>
      <c r="H2" s="136"/>
    </row>
    <row r="3" spans="1:12" ht="21.65" customHeight="1" x14ac:dyDescent="0.25">
      <c r="A3" s="139" t="s">
        <v>177</v>
      </c>
      <c r="B3" s="136"/>
      <c r="C3" s="136"/>
      <c r="D3" s="136"/>
      <c r="E3" s="136"/>
      <c r="F3" s="136"/>
      <c r="G3" s="136"/>
      <c r="H3" s="136"/>
    </row>
    <row r="4" spans="1:12" ht="21.65" customHeight="1" x14ac:dyDescent="0.25">
      <c r="A4" s="139" t="s">
        <v>82</v>
      </c>
      <c r="B4" s="136"/>
      <c r="C4" s="136"/>
      <c r="D4" s="136"/>
      <c r="E4" s="136"/>
      <c r="F4" s="136"/>
      <c r="G4" s="136"/>
      <c r="H4" s="136"/>
    </row>
    <row r="5" spans="1:12" ht="21.65" customHeight="1" x14ac:dyDescent="0.25">
      <c r="A5" s="140"/>
      <c r="B5" s="137"/>
      <c r="C5" s="138"/>
      <c r="D5" s="137"/>
      <c r="E5" s="137"/>
      <c r="F5" s="137"/>
      <c r="G5" s="138"/>
      <c r="H5" s="137"/>
      <c r="I5" s="138" t="s">
        <v>3</v>
      </c>
    </row>
    <row r="6" spans="1:12" ht="21.65" customHeight="1" x14ac:dyDescent="0.25">
      <c r="B6" s="141"/>
      <c r="C6" s="165" t="s">
        <v>4</v>
      </c>
      <c r="D6" s="165"/>
      <c r="E6" s="165"/>
      <c r="F6" s="142"/>
      <c r="G6" s="165" t="s">
        <v>5</v>
      </c>
      <c r="H6" s="165"/>
      <c r="I6" s="165"/>
    </row>
    <row r="7" spans="1:12" ht="21.65" customHeight="1" x14ac:dyDescent="0.25">
      <c r="B7" s="138"/>
      <c r="C7" s="76" t="s">
        <v>83</v>
      </c>
      <c r="D7" s="77"/>
      <c r="E7" s="76" t="s">
        <v>84</v>
      </c>
      <c r="F7" s="143"/>
      <c r="G7" s="76" t="s">
        <v>83</v>
      </c>
      <c r="H7" s="77"/>
      <c r="I7" s="76" t="s">
        <v>84</v>
      </c>
    </row>
    <row r="8" spans="1:12" ht="21.65" customHeight="1" x14ac:dyDescent="0.25">
      <c r="A8" s="141" t="s">
        <v>178</v>
      </c>
    </row>
    <row r="9" spans="1:12" ht="21.65" customHeight="1" x14ac:dyDescent="0.25">
      <c r="A9" s="135" t="s">
        <v>251</v>
      </c>
      <c r="C9" s="144">
        <f>PLT!D26</f>
        <v>133159</v>
      </c>
      <c r="D9" s="144"/>
      <c r="E9" s="144">
        <f>SUM(PLT!F26)</f>
        <v>107693</v>
      </c>
      <c r="F9" s="144"/>
      <c r="G9" s="144">
        <f>PLT!H26</f>
        <v>3165</v>
      </c>
      <c r="H9" s="144"/>
      <c r="I9" s="144">
        <f>SUM(PLT!J26)</f>
        <v>-6110</v>
      </c>
      <c r="K9" s="145"/>
      <c r="L9" s="4"/>
    </row>
    <row r="10" spans="1:12" ht="21.65" customHeight="1" x14ac:dyDescent="0.25">
      <c r="A10" s="135" t="s">
        <v>259</v>
      </c>
      <c r="C10" s="144"/>
      <c r="D10" s="144"/>
      <c r="E10" s="144"/>
      <c r="F10" s="144"/>
      <c r="G10" s="144"/>
      <c r="H10" s="144"/>
      <c r="I10" s="146"/>
    </row>
    <row r="11" spans="1:12" ht="21.65" customHeight="1" x14ac:dyDescent="0.25">
      <c r="A11" s="135" t="s">
        <v>179</v>
      </c>
      <c r="C11" s="144"/>
      <c r="D11" s="144"/>
      <c r="E11" s="144"/>
      <c r="F11" s="144"/>
      <c r="G11" s="144"/>
      <c r="H11" s="144"/>
      <c r="I11" s="144"/>
    </row>
    <row r="12" spans="1:12" ht="21.65" customHeight="1" x14ac:dyDescent="0.25">
      <c r="A12" s="135" t="s">
        <v>265</v>
      </c>
      <c r="C12" s="144"/>
      <c r="D12" s="144"/>
      <c r="E12" s="144"/>
      <c r="F12" s="144"/>
      <c r="G12" s="144"/>
      <c r="H12" s="144"/>
      <c r="I12" s="144"/>
    </row>
    <row r="13" spans="1:12" ht="21.65" customHeight="1" x14ac:dyDescent="0.25">
      <c r="A13" s="135" t="s">
        <v>264</v>
      </c>
      <c r="C13" s="144">
        <v>4195</v>
      </c>
      <c r="D13" s="144"/>
      <c r="E13" s="144">
        <v>-2463</v>
      </c>
      <c r="F13" s="144"/>
      <c r="G13" s="144">
        <v>0</v>
      </c>
      <c r="H13" s="144"/>
      <c r="I13" s="144">
        <v>0</v>
      </c>
      <c r="K13" s="145"/>
      <c r="L13" s="4"/>
    </row>
    <row r="14" spans="1:12" ht="21.65" customHeight="1" x14ac:dyDescent="0.25">
      <c r="A14" s="135" t="s">
        <v>180</v>
      </c>
      <c r="C14" s="144">
        <v>674</v>
      </c>
      <c r="D14" s="144"/>
      <c r="E14" s="144">
        <v>397</v>
      </c>
      <c r="F14" s="144"/>
      <c r="G14" s="144">
        <v>0</v>
      </c>
      <c r="H14" s="144"/>
      <c r="I14" s="144">
        <v>0</v>
      </c>
      <c r="K14" s="145"/>
      <c r="L14" s="4"/>
    </row>
    <row r="15" spans="1:12" ht="21.65" customHeight="1" x14ac:dyDescent="0.25">
      <c r="A15" s="135" t="s">
        <v>181</v>
      </c>
      <c r="C15" s="144">
        <v>44862</v>
      </c>
      <c r="D15" s="146"/>
      <c r="E15" s="144">
        <v>50790</v>
      </c>
      <c r="F15" s="146"/>
      <c r="G15" s="144">
        <v>2777</v>
      </c>
      <c r="H15" s="144"/>
      <c r="I15" s="144">
        <v>2148</v>
      </c>
      <c r="K15" s="145"/>
      <c r="L15" s="4"/>
    </row>
    <row r="16" spans="1:12" ht="21.65" customHeight="1" x14ac:dyDescent="0.25">
      <c r="A16" s="147" t="s">
        <v>182</v>
      </c>
      <c r="C16" s="144">
        <v>2949</v>
      </c>
      <c r="D16" s="146"/>
      <c r="E16" s="144">
        <v>382</v>
      </c>
      <c r="F16" s="146"/>
      <c r="G16" s="144">
        <v>0</v>
      </c>
      <c r="H16" s="144"/>
      <c r="I16" s="144">
        <v>0</v>
      </c>
      <c r="K16" s="145"/>
      <c r="L16" s="4"/>
    </row>
    <row r="17" spans="1:12" ht="21.65" customHeight="1" x14ac:dyDescent="0.25">
      <c r="A17" s="135" t="s">
        <v>183</v>
      </c>
      <c r="C17" s="144">
        <v>59</v>
      </c>
      <c r="D17" s="144"/>
      <c r="E17" s="144">
        <v>5565</v>
      </c>
      <c r="F17" s="144"/>
      <c r="G17" s="144">
        <v>1</v>
      </c>
      <c r="H17" s="144"/>
      <c r="I17" s="144">
        <v>0</v>
      </c>
      <c r="K17" s="145"/>
      <c r="L17" s="4"/>
    </row>
    <row r="18" spans="1:12" ht="21.65" customHeight="1" x14ac:dyDescent="0.25">
      <c r="A18" s="135" t="s">
        <v>267</v>
      </c>
      <c r="C18" s="144">
        <v>-218</v>
      </c>
      <c r="D18" s="144"/>
      <c r="E18" s="144">
        <v>0</v>
      </c>
      <c r="F18" s="144"/>
      <c r="G18" s="144">
        <v>0</v>
      </c>
      <c r="H18" s="144"/>
      <c r="I18" s="144">
        <v>0</v>
      </c>
      <c r="K18" s="145"/>
      <c r="L18" s="4"/>
    </row>
    <row r="19" spans="1:12" ht="21.65" customHeight="1" x14ac:dyDescent="0.25">
      <c r="A19" s="135" t="s">
        <v>184</v>
      </c>
      <c r="C19" s="144">
        <v>5</v>
      </c>
      <c r="D19" s="144"/>
      <c r="E19" s="144">
        <v>0</v>
      </c>
      <c r="F19" s="144"/>
      <c r="G19" s="144">
        <v>5</v>
      </c>
      <c r="H19" s="144"/>
      <c r="I19" s="144">
        <v>0</v>
      </c>
    </row>
    <row r="20" spans="1:12" ht="21.65" customHeight="1" x14ac:dyDescent="0.25">
      <c r="A20" s="135" t="s">
        <v>185</v>
      </c>
      <c r="C20" s="144">
        <v>167</v>
      </c>
      <c r="D20" s="144"/>
      <c r="E20" s="144">
        <v>-44</v>
      </c>
      <c r="F20" s="144"/>
      <c r="G20" s="144">
        <v>167</v>
      </c>
      <c r="H20" s="144"/>
      <c r="I20" s="144">
        <v>-44</v>
      </c>
      <c r="K20" s="145"/>
      <c r="L20" s="4"/>
    </row>
    <row r="21" spans="1:12" ht="21.65" customHeight="1" x14ac:dyDescent="0.25">
      <c r="A21" s="135" t="s">
        <v>270</v>
      </c>
      <c r="C21" s="144">
        <v>346</v>
      </c>
      <c r="D21" s="144"/>
      <c r="E21" s="144">
        <v>-51</v>
      </c>
      <c r="F21" s="144"/>
      <c r="G21" s="144">
        <v>0</v>
      </c>
      <c r="H21" s="144"/>
      <c r="I21" s="144">
        <v>-31</v>
      </c>
      <c r="K21" s="145"/>
      <c r="L21" s="4"/>
    </row>
    <row r="22" spans="1:12" ht="21.65" customHeight="1" x14ac:dyDescent="0.25">
      <c r="A22" s="135" t="s">
        <v>186</v>
      </c>
      <c r="C22" s="144">
        <v>-5051</v>
      </c>
      <c r="D22" s="144"/>
      <c r="E22" s="146">
        <v>-5670</v>
      </c>
      <c r="F22" s="144"/>
      <c r="G22" s="144">
        <v>0</v>
      </c>
      <c r="H22" s="144"/>
      <c r="I22" s="144">
        <v>0</v>
      </c>
      <c r="K22" s="145"/>
      <c r="L22" s="4"/>
    </row>
    <row r="23" spans="1:12" ht="21.65" customHeight="1" x14ac:dyDescent="0.25">
      <c r="A23" s="135" t="s">
        <v>187</v>
      </c>
      <c r="C23" s="144">
        <v>3279</v>
      </c>
      <c r="D23" s="144"/>
      <c r="E23" s="148">
        <v>3856</v>
      </c>
      <c r="F23" s="144"/>
      <c r="G23" s="144">
        <v>0</v>
      </c>
      <c r="H23" s="144"/>
      <c r="I23" s="146">
        <v>0</v>
      </c>
      <c r="K23" s="145"/>
      <c r="L23" s="4"/>
    </row>
    <row r="24" spans="1:12" ht="21.65" customHeight="1" x14ac:dyDescent="0.25">
      <c r="A24" s="135" t="s">
        <v>260</v>
      </c>
      <c r="C24" s="144">
        <v>4013</v>
      </c>
      <c r="D24" s="144"/>
      <c r="E24" s="148">
        <v>4036</v>
      </c>
      <c r="F24" s="144"/>
      <c r="G24" s="144">
        <v>650</v>
      </c>
      <c r="H24" s="146"/>
      <c r="I24" s="148">
        <v>655</v>
      </c>
      <c r="K24" s="145"/>
      <c r="L24" s="4"/>
    </row>
    <row r="25" spans="1:12" ht="21.65" customHeight="1" x14ac:dyDescent="0.25">
      <c r="A25" s="135" t="s">
        <v>188</v>
      </c>
      <c r="C25" s="144"/>
      <c r="D25" s="144"/>
      <c r="E25" s="148"/>
      <c r="F25" s="144"/>
      <c r="G25" s="144"/>
      <c r="H25" s="146"/>
      <c r="I25" s="148"/>
    </row>
    <row r="26" spans="1:12" ht="21.65" customHeight="1" x14ac:dyDescent="0.25">
      <c r="A26" s="135" t="s">
        <v>189</v>
      </c>
      <c r="C26" s="144">
        <v>-952</v>
      </c>
      <c r="D26" s="144"/>
      <c r="E26" s="148">
        <v>-583</v>
      </c>
      <c r="F26" s="144"/>
      <c r="G26" s="144">
        <v>0</v>
      </c>
      <c r="H26" s="144"/>
      <c r="I26" s="148">
        <v>0</v>
      </c>
      <c r="K26" s="145"/>
      <c r="L26" s="4"/>
    </row>
    <row r="27" spans="1:12" ht="21.65" customHeight="1" x14ac:dyDescent="0.25">
      <c r="A27" s="135" t="s">
        <v>190</v>
      </c>
      <c r="C27" s="144">
        <v>796</v>
      </c>
      <c r="D27" s="144"/>
      <c r="E27" s="148">
        <v>3441</v>
      </c>
      <c r="F27" s="144"/>
      <c r="G27" s="144">
        <v>0</v>
      </c>
      <c r="H27" s="144"/>
      <c r="I27" s="148">
        <v>0</v>
      </c>
      <c r="K27" s="145"/>
      <c r="L27" s="4"/>
    </row>
    <row r="28" spans="1:12" ht="21.65" customHeight="1" x14ac:dyDescent="0.25">
      <c r="A28" s="135" t="s">
        <v>191</v>
      </c>
      <c r="C28" s="144">
        <v>-1045</v>
      </c>
      <c r="D28" s="144"/>
      <c r="E28" s="148">
        <v>-1094</v>
      </c>
      <c r="F28" s="144"/>
      <c r="G28" s="144">
        <v>-5025</v>
      </c>
      <c r="H28" s="144"/>
      <c r="I28" s="148">
        <v>-4605</v>
      </c>
      <c r="K28" s="145"/>
      <c r="L28" s="4"/>
    </row>
    <row r="29" spans="1:12" ht="21.65" customHeight="1" x14ac:dyDescent="0.25">
      <c r="A29" s="135" t="s">
        <v>192</v>
      </c>
      <c r="C29" s="149">
        <v>10958</v>
      </c>
      <c r="D29" s="144"/>
      <c r="E29" s="149">
        <v>16418</v>
      </c>
      <c r="F29" s="144"/>
      <c r="G29" s="149">
        <v>224</v>
      </c>
      <c r="H29" s="144"/>
      <c r="I29" s="149">
        <v>92</v>
      </c>
      <c r="K29" s="145"/>
      <c r="L29" s="4"/>
    </row>
    <row r="30" spans="1:12" ht="21.65" customHeight="1" x14ac:dyDescent="0.25">
      <c r="A30" s="141" t="s">
        <v>193</v>
      </c>
      <c r="C30" s="146"/>
      <c r="D30" s="144"/>
      <c r="E30" s="146"/>
      <c r="F30" s="144"/>
      <c r="G30" s="146"/>
      <c r="H30" s="144"/>
      <c r="I30" s="146"/>
    </row>
    <row r="31" spans="1:12" ht="21.65" customHeight="1" x14ac:dyDescent="0.25">
      <c r="A31" s="141" t="s">
        <v>194</v>
      </c>
      <c r="C31" s="146">
        <f>SUM(C9:C29)</f>
        <v>198196</v>
      </c>
      <c r="D31" s="144"/>
      <c r="E31" s="146">
        <f>SUM(E9:E29)</f>
        <v>182673</v>
      </c>
      <c r="F31" s="144"/>
      <c r="G31" s="146">
        <f>SUM(G9:G29)</f>
        <v>1964</v>
      </c>
      <c r="H31" s="144"/>
      <c r="I31" s="146">
        <f>SUM(I9:I29)</f>
        <v>-7895</v>
      </c>
    </row>
    <row r="32" spans="1:12" ht="21.65" customHeight="1" x14ac:dyDescent="0.25">
      <c r="A32" s="135" t="s">
        <v>195</v>
      </c>
      <c r="C32" s="146"/>
      <c r="D32" s="144"/>
      <c r="E32" s="146"/>
      <c r="F32" s="144"/>
      <c r="G32" s="146"/>
      <c r="H32" s="144"/>
      <c r="I32" s="146"/>
    </row>
    <row r="33" spans="1:12" ht="21.65" customHeight="1" x14ac:dyDescent="0.25">
      <c r="A33" s="135" t="s">
        <v>196</v>
      </c>
      <c r="C33" s="144">
        <v>-68489</v>
      </c>
      <c r="D33" s="144"/>
      <c r="E33" s="146">
        <v>81784</v>
      </c>
      <c r="F33" s="144"/>
      <c r="G33" s="144">
        <v>-4526</v>
      </c>
      <c r="H33" s="144"/>
      <c r="I33" s="146">
        <v>2707</v>
      </c>
      <c r="K33" s="145"/>
      <c r="L33" s="4"/>
    </row>
    <row r="34" spans="1:12" ht="21.65" customHeight="1" x14ac:dyDescent="0.25">
      <c r="A34" s="135" t="s">
        <v>197</v>
      </c>
      <c r="C34" s="144">
        <v>196627</v>
      </c>
      <c r="D34" s="144"/>
      <c r="E34" s="146">
        <v>18494</v>
      </c>
      <c r="F34" s="144"/>
      <c r="G34" s="144">
        <v>0</v>
      </c>
      <c r="H34" s="144"/>
      <c r="I34" s="146">
        <v>0</v>
      </c>
      <c r="K34" s="145"/>
      <c r="L34" s="4"/>
    </row>
    <row r="35" spans="1:12" ht="21.65" customHeight="1" x14ac:dyDescent="0.25">
      <c r="A35" s="135" t="s">
        <v>198</v>
      </c>
      <c r="C35" s="144">
        <v>44834</v>
      </c>
      <c r="D35" s="146"/>
      <c r="E35" s="146">
        <v>-11408</v>
      </c>
      <c r="F35" s="146"/>
      <c r="G35" s="144">
        <v>0</v>
      </c>
      <c r="H35" s="146"/>
      <c r="I35" s="146">
        <v>0</v>
      </c>
      <c r="K35" s="145"/>
      <c r="L35" s="4"/>
    </row>
    <row r="36" spans="1:12" ht="21.65" customHeight="1" x14ac:dyDescent="0.25">
      <c r="A36" s="135" t="s">
        <v>199</v>
      </c>
      <c r="C36" s="144">
        <v>-4093</v>
      </c>
      <c r="D36" s="146"/>
      <c r="E36" s="146">
        <v>-27085</v>
      </c>
      <c r="F36" s="146"/>
      <c r="G36" s="144">
        <v>0</v>
      </c>
      <c r="H36" s="146"/>
      <c r="I36" s="146">
        <v>0</v>
      </c>
      <c r="K36" s="145"/>
      <c r="L36" s="4"/>
    </row>
    <row r="37" spans="1:12" ht="21.65" customHeight="1" x14ac:dyDescent="0.25">
      <c r="A37" s="135" t="s">
        <v>200</v>
      </c>
      <c r="C37" s="144">
        <v>19759</v>
      </c>
      <c r="D37" s="146"/>
      <c r="E37" s="146">
        <v>-37973</v>
      </c>
      <c r="F37" s="146"/>
      <c r="G37" s="144">
        <v>0</v>
      </c>
      <c r="H37" s="146"/>
      <c r="I37" s="146">
        <v>0</v>
      </c>
      <c r="K37" s="145"/>
      <c r="L37" s="4"/>
    </row>
    <row r="38" spans="1:12" ht="21.65" customHeight="1" x14ac:dyDescent="0.25">
      <c r="A38" s="135" t="s">
        <v>201</v>
      </c>
      <c r="C38" s="144">
        <v>3519</v>
      </c>
      <c r="D38" s="144"/>
      <c r="E38" s="146">
        <v>605</v>
      </c>
      <c r="F38" s="144"/>
      <c r="G38" s="144">
        <v>-1249</v>
      </c>
      <c r="H38" s="144"/>
      <c r="I38" s="146">
        <v>-960</v>
      </c>
      <c r="K38" s="145"/>
      <c r="L38" s="4"/>
    </row>
    <row r="39" spans="1:12" ht="21.65" customHeight="1" x14ac:dyDescent="0.25">
      <c r="A39" s="135" t="s">
        <v>202</v>
      </c>
      <c r="C39" s="144">
        <v>-8145</v>
      </c>
      <c r="D39" s="144"/>
      <c r="E39" s="146">
        <v>-655</v>
      </c>
      <c r="F39" s="144"/>
      <c r="G39" s="144">
        <v>-547</v>
      </c>
      <c r="H39" s="144"/>
      <c r="I39" s="146">
        <v>2939</v>
      </c>
      <c r="K39" s="145"/>
      <c r="L39" s="4"/>
    </row>
    <row r="40" spans="1:12" ht="21.65" customHeight="1" x14ac:dyDescent="0.25">
      <c r="C40" s="146"/>
      <c r="D40" s="144"/>
      <c r="E40" s="144"/>
      <c r="F40" s="144"/>
      <c r="G40" s="146"/>
      <c r="H40" s="144"/>
    </row>
    <row r="41" spans="1:12" ht="21.65" customHeight="1" x14ac:dyDescent="0.25">
      <c r="A41" s="135" t="s">
        <v>41</v>
      </c>
      <c r="C41" s="146"/>
      <c r="D41" s="144"/>
      <c r="E41" s="144"/>
      <c r="F41" s="144"/>
      <c r="G41" s="146"/>
      <c r="H41" s="144"/>
    </row>
    <row r="42" spans="1:12" ht="21.65" customHeight="1" x14ac:dyDescent="0.25">
      <c r="B42" s="136"/>
      <c r="C42" s="136"/>
      <c r="D42" s="136"/>
      <c r="E42" s="136"/>
      <c r="F42" s="136"/>
      <c r="G42" s="136"/>
      <c r="H42" s="137"/>
      <c r="I42" s="138" t="s">
        <v>80</v>
      </c>
    </row>
    <row r="43" spans="1:12" ht="21.65" customHeight="1" x14ac:dyDescent="0.25">
      <c r="A43" s="139" t="s">
        <v>0</v>
      </c>
      <c r="B43" s="136"/>
      <c r="C43" s="136"/>
      <c r="D43" s="136"/>
      <c r="E43" s="136"/>
      <c r="F43" s="136"/>
      <c r="G43" s="136"/>
      <c r="H43" s="136"/>
    </row>
    <row r="44" spans="1:12" ht="21.65" customHeight="1" x14ac:dyDescent="0.25">
      <c r="A44" s="139" t="s">
        <v>203</v>
      </c>
      <c r="B44" s="136"/>
      <c r="C44" s="136"/>
      <c r="D44" s="136"/>
      <c r="E44" s="136"/>
      <c r="F44" s="136"/>
      <c r="G44" s="136"/>
      <c r="H44" s="136"/>
    </row>
    <row r="45" spans="1:12" ht="21.65" customHeight="1" x14ac:dyDescent="0.25">
      <c r="A45" s="139" t="s">
        <v>82</v>
      </c>
      <c r="B45" s="136"/>
      <c r="C45" s="136"/>
      <c r="D45" s="136"/>
      <c r="E45" s="136"/>
      <c r="F45" s="136"/>
      <c r="G45" s="136"/>
      <c r="H45" s="136"/>
    </row>
    <row r="46" spans="1:12" ht="21.65" customHeight="1" x14ac:dyDescent="0.25">
      <c r="A46" s="140"/>
      <c r="B46" s="137"/>
      <c r="C46" s="138"/>
      <c r="D46" s="137"/>
      <c r="E46" s="137"/>
      <c r="F46" s="137"/>
      <c r="G46" s="138"/>
      <c r="H46" s="137"/>
      <c r="I46" s="138" t="s">
        <v>3</v>
      </c>
    </row>
    <row r="47" spans="1:12" ht="21.65" customHeight="1" x14ac:dyDescent="0.25">
      <c r="B47" s="141"/>
      <c r="C47" s="165" t="s">
        <v>4</v>
      </c>
      <c r="D47" s="165"/>
      <c r="E47" s="165"/>
      <c r="F47" s="142"/>
      <c r="G47" s="165" t="s">
        <v>5</v>
      </c>
      <c r="H47" s="165"/>
      <c r="I47" s="165"/>
    </row>
    <row r="48" spans="1:12" ht="21.65" customHeight="1" x14ac:dyDescent="0.25">
      <c r="B48" s="138"/>
      <c r="C48" s="76" t="s">
        <v>83</v>
      </c>
      <c r="D48" s="77"/>
      <c r="E48" s="76" t="s">
        <v>84</v>
      </c>
      <c r="F48" s="143"/>
      <c r="G48" s="76" t="s">
        <v>83</v>
      </c>
      <c r="H48" s="77"/>
      <c r="I48" s="76" t="s">
        <v>84</v>
      </c>
    </row>
    <row r="49" spans="1:12" ht="21.65" customHeight="1" x14ac:dyDescent="0.25">
      <c r="A49" s="150" t="s">
        <v>204</v>
      </c>
      <c r="C49" s="143"/>
      <c r="D49" s="151"/>
      <c r="E49" s="143"/>
      <c r="F49" s="143"/>
      <c r="G49" s="143"/>
      <c r="H49" s="151"/>
      <c r="I49" s="143"/>
    </row>
    <row r="50" spans="1:12" ht="21.65" customHeight="1" x14ac:dyDescent="0.25">
      <c r="A50" s="150" t="s">
        <v>205</v>
      </c>
      <c r="C50" s="144">
        <v>748</v>
      </c>
      <c r="D50" s="146"/>
      <c r="E50" s="146">
        <v>-200345</v>
      </c>
      <c r="F50" s="146"/>
      <c r="G50" s="144">
        <v>-3690</v>
      </c>
      <c r="I50" s="146">
        <v>-2880</v>
      </c>
      <c r="K50" s="145"/>
      <c r="L50" s="4"/>
    </row>
    <row r="51" spans="1:12" ht="21.65" customHeight="1" x14ac:dyDescent="0.25">
      <c r="A51" s="150" t="s">
        <v>206</v>
      </c>
      <c r="C51" s="144">
        <v>-10111</v>
      </c>
      <c r="D51" s="146"/>
      <c r="E51" s="146">
        <v>-86770</v>
      </c>
      <c r="F51" s="146"/>
      <c r="G51" s="144">
        <v>-34</v>
      </c>
      <c r="I51" s="146">
        <v>-162</v>
      </c>
      <c r="K51" s="145"/>
      <c r="L51" s="4"/>
    </row>
    <row r="52" spans="1:12" ht="21.65" customHeight="1" x14ac:dyDescent="0.25">
      <c r="A52" s="150" t="s">
        <v>207</v>
      </c>
      <c r="C52" s="144">
        <v>3370</v>
      </c>
      <c r="D52" s="146"/>
      <c r="E52" s="146">
        <v>-20981</v>
      </c>
      <c r="F52" s="146"/>
      <c r="G52" s="144">
        <v>0</v>
      </c>
      <c r="I52" s="146">
        <v>-2857</v>
      </c>
      <c r="K52" s="145"/>
      <c r="L52" s="4"/>
    </row>
    <row r="53" spans="1:12" ht="21.65" customHeight="1" x14ac:dyDescent="0.25">
      <c r="A53" s="150" t="s">
        <v>208</v>
      </c>
      <c r="C53" s="144">
        <v>-1412</v>
      </c>
      <c r="D53" s="146"/>
      <c r="E53" s="146">
        <v>2128</v>
      </c>
      <c r="F53" s="146"/>
      <c r="G53" s="144">
        <v>-126</v>
      </c>
      <c r="I53" s="146">
        <v>-885</v>
      </c>
      <c r="K53" s="145"/>
      <c r="L53" s="4"/>
    </row>
    <row r="54" spans="1:12" ht="21.65" customHeight="1" x14ac:dyDescent="0.25">
      <c r="A54" s="150" t="s">
        <v>261</v>
      </c>
      <c r="C54" s="144">
        <v>-3454</v>
      </c>
      <c r="D54" s="146"/>
      <c r="E54" s="146">
        <v>0</v>
      </c>
      <c r="F54" s="146"/>
      <c r="G54" s="144">
        <v>0</v>
      </c>
      <c r="I54" s="146">
        <v>0</v>
      </c>
      <c r="K54" s="145"/>
      <c r="L54" s="4"/>
    </row>
    <row r="55" spans="1:12" ht="21.65" customHeight="1" x14ac:dyDescent="0.25">
      <c r="A55" s="150" t="s">
        <v>209</v>
      </c>
      <c r="C55" s="144">
        <v>0</v>
      </c>
      <c r="D55" s="146"/>
      <c r="E55" s="146">
        <v>0</v>
      </c>
      <c r="F55" s="146"/>
      <c r="G55" s="144">
        <v>3</v>
      </c>
      <c r="I55" s="146">
        <v>-247</v>
      </c>
      <c r="K55" s="145"/>
      <c r="L55" s="4"/>
    </row>
    <row r="56" spans="1:12" ht="21.65" customHeight="1" x14ac:dyDescent="0.25">
      <c r="A56" s="150" t="s">
        <v>262</v>
      </c>
      <c r="C56" s="144">
        <v>-1728</v>
      </c>
      <c r="D56" s="146"/>
      <c r="E56" s="149">
        <v>-932</v>
      </c>
      <c r="F56" s="146"/>
      <c r="G56" s="144">
        <v>0</v>
      </c>
      <c r="I56" s="149">
        <v>0</v>
      </c>
      <c r="K56" s="145"/>
      <c r="L56" s="4"/>
    </row>
    <row r="57" spans="1:12" ht="21.65" customHeight="1" x14ac:dyDescent="0.25">
      <c r="A57" s="135" t="s">
        <v>210</v>
      </c>
      <c r="C57" s="152">
        <f>SUM(C31:C39,C50:C56)</f>
        <v>369621</v>
      </c>
      <c r="D57" s="146"/>
      <c r="E57" s="146">
        <f>SUM(E31:E39,E50:E56)</f>
        <v>-100465</v>
      </c>
      <c r="F57" s="146"/>
      <c r="G57" s="152">
        <f>SUM(G31:G39,G50:G56)</f>
        <v>-8205</v>
      </c>
      <c r="H57" s="146"/>
      <c r="I57" s="146">
        <f>SUM(I31:I39,I50:I56)</f>
        <v>-10240</v>
      </c>
    </row>
    <row r="58" spans="1:12" ht="21.65" customHeight="1" x14ac:dyDescent="0.25">
      <c r="A58" s="150" t="s">
        <v>211</v>
      </c>
      <c r="C58" s="144">
        <v>4</v>
      </c>
      <c r="D58" s="146"/>
      <c r="E58" s="146">
        <v>51</v>
      </c>
      <c r="F58" s="146"/>
      <c r="G58" s="144">
        <v>1012</v>
      </c>
      <c r="H58" s="146"/>
      <c r="I58" s="146">
        <v>1083</v>
      </c>
      <c r="K58" s="145"/>
      <c r="L58" s="4"/>
    </row>
    <row r="59" spans="1:12" ht="21.65" customHeight="1" x14ac:dyDescent="0.25">
      <c r="A59" s="135" t="s">
        <v>212</v>
      </c>
      <c r="C59" s="144">
        <v>-9053</v>
      </c>
      <c r="D59" s="146"/>
      <c r="E59" s="149">
        <v>-12393</v>
      </c>
      <c r="F59" s="146"/>
      <c r="G59" s="144">
        <v>0</v>
      </c>
      <c r="H59" s="146"/>
      <c r="I59" s="149">
        <v>0</v>
      </c>
      <c r="K59" s="145"/>
      <c r="L59" s="4"/>
    </row>
    <row r="60" spans="1:12" ht="21.65" customHeight="1" x14ac:dyDescent="0.25">
      <c r="A60" s="141" t="s">
        <v>213</v>
      </c>
      <c r="C60" s="153">
        <f>SUM(C57:C59)</f>
        <v>360572</v>
      </c>
      <c r="D60" s="146"/>
      <c r="E60" s="153">
        <f>SUM(E57:E59)</f>
        <v>-112807</v>
      </c>
      <c r="F60" s="146"/>
      <c r="G60" s="153">
        <f>SUM(G57:G59)</f>
        <v>-7193</v>
      </c>
      <c r="H60" s="146"/>
      <c r="I60" s="153">
        <f>SUM(I57:I59)</f>
        <v>-9157</v>
      </c>
    </row>
    <row r="61" spans="1:12" ht="21.65" customHeight="1" x14ac:dyDescent="0.25">
      <c r="A61" s="141" t="s">
        <v>214</v>
      </c>
      <c r="B61" s="136"/>
      <c r="C61" s="146"/>
      <c r="D61" s="146"/>
      <c r="E61" s="146"/>
      <c r="F61" s="146"/>
      <c r="G61" s="146"/>
      <c r="H61" s="146"/>
      <c r="I61" s="146"/>
    </row>
    <row r="62" spans="1:12" ht="21.65" customHeight="1" x14ac:dyDescent="0.25">
      <c r="A62" s="135" t="s">
        <v>215</v>
      </c>
      <c r="B62" s="136"/>
      <c r="C62" s="144">
        <v>-492</v>
      </c>
      <c r="D62" s="146"/>
      <c r="E62" s="134">
        <v>-670</v>
      </c>
      <c r="F62" s="146"/>
      <c r="G62" s="144">
        <v>0</v>
      </c>
      <c r="H62" s="146"/>
      <c r="I62" s="134">
        <v>0</v>
      </c>
      <c r="K62" s="145"/>
      <c r="L62" s="4"/>
    </row>
    <row r="63" spans="1:12" ht="21.65" customHeight="1" x14ac:dyDescent="0.25">
      <c r="A63" s="135" t="s">
        <v>216</v>
      </c>
      <c r="B63" s="136"/>
      <c r="C63" s="144">
        <v>0</v>
      </c>
      <c r="D63" s="146"/>
      <c r="E63" s="134">
        <v>0</v>
      </c>
      <c r="F63" s="146"/>
      <c r="G63" s="144">
        <v>586000</v>
      </c>
      <c r="H63" s="146"/>
      <c r="I63" s="134">
        <v>323000</v>
      </c>
      <c r="K63" s="145"/>
      <c r="L63" s="4"/>
    </row>
    <row r="64" spans="1:12" ht="21.65" customHeight="1" x14ac:dyDescent="0.25">
      <c r="A64" s="135" t="s">
        <v>217</v>
      </c>
      <c r="B64" s="136"/>
      <c r="C64" s="144">
        <v>0</v>
      </c>
      <c r="D64" s="146"/>
      <c r="E64" s="134">
        <v>0</v>
      </c>
      <c r="F64" s="146"/>
      <c r="G64" s="144">
        <v>-581000</v>
      </c>
      <c r="H64" s="146"/>
      <c r="I64" s="134">
        <v>-450000</v>
      </c>
      <c r="K64" s="145"/>
      <c r="L64" s="4"/>
    </row>
    <row r="65" spans="1:12" ht="21.65" customHeight="1" x14ac:dyDescent="0.25">
      <c r="A65" s="135" t="s">
        <v>218</v>
      </c>
      <c r="B65" s="136"/>
      <c r="C65" s="144">
        <v>-9139</v>
      </c>
      <c r="D65" s="146"/>
      <c r="E65" s="134">
        <v>8978</v>
      </c>
      <c r="F65" s="146"/>
      <c r="G65" s="144">
        <v>0</v>
      </c>
      <c r="H65" s="146"/>
      <c r="I65" s="134">
        <v>-30000</v>
      </c>
      <c r="K65" s="145"/>
      <c r="L65" s="4"/>
    </row>
    <row r="66" spans="1:12" ht="21.65" customHeight="1" x14ac:dyDescent="0.25">
      <c r="A66" s="135" t="s">
        <v>221</v>
      </c>
      <c r="B66" s="136"/>
      <c r="C66" s="144">
        <v>0</v>
      </c>
      <c r="D66" s="146"/>
      <c r="E66" s="134">
        <v>0</v>
      </c>
      <c r="F66" s="146"/>
      <c r="G66" s="144">
        <v>-2888</v>
      </c>
      <c r="H66" s="146"/>
      <c r="I66" s="134">
        <v>-11232</v>
      </c>
      <c r="K66" s="145"/>
      <c r="L66" s="4"/>
    </row>
    <row r="67" spans="1:12" ht="21.65" customHeight="1" x14ac:dyDescent="0.25">
      <c r="A67" s="135" t="s">
        <v>219</v>
      </c>
      <c r="B67" s="136"/>
      <c r="C67" s="144">
        <v>-24204</v>
      </c>
      <c r="D67" s="146"/>
      <c r="E67" s="134">
        <v>-16799</v>
      </c>
      <c r="F67" s="146"/>
      <c r="G67" s="144">
        <v>-147</v>
      </c>
      <c r="H67" s="146"/>
      <c r="I67" s="134">
        <v>-365</v>
      </c>
      <c r="K67" s="145"/>
      <c r="L67" s="4"/>
    </row>
    <row r="68" spans="1:12" ht="21.65" customHeight="1" x14ac:dyDescent="0.25">
      <c r="A68" s="135" t="s">
        <v>220</v>
      </c>
      <c r="B68" s="136"/>
      <c r="C68" s="144">
        <f>-5716</f>
        <v>-5716</v>
      </c>
      <c r="D68" s="146"/>
      <c r="E68" s="134">
        <v>-4404</v>
      </c>
      <c r="F68" s="146"/>
      <c r="G68" s="144">
        <v>0</v>
      </c>
      <c r="H68" s="146"/>
      <c r="I68" s="134">
        <v>-178</v>
      </c>
      <c r="K68" s="145"/>
      <c r="L68" s="4"/>
    </row>
    <row r="69" spans="1:12" ht="21.65" customHeight="1" x14ac:dyDescent="0.25">
      <c r="A69" s="135" t="s">
        <v>268</v>
      </c>
      <c r="B69" s="136"/>
      <c r="C69" s="144">
        <v>218</v>
      </c>
      <c r="D69" s="146"/>
      <c r="E69" s="134">
        <v>0</v>
      </c>
      <c r="F69" s="146"/>
      <c r="G69" s="144">
        <v>0</v>
      </c>
      <c r="H69" s="146"/>
      <c r="I69" s="134">
        <v>0</v>
      </c>
      <c r="K69" s="145"/>
      <c r="L69" s="4"/>
    </row>
    <row r="70" spans="1:12" ht="21.65" customHeight="1" x14ac:dyDescent="0.25">
      <c r="A70" s="135" t="s">
        <v>222</v>
      </c>
      <c r="B70" s="136"/>
      <c r="C70" s="144">
        <v>0</v>
      </c>
      <c r="D70" s="146"/>
      <c r="E70" s="134">
        <v>0</v>
      </c>
      <c r="F70" s="146"/>
      <c r="G70" s="144">
        <v>222370</v>
      </c>
      <c r="H70" s="146"/>
      <c r="I70" s="134">
        <v>189526</v>
      </c>
      <c r="K70" s="145"/>
      <c r="L70" s="4"/>
    </row>
    <row r="71" spans="1:12" ht="21.65" customHeight="1" x14ac:dyDescent="0.25">
      <c r="A71" s="135" t="s">
        <v>223</v>
      </c>
      <c r="B71" s="136"/>
      <c r="C71" s="144">
        <v>237</v>
      </c>
      <c r="D71" s="146"/>
      <c r="E71" s="134">
        <v>667</v>
      </c>
      <c r="F71" s="146"/>
      <c r="G71" s="144">
        <v>4209</v>
      </c>
      <c r="H71" s="146"/>
      <c r="I71" s="134">
        <v>3338</v>
      </c>
      <c r="K71" s="145"/>
      <c r="L71" s="4"/>
    </row>
    <row r="72" spans="1:12" ht="21.65" customHeight="1" x14ac:dyDescent="0.25">
      <c r="A72" s="141" t="s">
        <v>224</v>
      </c>
      <c r="C72" s="153">
        <f>SUM(C62:C71)</f>
        <v>-39096</v>
      </c>
      <c r="D72" s="146"/>
      <c r="E72" s="153">
        <f>SUM(E62:E71)</f>
        <v>-12228</v>
      </c>
      <c r="F72" s="146"/>
      <c r="G72" s="153">
        <f>SUM(G62:G71)</f>
        <v>228544</v>
      </c>
      <c r="H72" s="146"/>
      <c r="I72" s="153">
        <f>SUM(I62:I71)</f>
        <v>24089</v>
      </c>
    </row>
    <row r="73" spans="1:12" ht="21.65" customHeight="1" x14ac:dyDescent="0.25">
      <c r="C73" s="146"/>
      <c r="D73" s="146"/>
      <c r="E73" s="146"/>
      <c r="F73" s="146"/>
      <c r="G73" s="146"/>
      <c r="H73" s="146"/>
      <c r="I73" s="146"/>
    </row>
    <row r="74" spans="1:12" ht="21.65" customHeight="1" x14ac:dyDescent="0.25">
      <c r="A74" s="135" t="s">
        <v>41</v>
      </c>
      <c r="C74" s="146"/>
      <c r="D74" s="144"/>
      <c r="E74" s="144"/>
      <c r="F74" s="144"/>
      <c r="G74" s="146"/>
      <c r="H74" s="146"/>
    </row>
    <row r="75" spans="1:12" ht="21.65" customHeight="1" x14ac:dyDescent="0.25">
      <c r="A75" s="141"/>
      <c r="C75" s="146"/>
      <c r="D75" s="144"/>
      <c r="E75" s="144"/>
      <c r="F75" s="144"/>
      <c r="G75" s="146"/>
      <c r="H75" s="146"/>
    </row>
    <row r="76" spans="1:12" ht="21.65" customHeight="1" x14ac:dyDescent="0.25">
      <c r="B76" s="136"/>
      <c r="C76" s="136"/>
      <c r="D76" s="136"/>
      <c r="E76" s="136"/>
      <c r="F76" s="136"/>
      <c r="G76" s="136"/>
      <c r="H76" s="137"/>
      <c r="I76" s="138" t="s">
        <v>80</v>
      </c>
    </row>
    <row r="77" spans="1:12" ht="21.65" customHeight="1" x14ac:dyDescent="0.25">
      <c r="A77" s="139" t="s">
        <v>0</v>
      </c>
      <c r="B77" s="136"/>
      <c r="C77" s="136"/>
      <c r="D77" s="136"/>
      <c r="E77" s="136"/>
      <c r="F77" s="136"/>
      <c r="G77" s="136"/>
      <c r="H77" s="136"/>
    </row>
    <row r="78" spans="1:12" ht="21.65" customHeight="1" x14ac:dyDescent="0.25">
      <c r="A78" s="139" t="s">
        <v>203</v>
      </c>
      <c r="B78" s="136"/>
      <c r="C78" s="136"/>
      <c r="D78" s="136"/>
      <c r="E78" s="136"/>
      <c r="F78" s="136"/>
      <c r="G78" s="136"/>
      <c r="H78" s="136"/>
    </row>
    <row r="79" spans="1:12" ht="21.65" customHeight="1" x14ac:dyDescent="0.25">
      <c r="A79" s="139" t="s">
        <v>82</v>
      </c>
      <c r="B79" s="136"/>
      <c r="C79" s="136"/>
      <c r="D79" s="136"/>
      <c r="E79" s="136"/>
      <c r="F79" s="136"/>
      <c r="G79" s="136"/>
      <c r="H79" s="136"/>
    </row>
    <row r="80" spans="1:12" ht="21.65" customHeight="1" x14ac:dyDescent="0.25">
      <c r="A80" s="140"/>
      <c r="B80" s="137"/>
      <c r="C80" s="138"/>
      <c r="D80" s="137"/>
      <c r="E80" s="137"/>
      <c r="F80" s="137"/>
      <c r="G80" s="138"/>
      <c r="H80" s="137"/>
      <c r="I80" s="138" t="s">
        <v>3</v>
      </c>
    </row>
    <row r="81" spans="1:12" ht="21.65" customHeight="1" x14ac:dyDescent="0.25">
      <c r="B81" s="141"/>
      <c r="C81" s="165" t="s">
        <v>4</v>
      </c>
      <c r="D81" s="165"/>
      <c r="E81" s="165"/>
      <c r="F81" s="142"/>
      <c r="G81" s="165" t="s">
        <v>5</v>
      </c>
      <c r="H81" s="165"/>
      <c r="I81" s="165"/>
    </row>
    <row r="82" spans="1:12" ht="21.65" customHeight="1" x14ac:dyDescent="0.25">
      <c r="B82" s="138"/>
      <c r="C82" s="76" t="s">
        <v>83</v>
      </c>
      <c r="D82" s="77"/>
      <c r="E82" s="76" t="s">
        <v>84</v>
      </c>
      <c r="F82" s="143"/>
      <c r="G82" s="76" t="s">
        <v>83</v>
      </c>
      <c r="H82" s="77"/>
      <c r="I82" s="76" t="s">
        <v>84</v>
      </c>
    </row>
    <row r="83" spans="1:12" ht="21.65" customHeight="1" x14ac:dyDescent="0.25">
      <c r="A83" s="139" t="s">
        <v>225</v>
      </c>
      <c r="C83" s="143"/>
      <c r="D83" s="151"/>
      <c r="E83" s="143"/>
      <c r="F83" s="143"/>
      <c r="G83" s="143"/>
      <c r="H83" s="151"/>
      <c r="I83" s="143"/>
    </row>
    <row r="84" spans="1:12" ht="21.65" customHeight="1" x14ac:dyDescent="0.25">
      <c r="A84" s="150" t="s">
        <v>226</v>
      </c>
      <c r="C84" s="148">
        <v>-204468</v>
      </c>
      <c r="D84" s="146"/>
      <c r="E84" s="148">
        <v>-24598</v>
      </c>
      <c r="F84" s="146"/>
      <c r="G84" s="148">
        <v>-100000</v>
      </c>
      <c r="H84" s="148"/>
      <c r="I84" s="148">
        <v>-30000</v>
      </c>
      <c r="K84" s="145"/>
      <c r="L84" s="4"/>
    </row>
    <row r="85" spans="1:12" ht="21.65" customHeight="1" x14ac:dyDescent="0.25">
      <c r="A85" s="150" t="s">
        <v>227</v>
      </c>
      <c r="C85" s="148">
        <v>0</v>
      </c>
      <c r="D85" s="146"/>
      <c r="E85" s="148">
        <v>0</v>
      </c>
      <c r="F85" s="146"/>
      <c r="G85" s="148">
        <v>-20000</v>
      </c>
      <c r="H85" s="148"/>
      <c r="I85" s="148">
        <v>0</v>
      </c>
      <c r="K85" s="145"/>
      <c r="L85" s="4"/>
    </row>
    <row r="86" spans="1:12" ht="21.65" customHeight="1" x14ac:dyDescent="0.25">
      <c r="A86" s="150" t="s">
        <v>269</v>
      </c>
      <c r="C86" s="148">
        <v>22750</v>
      </c>
      <c r="D86" s="146"/>
      <c r="E86" s="148">
        <v>0</v>
      </c>
      <c r="F86" s="146"/>
      <c r="G86" s="148">
        <v>0</v>
      </c>
      <c r="H86" s="148"/>
      <c r="I86" s="148">
        <v>0</v>
      </c>
      <c r="K86" s="145"/>
      <c r="L86" s="4"/>
    </row>
    <row r="87" spans="1:12" ht="21.65" customHeight="1" x14ac:dyDescent="0.25">
      <c r="A87" s="150" t="s">
        <v>228</v>
      </c>
      <c r="C87" s="148">
        <v>-37254</v>
      </c>
      <c r="D87" s="146"/>
      <c r="E87" s="148">
        <v>-43823</v>
      </c>
      <c r="F87" s="146"/>
      <c r="G87" s="148">
        <v>0</v>
      </c>
      <c r="H87" s="148"/>
      <c r="I87" s="148">
        <v>0</v>
      </c>
      <c r="K87" s="145"/>
      <c r="L87" s="4"/>
    </row>
    <row r="88" spans="1:12" ht="21.65" customHeight="1" x14ac:dyDescent="0.25">
      <c r="A88" s="150" t="s">
        <v>229</v>
      </c>
      <c r="C88" s="148">
        <v>-6997</v>
      </c>
      <c r="D88" s="146"/>
      <c r="E88" s="148">
        <v>-10055</v>
      </c>
      <c r="F88" s="146"/>
      <c r="G88" s="148">
        <v>-956</v>
      </c>
      <c r="H88" s="148"/>
      <c r="I88" s="148">
        <v>-1051</v>
      </c>
      <c r="K88" s="145"/>
      <c r="L88" s="4"/>
    </row>
    <row r="89" spans="1:12" ht="21.65" customHeight="1" x14ac:dyDescent="0.25">
      <c r="A89" s="150" t="s">
        <v>230</v>
      </c>
      <c r="C89" s="148">
        <v>0</v>
      </c>
      <c r="D89" s="146"/>
      <c r="E89" s="148">
        <v>-226</v>
      </c>
      <c r="F89" s="146"/>
      <c r="G89" s="148">
        <v>0</v>
      </c>
      <c r="H89" s="148"/>
      <c r="I89" s="148">
        <v>0</v>
      </c>
      <c r="K89" s="145"/>
      <c r="L89" s="4"/>
    </row>
    <row r="90" spans="1:12" ht="21.65" customHeight="1" x14ac:dyDescent="0.25">
      <c r="A90" s="150" t="s">
        <v>231</v>
      </c>
      <c r="C90" s="148">
        <v>-11357</v>
      </c>
      <c r="D90" s="146"/>
      <c r="E90" s="148">
        <v>-15780</v>
      </c>
      <c r="F90" s="146"/>
      <c r="G90" s="148">
        <v>-385</v>
      </c>
      <c r="H90" s="148"/>
      <c r="I90" s="148">
        <v>-109</v>
      </c>
      <c r="K90" s="145"/>
      <c r="L90" s="4"/>
    </row>
    <row r="91" spans="1:12" ht="21.65" customHeight="1" x14ac:dyDescent="0.25">
      <c r="A91" s="141" t="s">
        <v>232</v>
      </c>
      <c r="C91" s="153">
        <f>SUM(C84:C90)</f>
        <v>-237326</v>
      </c>
      <c r="D91" s="144"/>
      <c r="E91" s="153">
        <f>SUM(E84:E90)</f>
        <v>-94482</v>
      </c>
      <c r="F91" s="144"/>
      <c r="G91" s="153">
        <f>SUM(G84:G90)</f>
        <v>-121341</v>
      </c>
      <c r="H91" s="146"/>
      <c r="I91" s="153">
        <f>SUM(I84:I90)</f>
        <v>-31160</v>
      </c>
    </row>
    <row r="92" spans="1:12" ht="21.65" customHeight="1" x14ac:dyDescent="0.25">
      <c r="A92" s="150" t="s">
        <v>233</v>
      </c>
      <c r="C92" s="154">
        <v>-364</v>
      </c>
      <c r="D92" s="146"/>
      <c r="E92" s="154">
        <v>-4358</v>
      </c>
      <c r="F92" s="146"/>
      <c r="G92" s="154">
        <v>0</v>
      </c>
      <c r="H92" s="148"/>
      <c r="I92" s="154">
        <v>0</v>
      </c>
      <c r="K92" s="145"/>
      <c r="L92" s="4"/>
    </row>
    <row r="93" spans="1:12" ht="21.65" customHeight="1" x14ac:dyDescent="0.25">
      <c r="A93" s="141" t="s">
        <v>234</v>
      </c>
      <c r="C93" s="146">
        <f>SUM(C60,C72,C91,C92)</f>
        <v>83786</v>
      </c>
      <c r="D93" s="144"/>
      <c r="E93" s="146">
        <f>SUM(E60,E72,E91,E92)</f>
        <v>-223875</v>
      </c>
      <c r="F93" s="144"/>
      <c r="G93" s="146">
        <f>SUM(G60,G72,G91,G92)</f>
        <v>100010</v>
      </c>
      <c r="H93" s="144"/>
      <c r="I93" s="146">
        <f>SUM(I60,I72,I91,I92)</f>
        <v>-16228</v>
      </c>
      <c r="K93" s="145"/>
      <c r="L93" s="4"/>
    </row>
    <row r="94" spans="1:12" ht="21.65" customHeight="1" x14ac:dyDescent="0.25">
      <c r="A94" s="135" t="s">
        <v>235</v>
      </c>
      <c r="C94" s="155">
        <v>329536</v>
      </c>
      <c r="D94" s="144"/>
      <c r="E94" s="155">
        <v>749971</v>
      </c>
      <c r="F94" s="148"/>
      <c r="G94" s="148">
        <v>36192</v>
      </c>
      <c r="H94" s="148"/>
      <c r="I94" s="148">
        <v>131560</v>
      </c>
      <c r="K94" s="145"/>
      <c r="L94" s="4"/>
    </row>
    <row r="95" spans="1:12" ht="21.65" customHeight="1" thickBot="1" x14ac:dyDescent="0.3">
      <c r="A95" s="141" t="s">
        <v>236</v>
      </c>
      <c r="C95" s="156">
        <f>SUM(C93:C94)</f>
        <v>413322</v>
      </c>
      <c r="D95" s="144"/>
      <c r="E95" s="156">
        <f>SUM(E93:E94)</f>
        <v>526096</v>
      </c>
      <c r="F95" s="144"/>
      <c r="G95" s="156">
        <f>SUM(G93:G94)</f>
        <v>136202</v>
      </c>
      <c r="H95" s="144"/>
      <c r="I95" s="156">
        <f>SUM(I93:I94)</f>
        <v>115332</v>
      </c>
      <c r="K95" s="145"/>
      <c r="L95" s="4"/>
    </row>
    <row r="96" spans="1:12" ht="21.65" customHeight="1" thickTop="1" x14ac:dyDescent="0.25">
      <c r="A96" s="141"/>
      <c r="C96" s="144"/>
      <c r="D96" s="144"/>
      <c r="E96" s="144"/>
      <c r="F96" s="144"/>
      <c r="G96" s="144"/>
      <c r="H96" s="144"/>
      <c r="I96" s="144"/>
    </row>
    <row r="97" spans="1:12" ht="21.65" customHeight="1" x14ac:dyDescent="0.25">
      <c r="A97" s="141" t="s">
        <v>237</v>
      </c>
      <c r="C97" s="144"/>
      <c r="D97" s="144"/>
      <c r="E97" s="144"/>
      <c r="F97" s="144"/>
      <c r="G97" s="144"/>
      <c r="H97" s="144"/>
      <c r="I97" s="144"/>
    </row>
    <row r="98" spans="1:12" ht="21.65" customHeight="1" x14ac:dyDescent="0.25">
      <c r="A98" s="135" t="s">
        <v>238</v>
      </c>
      <c r="C98" s="144"/>
      <c r="D98" s="144"/>
      <c r="E98" s="144"/>
      <c r="F98" s="144"/>
      <c r="G98" s="144"/>
      <c r="H98" s="144"/>
      <c r="I98" s="144"/>
    </row>
    <row r="99" spans="1:12" ht="21.65" customHeight="1" x14ac:dyDescent="0.25">
      <c r="A99" s="141" t="s">
        <v>239</v>
      </c>
      <c r="C99" s="144">
        <v>0</v>
      </c>
      <c r="D99" s="144"/>
      <c r="E99" s="144">
        <v>0</v>
      </c>
      <c r="F99" s="144"/>
      <c r="G99" s="144">
        <v>766</v>
      </c>
      <c r="H99" s="144"/>
      <c r="I99" s="144">
        <v>679</v>
      </c>
      <c r="K99" s="145"/>
      <c r="L99" s="4"/>
    </row>
    <row r="100" spans="1:12" ht="21.65" customHeight="1" x14ac:dyDescent="0.25">
      <c r="A100" s="141" t="s">
        <v>240</v>
      </c>
      <c r="C100" s="144">
        <v>3667</v>
      </c>
      <c r="D100" s="144"/>
      <c r="E100" s="144">
        <v>4820</v>
      </c>
      <c r="F100" s="144"/>
      <c r="G100" s="144">
        <v>205</v>
      </c>
      <c r="H100" s="144"/>
      <c r="I100" s="144">
        <v>0</v>
      </c>
      <c r="K100" s="145"/>
      <c r="L100" s="4"/>
    </row>
    <row r="101" spans="1:12" ht="21.65" customHeight="1" x14ac:dyDescent="0.25">
      <c r="A101" s="141" t="s">
        <v>241</v>
      </c>
      <c r="C101" s="144">
        <v>1090</v>
      </c>
      <c r="D101" s="144"/>
      <c r="E101" s="144">
        <v>1354</v>
      </c>
      <c r="F101" s="144"/>
      <c r="G101" s="144">
        <v>0</v>
      </c>
      <c r="H101" s="144"/>
      <c r="I101" s="144">
        <v>52</v>
      </c>
      <c r="K101" s="145"/>
      <c r="L101" s="4"/>
    </row>
    <row r="102" spans="1:12" ht="21.65" customHeight="1" x14ac:dyDescent="0.25">
      <c r="A102" s="135" t="s">
        <v>242</v>
      </c>
      <c r="C102" s="144">
        <v>8991</v>
      </c>
      <c r="D102" s="144"/>
      <c r="E102" s="144">
        <v>6500</v>
      </c>
      <c r="F102" s="144"/>
      <c r="G102" s="144">
        <v>2522</v>
      </c>
      <c r="H102" s="144"/>
      <c r="I102" s="144">
        <v>1894</v>
      </c>
      <c r="K102" s="145"/>
      <c r="L102" s="4"/>
    </row>
    <row r="103" spans="1:12" ht="21.65" customHeight="1" x14ac:dyDescent="0.25">
      <c r="A103" s="135" t="s">
        <v>258</v>
      </c>
      <c r="C103" s="144">
        <v>0</v>
      </c>
      <c r="D103" s="144"/>
      <c r="E103" s="144">
        <v>0</v>
      </c>
      <c r="F103" s="144"/>
      <c r="G103" s="144">
        <v>4764</v>
      </c>
      <c r="H103" s="144"/>
      <c r="I103" s="144">
        <v>0</v>
      </c>
      <c r="K103" s="145"/>
      <c r="L103" s="4"/>
    </row>
    <row r="104" spans="1:12" ht="21.65" customHeight="1" x14ac:dyDescent="0.25">
      <c r="A104" s="135" t="s">
        <v>243</v>
      </c>
      <c r="C104" s="144">
        <v>41</v>
      </c>
      <c r="D104" s="144"/>
      <c r="E104" s="144">
        <v>132</v>
      </c>
      <c r="F104" s="144"/>
      <c r="G104" s="144">
        <v>0</v>
      </c>
      <c r="H104" s="144"/>
      <c r="I104" s="144">
        <v>0</v>
      </c>
      <c r="K104" s="145"/>
      <c r="L104" s="4"/>
    </row>
    <row r="105" spans="1:12" ht="21.65" customHeight="1" x14ac:dyDescent="0.25">
      <c r="A105" s="135" t="s">
        <v>244</v>
      </c>
      <c r="C105" s="144">
        <v>4000</v>
      </c>
      <c r="D105" s="144"/>
      <c r="E105" s="144">
        <v>4000</v>
      </c>
      <c r="F105" s="144"/>
      <c r="G105" s="144">
        <v>0</v>
      </c>
      <c r="H105" s="144"/>
      <c r="I105" s="144">
        <v>0</v>
      </c>
      <c r="K105" s="145"/>
      <c r="L105" s="4"/>
    </row>
    <row r="106" spans="1:12" ht="21.65" customHeight="1" x14ac:dyDescent="0.25">
      <c r="A106" s="135" t="s">
        <v>266</v>
      </c>
      <c r="C106" s="144"/>
      <c r="D106" s="144"/>
      <c r="E106" s="144"/>
      <c r="F106" s="144"/>
      <c r="G106" s="144"/>
      <c r="H106" s="144"/>
      <c r="I106" s="144"/>
    </row>
    <row r="107" spans="1:12" ht="21.65" customHeight="1" x14ac:dyDescent="0.25">
      <c r="A107" s="135" t="s">
        <v>245</v>
      </c>
      <c r="C107" s="144">
        <v>0</v>
      </c>
      <c r="D107" s="144"/>
      <c r="E107" s="144">
        <v>109</v>
      </c>
      <c r="F107" s="144"/>
      <c r="G107" s="144">
        <v>0</v>
      </c>
      <c r="H107" s="144"/>
      <c r="I107" s="144">
        <v>0</v>
      </c>
      <c r="K107" s="145"/>
      <c r="L107" s="4"/>
    </row>
    <row r="108" spans="1:12" ht="21.65" customHeight="1" x14ac:dyDescent="0.25">
      <c r="A108" s="135" t="s">
        <v>246</v>
      </c>
      <c r="C108" s="144">
        <v>10590</v>
      </c>
      <c r="D108" s="144"/>
      <c r="E108" s="144">
        <v>6524</v>
      </c>
      <c r="F108" s="144"/>
      <c r="G108" s="144">
        <v>1457</v>
      </c>
      <c r="H108" s="144"/>
      <c r="I108" s="144">
        <v>782</v>
      </c>
      <c r="K108" s="145"/>
      <c r="L108" s="4"/>
    </row>
    <row r="109" spans="1:12" ht="21.65" customHeight="1" x14ac:dyDescent="0.25">
      <c r="A109" s="135" t="s">
        <v>256</v>
      </c>
      <c r="C109" s="144">
        <v>2548</v>
      </c>
      <c r="D109" s="144"/>
      <c r="E109" s="144">
        <v>-545</v>
      </c>
      <c r="F109" s="144"/>
      <c r="G109" s="144">
        <v>0</v>
      </c>
      <c r="H109" s="144"/>
      <c r="I109" s="144">
        <v>-419</v>
      </c>
      <c r="K109" s="145"/>
      <c r="L109" s="4"/>
    </row>
    <row r="110" spans="1:12" ht="21.65" customHeight="1" x14ac:dyDescent="0.25">
      <c r="A110" s="135" t="s">
        <v>257</v>
      </c>
      <c r="C110" s="144">
        <v>2894</v>
      </c>
      <c r="D110" s="144"/>
      <c r="E110" s="144">
        <v>-596</v>
      </c>
      <c r="F110" s="144"/>
      <c r="G110" s="144">
        <v>0</v>
      </c>
      <c r="H110" s="144"/>
      <c r="I110" s="144">
        <v>-450</v>
      </c>
      <c r="K110" s="145"/>
      <c r="L110" s="4"/>
    </row>
    <row r="111" spans="1:12" ht="21.65" customHeight="1" x14ac:dyDescent="0.25">
      <c r="A111" s="150"/>
      <c r="C111" s="144"/>
      <c r="D111" s="144"/>
      <c r="E111" s="144"/>
      <c r="F111" s="144"/>
      <c r="G111" s="144"/>
      <c r="H111" s="144"/>
      <c r="I111" s="144"/>
    </row>
    <row r="112" spans="1:12" ht="21.65" customHeight="1" x14ac:dyDescent="0.25">
      <c r="A112" s="135" t="s">
        <v>41</v>
      </c>
      <c r="C112" s="144"/>
      <c r="D112" s="144"/>
      <c r="E112" s="144"/>
      <c r="F112" s="144"/>
      <c r="G112" s="144"/>
      <c r="H112" s="144"/>
      <c r="I112" s="144"/>
    </row>
  </sheetData>
  <sheetProtection selectLockedCells="1" selectUnlockedCells="1"/>
  <mergeCells count="6">
    <mergeCell ref="C6:E6"/>
    <mergeCell ref="G6:I6"/>
    <mergeCell ref="C47:E47"/>
    <mergeCell ref="G47:I47"/>
    <mergeCell ref="C81:E81"/>
    <mergeCell ref="G81:I81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41" max="9" man="1"/>
    <brk id="7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0adfb4-39fb-4152-b6f5-a9bc99301f4e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646FC449F41E4BAF8F5E34D6415797" ma:contentTypeVersion="19" ma:contentTypeDescription="Create a new document." ma:contentTypeScope="" ma:versionID="24d89ec75b9e253ff6d1286f34a6eb83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08882e547e47678d9eb73bd71b4493c2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622DBD-733D-43DA-AB1A-D29171B06A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BDCC61-11A4-48B5-A697-82A8D55DCE50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b40529e9-edd4-4cc6-a387-c1c95c27c5b2"/>
    <ds:schemaRef ds:uri="http://www.w3.org/XML/1998/namespace"/>
    <ds:schemaRef ds:uri="http://schemas.microsoft.com/office/infopath/2007/PartnerControls"/>
    <ds:schemaRef ds:uri="2b0adfb4-39fb-4152-b6f5-a9bc99301f4e"/>
    <ds:schemaRef ds:uri="50c908b1-f277-4340-90a9-4611d0b0f078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C960CEF-D36E-49C0-B168-5A11B4ED5C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BST </vt:lpstr>
      <vt:lpstr>PLT</vt:lpstr>
      <vt:lpstr>Consolidated</vt:lpstr>
      <vt:lpstr>The Company</vt:lpstr>
      <vt:lpstr>Cash flow</vt:lpstr>
      <vt:lpstr>'BST '!Print_Area</vt:lpstr>
      <vt:lpstr>'Cash flow'!Print_Area</vt:lpstr>
      <vt:lpstr>Consolidated!Print_Area</vt:lpstr>
      <vt:lpstr>PLT!Print_Area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supreeya buatip</dc:creator>
  <cp:lastModifiedBy>Naiyarat Gueapai</cp:lastModifiedBy>
  <cp:lastPrinted>2025-05-02T06:20:45Z</cp:lastPrinted>
  <dcterms:created xsi:type="dcterms:W3CDTF">2025-04-21T03:40:43Z</dcterms:created>
  <dcterms:modified xsi:type="dcterms:W3CDTF">2025-05-13T02:12:00Z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0x01010039646FC449F41E4BAF8F5E34D6415797</vt:lpwstr>
  </property>
  <property fmtid="{D5CDD505-2E9C-101B-9397-08002B2CF9AE}" pid="3" name="MediaServiceImageTags">
    <vt:lpwstr/>
  </property>
</Properties>
</file>