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8-2025]\ตลาดหลักทรัพย์ (มหาชนและบริษัทในเครือ)\ไตรมาส 1 [31 มีนาคม 2568]\เอส.เอ.เอฟ.สเปเชียล สตีล_Q1-68\"/>
    </mc:Choice>
  </mc:AlternateContent>
  <xr:revisionPtr revIDLastSave="0" documentId="13_ncr:1_{291BD047-E936-46CD-B793-DFDE2F996516}" xr6:coauthVersionLast="47" xr6:coauthVersionMax="47" xr10:uidLastSave="{00000000-0000-0000-0000-000000000000}"/>
  <bookViews>
    <workbookView xWindow="2352" yWindow="96" windowWidth="13332" windowHeight="11952" tabRatio="870" activeTab="3" xr2:uid="{00000000-000D-0000-FFFF-FFFF00000000}"/>
  </bookViews>
  <sheets>
    <sheet name="งบฐานะการเงิน " sheetId="22" r:id="rId1"/>
    <sheet name="งบกำไรขาดทุนเบ็ดเสร็จ" sheetId="18" r:id="rId2"/>
    <sheet name="งบ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งบกระแสเงินสด!$A$1:$J$99</definedName>
    <definedName name="_xlnm.Print_Area" localSheetId="2">งบการเปลี่ยนแปลง!$A$1:$O$28</definedName>
    <definedName name="_xlnm.Print_Area" localSheetId="1">งบกำไรขาดทุนเบ็ดเสร็จ!$A$1:$I$33</definedName>
    <definedName name="_xlnm.Print_Area" localSheetId="0">'งบฐานะการเงิน '!$A$1:$K$103</definedName>
  </definedNames>
  <calcPr calcId="191029"/>
</workbook>
</file>

<file path=xl/calcChain.xml><?xml version="1.0" encoding="utf-8"?>
<calcChain xmlns="http://schemas.openxmlformats.org/spreadsheetml/2006/main">
  <c r="G26" i="18" l="1"/>
  <c r="G24" i="18"/>
  <c r="G22" i="18"/>
  <c r="G20" i="18"/>
  <c r="G19" i="18"/>
  <c r="G14" i="18"/>
  <c r="K105" i="22"/>
  <c r="I93" i="22"/>
  <c r="I59" i="22"/>
  <c r="I55" i="22"/>
  <c r="I60" i="22" s="1"/>
  <c r="I94" i="22" s="1"/>
  <c r="I26" i="22"/>
  <c r="I19" i="22"/>
  <c r="I27" i="22" s="1"/>
  <c r="I105" i="22" l="1"/>
</calcChain>
</file>

<file path=xl/sharedStrings.xml><?xml version="1.0" encoding="utf-8"?>
<sst xmlns="http://schemas.openxmlformats.org/spreadsheetml/2006/main" count="221" uniqueCount="151">
  <si>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</si>
  <si>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</si>
  <si>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</si>
  <si>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</si>
  <si>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</si>
  <si>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</si>
  <si>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</si>
  <si>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</si>
  <si>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</si>
  <si>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</si>
  <si>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</si>
  <si>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</si>
  <si>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</si>
  <si>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</si>
  <si>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</si>
  <si>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</si>
  <si>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</si>
  <si>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</si>
  <si>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</si>
  <si>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</si>
  <si>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</si>
  <si>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</si>
  <si>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</si>
  <si>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</si>
  <si>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</si>
  <si>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</si>
  <si>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</si>
  <si>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</si>
  <si>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</si>
  <si>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</si>
  <si>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</si>
  <si>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</si>
  <si>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</si>
  <si>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</si>
  <si>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</si>
  <si>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</si>
  <si>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</si>
  <si>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</si>
  <si>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</si>
  <si>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</si>
  <si>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</si>
  <si>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</si>
  <si>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</si>
  <si>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</si>
  <si>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</si>
  <si>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</si>
  <si>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</si>
  <si>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</si>
  <si>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</si>
  <si>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</si>
  <si>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</si>
  <si>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</si>
  <si>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</si>
  <si>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</si>
  <si>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</si>
  <si>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</si>
  <si>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</si>
  <si>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</si>
  <si>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</si>
  <si>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</si>
  <si>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</si>
  <si>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</si>
  <si>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</si>
  <si>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</si>
  <si>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</si>
  <si>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</si>
  <si>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</si>
  <si>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</si>
  <si>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</si>
  <si>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</si>
  <si>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</si>
  <si>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</si>
  <si>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</si>
  <si>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</si>
  <si>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</si>
  <si>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</si>
  <si>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</si>
  <si>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</si>
  <si>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</si>
  <si>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</si>
  <si>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</si>
  <si>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</si>
  <si>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</si>
  <si>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</si>
  <si>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</si>
  <si>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เพิ่มขึ้น (ลดลง)</t>
  </si>
  <si>
    <t>เงินเบิกเกินบัญชีและเงินกู้ยืมระยะสั้นจากสถาบันการเงิน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</si>
  <si>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</si>
  <si>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</si>
  <si>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</si>
  <si>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รายการกระทบยอดเงินสดรับดอกเบี้ยรับจากกิจกรรมลงทุน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</si>
  <si>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</si>
  <si>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</si>
  <si>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</si>
  <si>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บริษัท เอส.เอ.เอฟ. สเปเชียล สตีล จำกัด (มหาชน)</t>
  </si>
  <si>
    <t xml:space="preserve">1. </t>
  </si>
  <si>
    <t xml:space="preserve">2. 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</si>
  <si>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</si>
  <si>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</si>
  <si>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</si>
  <si>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</si>
  <si>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</si>
  <si>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</si>
  <si>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กำไรจากอัตราแลกเปลี่ยน</t>
  </si>
  <si>
    <t>ส่วนเกินมูลค่า</t>
  </si>
  <si>
    <t>หุ้นสามัญ</t>
  </si>
  <si>
    <t>4.</t>
  </si>
  <si>
    <t>ส่วนเกินมูลค่าหุ้นสามัญ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</si>
  <si>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</si>
  <si>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</si>
  <si>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</si>
  <si>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กำไรจากกิจกรรมดำเนินงาน</t>
  </si>
  <si>
    <t>(กำไร) ขาดทุนจากอัตราแลกเปลี่ยนที่ยังไม่เกิดขึ้นจริง</t>
  </si>
  <si>
    <t>ตัดจำหน่ายภาษีถูกหัก ณ ที่จ่าย</t>
  </si>
  <si>
    <t>ดอกเบี้ยค้างจ่ายเพิ่มขึ้น (ลดลง)</t>
  </si>
  <si>
    <t>งบฐานะการเงิน</t>
  </si>
  <si>
    <t>2567</t>
  </si>
  <si>
    <t>งบฐานะการเงิน (ต่อ)</t>
  </si>
  <si>
    <t>งบการเปลี่ยนแปลงส่วนของผู้ถือหุ้น</t>
  </si>
  <si>
    <t>เจ้าหนี้ซื้อสินทรัพย์เพิ่มขึ้น (ลดลง)</t>
  </si>
  <si>
    <t>ขาดทุนจากการปรับลดมูลค่าสินค้าคงเหลือ</t>
  </si>
  <si>
    <t>ขาดทุนจากการตัดจำหน่ายสินทรัพย์ไม่มีตัวตน</t>
  </si>
  <si>
    <t>สินทรัพย์อนุพันธ์ทางการเงิน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</si>
  <si>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</si>
  <si>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</si>
  <si>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</si>
  <si>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ธันวาคม 2567</t>
  </si>
  <si>
    <t>มีนาคม 2568</t>
  </si>
  <si>
    <t>ณ วันที่ 31 มีนาคม 2568</t>
  </si>
  <si>
    <t>สำหรับงวดสามเดือนสิ้นสุดวันที่ 31 มีนาคม 2568</t>
  </si>
  <si>
    <t>2568</t>
  </si>
  <si>
    <t>กำไรขาดทุนเบ็ดเสร็จอื่นสำหรับงวด</t>
  </si>
  <si>
    <t>ขาดทุนเบ็ดเสร็จรวมสำหรับงวด</t>
  </si>
  <si>
    <t>ขาดทุนสำหรับงวด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</si>
  <si>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</si>
  <si>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</si>
  <si>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</si>
  <si>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</si>
  <si>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ที่ดิน อาคารและอุปกรณ์ที่ได้มาในระหว่างงวด</t>
  </si>
  <si>
    <t>สินทรัพย์ไม่มีตัวตนที่ได้มาในระหว่างงวด</t>
  </si>
  <si>
    <t>ยอดคงเหลือต้นงวด ณ วันที่ 1 มกราคม 2567</t>
  </si>
  <si>
    <t>ยอดคงเหลือปลายงวด ณ วันที่ 31 มีนาคม 2567</t>
  </si>
  <si>
    <t>ยอดคงเหลือต้นงวด ณ วันที่ 1 มกราคม 2568</t>
  </si>
  <si>
    <t>ยอดคงเหลือปลายงวด ณ วันที่ 31 มีนาคม 2568</t>
  </si>
  <si>
    <t>(กำไร) ขาดทุนจากการจำหน่ายอุปกรณ์</t>
  </si>
  <si>
    <t>ขาดทุนก่อนภาษีเงินได้</t>
  </si>
  <si>
    <t>รายได้ภาษีเงินได้</t>
  </si>
  <si>
    <t>ขาดทุนต่อหุ้น (บาท)</t>
  </si>
  <si>
    <t>ขาดทุนต่อหุ้นขั้นพื้นฐาน</t>
  </si>
  <si>
    <t>เงินฝากธนาคารที่มีภาระค้ำประกันลดลง</t>
  </si>
  <si>
    <t>รายการปรับกระทบขาดทุนสำหรับปีเป็นเงินสดรับ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</si>
</sst>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_);\(#,##0\)"/>
    <numFmt numFmtId="202" formatCode="#,##0.000\ ;\(#,##0.000\);&quot;-   &quot;\ \ \ 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6"/>
      <color rgb="FFFF0000"/>
      <name val="Angsana New"/>
      <family val="1"/>
    </font>
    <font>
      <sz val="16"/>
      <color indexed="8"/>
      <name val="Angsana New"/>
      <family val="1"/>
    </font>
    <font>
      <sz val="16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9" fontId="11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4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9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0" fontId="13" fillId="0" borderId="0" xfId="3" applyNumberFormat="1" applyFont="1" applyFill="1" applyBorder="1" applyAlignment="1">
      <alignment vertical="center"/>
    </xf>
    <xf numFmtId="43" fontId="12" fillId="0" borderId="0" xfId="3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2" xfId="3" applyNumberFormat="1" applyFont="1" applyFill="1" applyBorder="1" applyAlignment="1">
      <alignment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8" fontId="17" fillId="0" borderId="0" xfId="3" applyNumberFormat="1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0" fontId="3" fillId="0" borderId="0" xfId="1" applyNumberFormat="1" applyFont="1" applyFill="1" applyAlignment="1">
      <alignment vertical="center"/>
    </xf>
    <xf numFmtId="190" fontId="3" fillId="0" borderId="3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4" fontId="12" fillId="0" borderId="0" xfId="0" applyNumberFormat="1" applyFont="1" applyAlignment="1">
      <alignment vertical="center"/>
    </xf>
    <xf numFmtId="202" fontId="3" fillId="0" borderId="5" xfId="1" applyNumberFormat="1" applyFont="1" applyFill="1" applyBorder="1" applyAlignment="1">
      <alignment vertical="center"/>
    </xf>
    <xf numFmtId="0" fontId="15" fillId="0" borderId="0" xfId="1" applyNumberFormat="1" applyFont="1"/>
    <xf numFmtId="0" fontId="3" fillId="0" borderId="0" xfId="0" applyFont="1" applyAlignment="1">
      <alignment horizontal="left" vertical="center"/>
    </xf>
    <xf numFmtId="190" fontId="17" fillId="0" borderId="3" xfId="3" applyNumberFormat="1" applyFont="1" applyFill="1" applyBorder="1" applyAlignment="1">
      <alignment vertical="center"/>
    </xf>
    <xf numFmtId="4" fontId="12" fillId="0" borderId="0" xfId="1" applyNumberFormat="1" applyFont="1"/>
    <xf numFmtId="199" fontId="3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17" fontId="3" fillId="0" borderId="0" xfId="0" quotePrefix="1" applyNumberFormat="1" applyFont="1" applyAlignment="1">
      <alignment vertical="center"/>
    </xf>
    <xf numFmtId="201" fontId="3" fillId="0" borderId="4" xfId="1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96" fontId="3" fillId="0" borderId="0" xfId="1" applyNumberFormat="1" applyFont="1" applyFill="1" applyAlignment="1">
      <alignment vertical="center"/>
    </xf>
    <xf numFmtId="190" fontId="3" fillId="0" borderId="0" xfId="3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190" fontId="3" fillId="0" borderId="1" xfId="3" applyNumberFormat="1" applyFont="1" applyFill="1" applyBorder="1" applyAlignment="1">
      <alignment vertical="center"/>
    </xf>
    <xf numFmtId="197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Alignment="1">
      <alignment vertical="center"/>
    </xf>
    <xf numFmtId="195" fontId="3" fillId="0" borderId="0" xfId="1" applyNumberFormat="1" applyFont="1" applyFill="1" applyBorder="1" applyAlignment="1">
      <alignment vertical="center"/>
    </xf>
    <xf numFmtId="195" fontId="3" fillId="0" borderId="1" xfId="1" applyNumberFormat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191" fontId="3" fillId="0" borderId="0" xfId="0" applyNumberFormat="1" applyFont="1" applyAlignment="1">
      <alignment horizontal="center" vertical="center"/>
    </xf>
    <xf numFmtId="191" fontId="3" fillId="0" borderId="0" xfId="1" applyNumberFormat="1" applyFont="1" applyFill="1" applyBorder="1" applyAlignment="1">
      <alignment vertical="center"/>
    </xf>
    <xf numFmtId="4" fontId="3" fillId="0" borderId="0" xfId="1" applyNumberFormat="1" applyFont="1" applyFill="1" applyAlignment="1">
      <alignment vertical="center"/>
    </xf>
    <xf numFmtId="195" fontId="3" fillId="0" borderId="3" xfId="1" applyNumberFormat="1" applyFont="1" applyFill="1" applyBorder="1" applyAlignment="1">
      <alignment vertical="center"/>
    </xf>
    <xf numFmtId="193" fontId="3" fillId="0" borderId="0" xfId="0" applyNumberFormat="1" applyFont="1" applyAlignment="1">
      <alignment vertical="center"/>
    </xf>
    <xf numFmtId="200" fontId="3" fillId="0" borderId="0" xfId="0" applyNumberFormat="1" applyFont="1" applyAlignment="1">
      <alignment vertical="center"/>
    </xf>
    <xf numFmtId="200" fontId="3" fillId="0" borderId="3" xfId="0" applyNumberFormat="1" applyFont="1" applyBorder="1" applyAlignment="1">
      <alignment vertical="center"/>
    </xf>
    <xf numFmtId="194" fontId="3" fillId="0" borderId="4" xfId="0" quotePrefix="1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194" fontId="3" fillId="0" borderId="0" xfId="0" quotePrefix="1" applyNumberFormat="1" applyFont="1" applyAlignment="1">
      <alignment horizontal="center" vertical="center"/>
    </xf>
    <xf numFmtId="194" fontId="3" fillId="0" borderId="0" xfId="1" applyNumberFormat="1" applyFont="1" applyAlignment="1">
      <alignment vertical="center"/>
    </xf>
    <xf numFmtId="190" fontId="3" fillId="0" borderId="1" xfId="1" applyNumberFormat="1" applyFont="1" applyFill="1" applyBorder="1" applyAlignment="1">
      <alignment vertical="center"/>
    </xf>
    <xf numFmtId="190" fontId="3" fillId="0" borderId="0" xfId="4" applyNumberFormat="1" applyFont="1" applyFill="1" applyAlignment="1">
      <alignment vertical="center"/>
    </xf>
    <xf numFmtId="190" fontId="3" fillId="0" borderId="0" xfId="0" applyNumberFormat="1" applyFont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92" fontId="3" fillId="0" borderId="2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0" fontId="20" fillId="0" borderId="1" xfId="1" applyNumberFormat="1" applyFont="1" applyFill="1" applyBorder="1" applyAlignment="1">
      <alignment vertical="center"/>
    </xf>
    <xf numFmtId="190" fontId="20" fillId="0" borderId="4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horizontal="right" vertical="top"/>
    </xf>
    <xf numFmtId="190" fontId="21" fillId="0" borderId="0" xfId="3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vertical="center"/>
    </xf>
    <xf numFmtId="192" fontId="9" fillId="0" borderId="0" xfId="1" applyNumberFormat="1" applyFont="1" applyFill="1" applyAlignment="1">
      <alignment vertical="center"/>
    </xf>
    <xf numFmtId="190" fontId="21" fillId="0" borderId="1" xfId="3" applyNumberFormat="1" applyFont="1" applyFill="1" applyBorder="1" applyAlignment="1">
      <alignment vertical="center"/>
    </xf>
    <xf numFmtId="195" fontId="9" fillId="0" borderId="0" xfId="1" applyNumberFormat="1" applyFont="1" applyFill="1" applyAlignment="1">
      <alignment vertical="center"/>
    </xf>
    <xf numFmtId="195" fontId="9" fillId="0" borderId="1" xfId="1" applyNumberFormat="1" applyFont="1" applyFill="1" applyBorder="1" applyAlignment="1">
      <alignment vertical="center"/>
    </xf>
    <xf numFmtId="195" fontId="9" fillId="0" borderId="0" xfId="1" applyNumberFormat="1" applyFont="1" applyFill="1" applyBorder="1" applyAlignment="1">
      <alignment vertical="center"/>
    </xf>
    <xf numFmtId="192" fontId="9" fillId="0" borderId="1" xfId="1" applyNumberFormat="1" applyFont="1" applyFill="1" applyBorder="1" applyAlignment="1">
      <alignment vertical="center"/>
    </xf>
    <xf numFmtId="195" fontId="9" fillId="0" borderId="3" xfId="1" applyNumberFormat="1" applyFont="1" applyFill="1" applyBorder="1" applyAlignment="1">
      <alignment vertical="center"/>
    </xf>
    <xf numFmtId="200" fontId="9" fillId="0" borderId="0" xfId="0" applyNumberFormat="1" applyFont="1" applyAlignment="1">
      <alignment vertical="center"/>
    </xf>
    <xf numFmtId="200" fontId="9" fillId="0" borderId="3" xfId="0" applyNumberFormat="1" applyFont="1" applyBorder="1" applyAlignment="1">
      <alignment vertical="center"/>
    </xf>
    <xf numFmtId="192" fontId="9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top"/>
    </xf>
    <xf numFmtId="2" fontId="3" fillId="0" borderId="0" xfId="1" applyNumberFormat="1" applyFont="1" applyFill="1" applyBorder="1"/>
    <xf numFmtId="199" fontId="3" fillId="0" borderId="3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90" fontId="3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view="pageBreakPreview" topLeftCell="B92" zoomScale="110" zoomScaleNormal="100" zoomScaleSheetLayoutView="110" workbookViewId="0">
      <selection activeCell="E10" sqref="E10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34" bestFit="1" customWidth="1"/>
    <col min="13" max="13" width="1.75" style="34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1.6" customHeight="1" x14ac:dyDescent="0.6">
      <c r="A1" s="27"/>
      <c r="B1" s="27"/>
      <c r="C1" s="27"/>
      <c r="D1" s="27"/>
      <c r="E1" s="27"/>
      <c r="F1" s="27"/>
      <c r="G1" s="27"/>
      <c r="H1" s="27"/>
      <c r="I1" s="27"/>
      <c r="J1" s="27"/>
      <c r="K1" s="24" t="s">
        <v>123</v>
      </c>
    </row>
    <row r="2" spans="1:13" ht="21.6" customHeight="1" x14ac:dyDescent="0.6">
      <c r="A2" s="27"/>
      <c r="B2" s="27"/>
      <c r="C2" s="27"/>
      <c r="D2" s="27"/>
      <c r="E2" s="27"/>
      <c r="F2" s="27"/>
      <c r="G2" s="27"/>
      <c r="H2" s="27"/>
      <c r="I2" s="27"/>
      <c r="J2" s="27"/>
      <c r="K2" s="24" t="s">
        <v>124</v>
      </c>
    </row>
    <row r="3" spans="1:13" ht="21.6" customHeight="1" x14ac:dyDescent="0.6">
      <c r="A3" s="134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3" ht="21.6" customHeight="1" x14ac:dyDescent="0.6">
      <c r="A4" s="133" t="s">
        <v>94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3" ht="21.6" customHeight="1" x14ac:dyDescent="0.6">
      <c r="A5" s="133" t="s">
        <v>115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</row>
    <row r="6" spans="1:13" ht="21.6" customHeight="1" x14ac:dyDescent="0.6">
      <c r="A6" s="133" t="s">
        <v>128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3" ht="13.8" customHeight="1" x14ac:dyDescent="0.6">
      <c r="K7" s="24"/>
    </row>
    <row r="8" spans="1:13" ht="22.2" customHeight="1" x14ac:dyDescent="0.6">
      <c r="A8" s="136" t="s">
        <v>0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</row>
    <row r="9" spans="1:13" ht="22.2" customHeight="1" x14ac:dyDescent="0.6">
      <c r="I9" s="135" t="s">
        <v>63</v>
      </c>
      <c r="J9" s="135"/>
      <c r="K9" s="135"/>
    </row>
    <row r="10" spans="1:13" ht="22.2" customHeight="1" x14ac:dyDescent="0.6">
      <c r="G10" s="1"/>
      <c r="I10" s="110" t="s">
        <v>125</v>
      </c>
      <c r="J10" s="110"/>
      <c r="K10" s="110" t="s">
        <v>125</v>
      </c>
      <c r="L10" s="57"/>
      <c r="M10" s="57"/>
    </row>
    <row r="11" spans="1:13" ht="22.2" customHeight="1" x14ac:dyDescent="0.6">
      <c r="G11" s="2" t="s">
        <v>6</v>
      </c>
      <c r="I11" s="26" t="s">
        <v>127</v>
      </c>
      <c r="J11" s="25"/>
      <c r="K11" s="26" t="s">
        <v>126</v>
      </c>
      <c r="L11" s="57"/>
      <c r="M11" s="57"/>
    </row>
    <row r="12" spans="1:13" ht="22.2" customHeight="1" x14ac:dyDescent="0.6">
      <c r="A12" s="1" t="s">
        <v>1</v>
      </c>
      <c r="I12" s="17"/>
      <c r="J12" s="17"/>
      <c r="K12" s="17"/>
    </row>
    <row r="13" spans="1:13" ht="22.2" customHeight="1" x14ac:dyDescent="0.6">
      <c r="B13" s="1" t="s">
        <v>35</v>
      </c>
      <c r="G13" s="12"/>
      <c r="H13" s="12"/>
      <c r="I13" s="17">
        <v>36661777.300000004</v>
      </c>
      <c r="J13" s="17"/>
      <c r="K13" s="17">
        <v>45001628.700000003</v>
      </c>
    </row>
    <row r="14" spans="1:13" ht="22.2" customHeight="1" x14ac:dyDescent="0.6">
      <c r="B14" s="1" t="s">
        <v>77</v>
      </c>
      <c r="E14" s="12"/>
      <c r="G14" s="12">
        <v>5</v>
      </c>
      <c r="H14" s="12"/>
      <c r="I14" s="4">
        <v>44528316.600000001</v>
      </c>
      <c r="K14" s="4">
        <v>32952449.269999996</v>
      </c>
    </row>
    <row r="15" spans="1:13" ht="22.2" customHeight="1" x14ac:dyDescent="0.6">
      <c r="B15" s="1" t="s">
        <v>49</v>
      </c>
      <c r="G15" s="12">
        <v>6</v>
      </c>
      <c r="H15" s="12"/>
      <c r="I15" s="17">
        <v>126882894.19</v>
      </c>
      <c r="K15" s="17">
        <v>132656309.92</v>
      </c>
    </row>
    <row r="16" spans="1:13" ht="22.2" customHeight="1" x14ac:dyDescent="0.6">
      <c r="B16" s="1" t="s">
        <v>74</v>
      </c>
      <c r="G16" s="12">
        <v>7</v>
      </c>
      <c r="H16" s="12"/>
      <c r="I16" s="17">
        <v>512480.74</v>
      </c>
      <c r="K16" s="17">
        <v>512480.74</v>
      </c>
    </row>
    <row r="17" spans="1:11" ht="22.2" customHeight="1" x14ac:dyDescent="0.6">
      <c r="B17" s="1" t="s">
        <v>122</v>
      </c>
      <c r="G17" s="12">
        <v>19</v>
      </c>
      <c r="H17" s="12"/>
      <c r="I17" s="17">
        <v>99065.35</v>
      </c>
      <c r="K17" s="17">
        <v>204370.83</v>
      </c>
    </row>
    <row r="18" spans="1:11" ht="22.2" customHeight="1" x14ac:dyDescent="0.6">
      <c r="B18" s="1" t="s">
        <v>24</v>
      </c>
      <c r="G18" s="12"/>
      <c r="H18" s="3"/>
      <c r="I18" s="28">
        <v>263020.69</v>
      </c>
      <c r="K18" s="28">
        <v>180326.95</v>
      </c>
    </row>
    <row r="19" spans="1:11" ht="22.2" customHeight="1" x14ac:dyDescent="0.6">
      <c r="D19" s="1" t="s">
        <v>2</v>
      </c>
      <c r="G19" s="13"/>
      <c r="H19" s="13"/>
      <c r="I19" s="28">
        <f>SUM(I13:I18)</f>
        <v>208947554.87</v>
      </c>
      <c r="K19" s="28">
        <v>211507566.41</v>
      </c>
    </row>
    <row r="20" spans="1:11" ht="22.2" customHeight="1" x14ac:dyDescent="0.6">
      <c r="A20" s="1" t="s">
        <v>3</v>
      </c>
      <c r="G20" s="13"/>
      <c r="H20" s="13"/>
    </row>
    <row r="21" spans="1:11" ht="22.2" customHeight="1" x14ac:dyDescent="0.6">
      <c r="B21" s="1" t="s">
        <v>75</v>
      </c>
      <c r="G21" s="12">
        <v>8</v>
      </c>
      <c r="H21" s="13"/>
      <c r="I21" s="4">
        <v>10000000</v>
      </c>
      <c r="K21" s="4">
        <v>10026136.199999999</v>
      </c>
    </row>
    <row r="22" spans="1:11" ht="22.2" customHeight="1" x14ac:dyDescent="0.6">
      <c r="B22" s="1" t="s">
        <v>67</v>
      </c>
      <c r="G22" s="12">
        <v>9</v>
      </c>
      <c r="H22" s="12"/>
      <c r="I22" s="17">
        <v>171281923.14000002</v>
      </c>
      <c r="K22" s="17">
        <v>174235785.62</v>
      </c>
    </row>
    <row r="23" spans="1:11" ht="22.2" customHeight="1" x14ac:dyDescent="0.6">
      <c r="B23" s="1" t="s">
        <v>53</v>
      </c>
      <c r="G23" s="12">
        <v>10</v>
      </c>
      <c r="H23" s="12"/>
      <c r="I23" s="17">
        <v>3368823.85</v>
      </c>
      <c r="K23" s="17">
        <v>3068005</v>
      </c>
    </row>
    <row r="24" spans="1:11" ht="22.2" customHeight="1" x14ac:dyDescent="0.6">
      <c r="B24" s="1" t="s">
        <v>42</v>
      </c>
      <c r="C24" s="14"/>
      <c r="G24" s="12">
        <v>11</v>
      </c>
      <c r="H24" s="12"/>
      <c r="I24" s="17">
        <v>2261126.8200000003</v>
      </c>
      <c r="K24" s="17">
        <v>2202752.39</v>
      </c>
    </row>
    <row r="25" spans="1:11" ht="22.2" customHeight="1" x14ac:dyDescent="0.6">
      <c r="B25" s="1" t="s">
        <v>4</v>
      </c>
      <c r="G25" s="12"/>
      <c r="H25" s="12"/>
      <c r="I25" s="16">
        <v>71984.100000000006</v>
      </c>
      <c r="K25" s="16">
        <v>71984.100000000006</v>
      </c>
    </row>
    <row r="26" spans="1:11" ht="22.2" customHeight="1" x14ac:dyDescent="0.6">
      <c r="D26" s="1" t="s">
        <v>7</v>
      </c>
      <c r="G26" s="12"/>
      <c r="H26" s="12"/>
      <c r="I26" s="29">
        <f>SUM(I21:I25)</f>
        <v>186983857.91</v>
      </c>
      <c r="J26" s="17"/>
      <c r="K26" s="29">
        <v>189604663.31</v>
      </c>
    </row>
    <row r="27" spans="1:11" ht="22.2" customHeight="1" thickBot="1" x14ac:dyDescent="0.65">
      <c r="A27" s="1" t="s">
        <v>5</v>
      </c>
      <c r="G27" s="13"/>
      <c r="H27" s="13"/>
      <c r="I27" s="30">
        <f>I19+I26</f>
        <v>395931412.77999997</v>
      </c>
      <c r="J27" s="17"/>
      <c r="K27" s="30">
        <v>401112229.72000003</v>
      </c>
    </row>
    <row r="28" spans="1:11" ht="22.2" customHeight="1" thickTop="1" x14ac:dyDescent="0.6">
      <c r="D28" s="27"/>
      <c r="E28" s="27"/>
      <c r="G28" s="1"/>
      <c r="H28" s="1"/>
      <c r="I28" s="1"/>
      <c r="J28" s="13"/>
      <c r="K28" s="32"/>
    </row>
    <row r="29" spans="1:11" ht="22.2" customHeight="1" x14ac:dyDescent="0.6">
      <c r="D29" s="27"/>
      <c r="E29" s="27"/>
      <c r="G29" s="1"/>
      <c r="H29" s="1"/>
      <c r="I29" s="1"/>
      <c r="J29" s="13"/>
      <c r="K29" s="32"/>
    </row>
    <row r="30" spans="1:11" ht="22.2" customHeight="1" x14ac:dyDescent="0.6">
      <c r="D30" s="27"/>
      <c r="E30" s="27"/>
      <c r="G30" s="1"/>
      <c r="H30" s="1"/>
      <c r="I30" s="1"/>
      <c r="J30" s="13"/>
      <c r="K30" s="32"/>
    </row>
    <row r="31" spans="1:11" ht="22.2" customHeight="1" x14ac:dyDescent="0.6">
      <c r="D31" s="27"/>
      <c r="E31" s="27"/>
      <c r="G31" s="1"/>
      <c r="H31" s="1"/>
      <c r="I31" s="1"/>
      <c r="J31" s="13"/>
      <c r="K31" s="32"/>
    </row>
    <row r="32" spans="1:11" ht="22.2" customHeight="1" x14ac:dyDescent="0.6">
      <c r="D32" s="27"/>
      <c r="E32" s="27"/>
      <c r="G32" s="1"/>
      <c r="H32" s="1"/>
      <c r="I32" s="1"/>
      <c r="J32" s="13"/>
      <c r="K32" s="32"/>
    </row>
    <row r="33" spans="1:13" ht="22.2" customHeight="1" x14ac:dyDescent="0.6">
      <c r="D33" s="27"/>
      <c r="E33" s="27"/>
      <c r="G33" s="1"/>
      <c r="H33" s="1"/>
      <c r="I33" s="1"/>
      <c r="J33" s="13"/>
      <c r="K33" s="32"/>
    </row>
    <row r="34" spans="1:13" ht="18" customHeight="1" x14ac:dyDescent="0.6">
      <c r="G34" s="1"/>
      <c r="H34" s="1"/>
      <c r="I34" s="1"/>
    </row>
    <row r="35" spans="1:13" ht="18" customHeight="1" x14ac:dyDescent="0.6">
      <c r="G35" s="1"/>
      <c r="H35" s="1"/>
      <c r="I35" s="1"/>
    </row>
    <row r="36" spans="1:13" ht="21.6" customHeight="1" x14ac:dyDescent="0.6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4" t="s">
        <v>123</v>
      </c>
    </row>
    <row r="37" spans="1:13" ht="21.6" customHeight="1" x14ac:dyDescent="0.6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4" t="s">
        <v>124</v>
      </c>
    </row>
    <row r="38" spans="1:13" ht="21.6" customHeight="1" x14ac:dyDescent="0.6">
      <c r="A38" s="134">
        <v>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</row>
    <row r="39" spans="1:13" ht="21.6" customHeight="1" x14ac:dyDescent="0.6">
      <c r="A39" s="133" t="s">
        <v>94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3" ht="21.6" customHeight="1" x14ac:dyDescent="0.6">
      <c r="A40" s="133" t="s">
        <v>117</v>
      </c>
      <c r="B40" s="133"/>
      <c r="C40" s="133"/>
      <c r="D40" s="133"/>
      <c r="E40" s="133"/>
      <c r="F40" s="133"/>
      <c r="G40" s="133"/>
      <c r="H40" s="133"/>
      <c r="I40" s="133"/>
      <c r="J40" s="133"/>
      <c r="K40" s="133"/>
    </row>
    <row r="41" spans="1:13" ht="21.6" customHeight="1" x14ac:dyDescent="0.6">
      <c r="A41" s="133" t="s">
        <v>128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</row>
    <row r="42" spans="1:13" ht="13.8" customHeight="1" x14ac:dyDescent="0.6">
      <c r="K42" s="24"/>
    </row>
    <row r="43" spans="1:13" ht="22.2" customHeight="1" x14ac:dyDescent="0.6">
      <c r="A43" s="136" t="s">
        <v>8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</row>
    <row r="44" spans="1:13" ht="22.2" customHeight="1" x14ac:dyDescent="0.6">
      <c r="I44" s="135" t="s">
        <v>63</v>
      </c>
      <c r="J44" s="135"/>
      <c r="K44" s="135"/>
    </row>
    <row r="45" spans="1:13" ht="22.2" customHeight="1" x14ac:dyDescent="0.6">
      <c r="G45" s="1"/>
      <c r="I45" s="110" t="s">
        <v>125</v>
      </c>
      <c r="J45" s="110"/>
      <c r="K45" s="110" t="s">
        <v>125</v>
      </c>
      <c r="L45" s="57"/>
      <c r="M45" s="57"/>
    </row>
    <row r="46" spans="1:13" ht="22.2" customHeight="1" x14ac:dyDescent="0.6">
      <c r="G46" s="2" t="s">
        <v>6</v>
      </c>
      <c r="I46" s="26" t="s">
        <v>127</v>
      </c>
      <c r="J46" s="25"/>
      <c r="K46" s="26" t="s">
        <v>126</v>
      </c>
      <c r="L46" s="57"/>
      <c r="M46" s="57"/>
    </row>
    <row r="47" spans="1:13" ht="21.75" customHeight="1" x14ac:dyDescent="0.6">
      <c r="A47" s="1" t="s">
        <v>9</v>
      </c>
    </row>
    <row r="48" spans="1:13" ht="21.75" customHeight="1" x14ac:dyDescent="0.6">
      <c r="B48" s="1" t="s">
        <v>88</v>
      </c>
      <c r="G48" s="1"/>
      <c r="H48" s="1"/>
      <c r="I48" s="17"/>
      <c r="K48" s="17"/>
    </row>
    <row r="49" spans="1:16" ht="21.75" customHeight="1" x14ac:dyDescent="0.6">
      <c r="C49" s="1" t="s">
        <v>89</v>
      </c>
      <c r="G49" s="12">
        <v>12</v>
      </c>
      <c r="H49" s="1"/>
      <c r="I49" s="17">
        <v>69045873.769999996</v>
      </c>
      <c r="K49" s="17">
        <v>64692874.439999998</v>
      </c>
    </row>
    <row r="50" spans="1:16" ht="21.75" customHeight="1" x14ac:dyDescent="0.6">
      <c r="B50" s="1" t="s">
        <v>78</v>
      </c>
      <c r="G50" s="15">
        <v>13</v>
      </c>
      <c r="H50" s="15"/>
      <c r="I50" s="16">
        <v>9210621.8399999999</v>
      </c>
      <c r="J50" s="16"/>
      <c r="K50" s="16">
        <v>15885710.220000001</v>
      </c>
      <c r="L50" s="58"/>
      <c r="M50" s="58"/>
    </row>
    <row r="51" spans="1:16" ht="21.75" customHeight="1" x14ac:dyDescent="0.6">
      <c r="B51" s="1" t="s">
        <v>101</v>
      </c>
      <c r="G51" s="15"/>
      <c r="H51" s="15"/>
      <c r="I51" s="16"/>
      <c r="J51" s="16"/>
      <c r="K51" s="16"/>
      <c r="L51" s="58"/>
      <c r="M51" s="58"/>
      <c r="N51" s="4"/>
    </row>
    <row r="52" spans="1:16" ht="21.75" customHeight="1" x14ac:dyDescent="0.6">
      <c r="C52" s="1" t="s">
        <v>102</v>
      </c>
      <c r="G52" s="15">
        <v>14</v>
      </c>
      <c r="H52" s="15"/>
      <c r="I52" s="16">
        <v>10653333.220000001</v>
      </c>
      <c r="K52" s="16">
        <v>11153333.23</v>
      </c>
      <c r="L52" s="58"/>
      <c r="M52" s="58"/>
    </row>
    <row r="53" spans="1:16" ht="21.75" customHeight="1" x14ac:dyDescent="0.6">
      <c r="B53" s="1" t="s">
        <v>93</v>
      </c>
      <c r="G53" s="15">
        <v>19</v>
      </c>
      <c r="H53" s="15"/>
      <c r="I53" s="36">
        <v>22844.43</v>
      </c>
      <c r="K53" s="36">
        <v>218732.73</v>
      </c>
    </row>
    <row r="54" spans="1:16" ht="21.75" customHeight="1" x14ac:dyDescent="0.6">
      <c r="B54" s="1" t="s">
        <v>50</v>
      </c>
      <c r="G54" s="15"/>
      <c r="H54" s="15"/>
      <c r="I54" s="4">
        <v>694492.3</v>
      </c>
      <c r="K54" s="4">
        <v>474211.03</v>
      </c>
    </row>
    <row r="55" spans="1:16" ht="21.75" customHeight="1" x14ac:dyDescent="0.6">
      <c r="D55" s="1" t="s">
        <v>30</v>
      </c>
      <c r="G55" s="15"/>
      <c r="H55" s="15"/>
      <c r="I55" s="29">
        <f>SUM(I49:I54)</f>
        <v>89627165.560000002</v>
      </c>
      <c r="K55" s="29">
        <v>92424861.650000006</v>
      </c>
    </row>
    <row r="56" spans="1:16" ht="21.75" customHeight="1" x14ac:dyDescent="0.6">
      <c r="A56" s="1" t="s">
        <v>27</v>
      </c>
      <c r="G56" s="15"/>
      <c r="H56" s="15"/>
    </row>
    <row r="57" spans="1:16" ht="21.75" customHeight="1" x14ac:dyDescent="0.6">
      <c r="B57" s="1" t="s">
        <v>58</v>
      </c>
      <c r="G57" s="15">
        <v>14</v>
      </c>
      <c r="H57" s="15"/>
      <c r="I57" s="4">
        <v>25657778</v>
      </c>
      <c r="K57" s="4">
        <v>28071111.32</v>
      </c>
    </row>
    <row r="58" spans="1:16" ht="21.75" customHeight="1" x14ac:dyDescent="0.6">
      <c r="B58" s="1" t="s">
        <v>91</v>
      </c>
      <c r="G58" s="15"/>
      <c r="H58" s="15"/>
      <c r="I58" s="16">
        <v>7597989.5</v>
      </c>
      <c r="J58" s="17"/>
      <c r="K58" s="16">
        <v>7407873.3099999996</v>
      </c>
    </row>
    <row r="59" spans="1:16" ht="21.75" customHeight="1" x14ac:dyDescent="0.6">
      <c r="D59" s="1" t="s">
        <v>10</v>
      </c>
      <c r="G59" s="5"/>
      <c r="H59" s="5"/>
      <c r="I59" s="31">
        <f>SUM(I57:I58)</f>
        <v>33255767.5</v>
      </c>
      <c r="K59" s="31">
        <v>35478984.630000003</v>
      </c>
    </row>
    <row r="60" spans="1:16" ht="21.75" customHeight="1" x14ac:dyDescent="0.6">
      <c r="A60" s="1" t="s">
        <v>11</v>
      </c>
      <c r="G60" s="5"/>
      <c r="H60" s="5"/>
      <c r="I60" s="28">
        <f>I55+I59</f>
        <v>122882933.06</v>
      </c>
      <c r="J60" s="17"/>
      <c r="K60" s="28">
        <v>127903846.28</v>
      </c>
      <c r="N60" s="35"/>
      <c r="O60" s="35"/>
      <c r="P60" s="35"/>
    </row>
    <row r="61" spans="1:16" ht="21.6" customHeight="1" x14ac:dyDescent="0.6">
      <c r="E61" s="27"/>
      <c r="F61" s="27"/>
      <c r="G61" s="27"/>
      <c r="H61" s="27"/>
      <c r="I61" s="27"/>
    </row>
    <row r="62" spans="1:16" ht="21.6" customHeight="1" x14ac:dyDescent="0.6">
      <c r="E62" s="27"/>
      <c r="F62" s="27"/>
      <c r="G62" s="27"/>
      <c r="H62" s="27"/>
      <c r="I62" s="27"/>
    </row>
    <row r="63" spans="1:16" ht="21.6" customHeight="1" x14ac:dyDescent="0.6">
      <c r="E63" s="27"/>
      <c r="F63" s="27"/>
      <c r="G63" s="27"/>
      <c r="H63" s="27"/>
      <c r="I63" s="27"/>
    </row>
    <row r="64" spans="1:16" ht="21.6" customHeight="1" x14ac:dyDescent="0.6">
      <c r="E64" s="27"/>
      <c r="F64" s="27"/>
      <c r="G64" s="27"/>
      <c r="H64" s="27"/>
      <c r="I64" s="27"/>
    </row>
    <row r="65" spans="1:13" ht="21.6" customHeight="1" x14ac:dyDescent="0.6">
      <c r="E65" s="27"/>
      <c r="F65" s="27"/>
      <c r="G65" s="27"/>
      <c r="H65" s="27"/>
      <c r="I65" s="27"/>
    </row>
    <row r="66" spans="1:13" ht="21.6" customHeight="1" x14ac:dyDescent="0.6">
      <c r="E66" s="27"/>
      <c r="F66" s="27"/>
      <c r="G66" s="27"/>
      <c r="H66" s="27"/>
      <c r="I66" s="27"/>
    </row>
    <row r="67" spans="1:13" ht="21.6" customHeight="1" x14ac:dyDescent="0.6">
      <c r="E67" s="27"/>
      <c r="F67" s="27"/>
      <c r="G67" s="27"/>
      <c r="H67" s="27"/>
      <c r="I67" s="27"/>
    </row>
    <row r="68" spans="1:13" ht="21.6" customHeight="1" x14ac:dyDescent="0.6">
      <c r="E68" s="27"/>
      <c r="F68" s="27"/>
      <c r="G68" s="27"/>
      <c r="H68" s="27"/>
      <c r="I68" s="27"/>
    </row>
    <row r="69" spans="1:13" ht="21.6" customHeight="1" x14ac:dyDescent="0.6">
      <c r="E69" s="27"/>
      <c r="F69" s="27"/>
      <c r="G69" s="27"/>
      <c r="H69" s="27"/>
      <c r="I69" s="27"/>
    </row>
    <row r="70" spans="1:13" ht="21.6" customHeight="1" x14ac:dyDescent="0.6">
      <c r="E70" s="27"/>
      <c r="F70" s="27"/>
      <c r="G70" s="27"/>
      <c r="H70" s="27"/>
      <c r="I70" s="27"/>
    </row>
    <row r="71" spans="1:13" ht="21.6" customHeight="1" x14ac:dyDescent="0.6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4" t="s">
        <v>123</v>
      </c>
    </row>
    <row r="72" spans="1:13" ht="21.6" customHeight="1" x14ac:dyDescent="0.6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4" t="s">
        <v>124</v>
      </c>
    </row>
    <row r="73" spans="1:13" ht="21.6" customHeight="1" x14ac:dyDescent="0.6">
      <c r="A73" s="134">
        <v>4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</row>
    <row r="74" spans="1:13" ht="21.6" customHeight="1" x14ac:dyDescent="0.6">
      <c r="A74" s="133" t="s">
        <v>94</v>
      </c>
      <c r="B74" s="133"/>
      <c r="C74" s="133"/>
      <c r="D74" s="133"/>
      <c r="E74" s="133"/>
      <c r="F74" s="133"/>
      <c r="G74" s="133"/>
      <c r="H74" s="133"/>
      <c r="I74" s="133"/>
      <c r="J74" s="133"/>
      <c r="K74" s="133"/>
    </row>
    <row r="75" spans="1:13" ht="21.6" customHeight="1" x14ac:dyDescent="0.6">
      <c r="A75" s="133" t="s">
        <v>117</v>
      </c>
      <c r="B75" s="133"/>
      <c r="C75" s="133"/>
      <c r="D75" s="133"/>
      <c r="E75" s="133"/>
      <c r="F75" s="133"/>
      <c r="G75" s="133"/>
      <c r="H75" s="133"/>
      <c r="I75" s="133"/>
      <c r="J75" s="133"/>
      <c r="K75" s="133"/>
    </row>
    <row r="76" spans="1:13" ht="21.6" customHeight="1" x14ac:dyDescent="0.6">
      <c r="A76" s="133" t="s">
        <v>128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</row>
    <row r="77" spans="1:13" ht="13.8" customHeight="1" x14ac:dyDescent="0.6">
      <c r="K77" s="24"/>
    </row>
    <row r="78" spans="1:13" ht="22.2" customHeight="1" x14ac:dyDescent="0.6">
      <c r="A78" s="136" t="s">
        <v>33</v>
      </c>
      <c r="B78" s="136"/>
      <c r="C78" s="136"/>
      <c r="D78" s="136"/>
      <c r="E78" s="136"/>
      <c r="F78" s="136"/>
      <c r="G78" s="136"/>
      <c r="H78" s="136"/>
      <c r="I78" s="136"/>
      <c r="J78" s="136"/>
      <c r="K78" s="136"/>
    </row>
    <row r="79" spans="1:13" ht="22.2" customHeight="1" x14ac:dyDescent="0.6">
      <c r="I79" s="135" t="s">
        <v>63</v>
      </c>
      <c r="J79" s="135"/>
      <c r="K79" s="135"/>
    </row>
    <row r="80" spans="1:13" ht="22.2" customHeight="1" x14ac:dyDescent="0.6">
      <c r="G80" s="1"/>
      <c r="I80" s="110" t="s">
        <v>125</v>
      </c>
      <c r="J80" s="110"/>
      <c r="K80" s="110" t="s">
        <v>125</v>
      </c>
      <c r="L80" s="57"/>
      <c r="M80" s="57"/>
    </row>
    <row r="81" spans="1:14" ht="22.2" customHeight="1" x14ac:dyDescent="0.6">
      <c r="I81" s="26" t="s">
        <v>127</v>
      </c>
      <c r="J81" s="25"/>
      <c r="K81" s="26" t="s">
        <v>126</v>
      </c>
      <c r="L81" s="57"/>
      <c r="M81" s="57"/>
    </row>
    <row r="82" spans="1:14" ht="22.2" customHeight="1" x14ac:dyDescent="0.6">
      <c r="A82" s="1" t="s">
        <v>12</v>
      </c>
    </row>
    <row r="83" spans="1:14" ht="22.2" customHeight="1" x14ac:dyDescent="0.6">
      <c r="B83" s="1" t="s">
        <v>13</v>
      </c>
      <c r="G83" s="15"/>
      <c r="H83" s="15"/>
    </row>
    <row r="84" spans="1:14" ht="22.2" customHeight="1" x14ac:dyDescent="0.6">
      <c r="C84" s="1" t="s">
        <v>14</v>
      </c>
      <c r="G84" s="18"/>
      <c r="H84" s="18"/>
    </row>
    <row r="85" spans="1:14" ht="22.2" customHeight="1" thickBot="1" x14ac:dyDescent="0.65">
      <c r="D85" s="1" t="s">
        <v>97</v>
      </c>
      <c r="G85" s="18"/>
      <c r="H85" s="18"/>
      <c r="I85" s="19">
        <v>150000000</v>
      </c>
      <c r="K85" s="19">
        <v>150000000</v>
      </c>
    </row>
    <row r="86" spans="1:14" ht="22.2" customHeight="1" thickTop="1" x14ac:dyDescent="0.6">
      <c r="C86" s="1" t="s">
        <v>76</v>
      </c>
      <c r="G86" s="18"/>
      <c r="H86" s="18"/>
      <c r="I86" s="16"/>
      <c r="K86" s="16"/>
    </row>
    <row r="87" spans="1:14" ht="22.2" customHeight="1" x14ac:dyDescent="0.6">
      <c r="D87" s="1" t="s">
        <v>97</v>
      </c>
      <c r="G87" s="18"/>
      <c r="H87" s="18"/>
      <c r="I87" s="16">
        <v>150000000</v>
      </c>
      <c r="K87" s="16">
        <v>150000000</v>
      </c>
    </row>
    <row r="88" spans="1:14" ht="22.2" customHeight="1" x14ac:dyDescent="0.6">
      <c r="B88" s="1" t="s">
        <v>107</v>
      </c>
      <c r="G88" s="18"/>
      <c r="H88" s="18"/>
      <c r="I88" s="16">
        <v>113113152</v>
      </c>
      <c r="K88" s="16">
        <v>113113152</v>
      </c>
    </row>
    <row r="89" spans="1:14" ht="22.2" customHeight="1" x14ac:dyDescent="0.6">
      <c r="B89" s="1" t="s">
        <v>39</v>
      </c>
      <c r="G89" s="18"/>
      <c r="H89" s="15"/>
      <c r="I89" s="17"/>
      <c r="K89" s="17"/>
    </row>
    <row r="90" spans="1:14" ht="22.2" customHeight="1" x14ac:dyDescent="0.6">
      <c r="C90" s="1" t="s">
        <v>37</v>
      </c>
      <c r="G90" s="18"/>
      <c r="H90" s="20"/>
      <c r="I90" s="17"/>
      <c r="K90" s="17"/>
    </row>
    <row r="91" spans="1:14" ht="22.2" customHeight="1" x14ac:dyDescent="0.6">
      <c r="D91" s="1" t="s">
        <v>45</v>
      </c>
      <c r="G91" s="18"/>
      <c r="H91" s="21"/>
      <c r="I91" s="17">
        <v>4443500</v>
      </c>
      <c r="K91" s="17">
        <v>4443500</v>
      </c>
    </row>
    <row r="92" spans="1:14" ht="22.2" customHeight="1" x14ac:dyDescent="0.6">
      <c r="C92" s="1" t="s">
        <v>36</v>
      </c>
      <c r="G92" s="15"/>
      <c r="H92" s="20"/>
      <c r="I92" s="22">
        <v>5491827.7199999997</v>
      </c>
      <c r="K92" s="22">
        <v>5651731.4400000004</v>
      </c>
    </row>
    <row r="93" spans="1:14" ht="22.2" customHeight="1" x14ac:dyDescent="0.6">
      <c r="A93" s="1" t="s">
        <v>34</v>
      </c>
      <c r="G93" s="18"/>
      <c r="H93" s="18"/>
      <c r="I93" s="22">
        <f>SUM(I87:I92)</f>
        <v>273048479.72000003</v>
      </c>
      <c r="J93" s="17"/>
      <c r="K93" s="22">
        <v>273208383.44</v>
      </c>
      <c r="N93" s="33"/>
    </row>
    <row r="94" spans="1:14" ht="22.2" customHeight="1" thickBot="1" x14ac:dyDescent="0.65">
      <c r="A94" s="1" t="s">
        <v>15</v>
      </c>
      <c r="G94" s="18"/>
      <c r="H94" s="18"/>
      <c r="I94" s="23">
        <f>I60+I93</f>
        <v>395931412.78000003</v>
      </c>
      <c r="J94" s="17"/>
      <c r="K94" s="23">
        <v>401112229.72000003</v>
      </c>
    </row>
    <row r="95" spans="1:14" ht="22.2" customHeight="1" thickTop="1" x14ac:dyDescent="0.6">
      <c r="G95" s="18"/>
      <c r="H95" s="18"/>
      <c r="J95" s="17"/>
    </row>
    <row r="96" spans="1:14" ht="22.2" customHeight="1" x14ac:dyDescent="0.6">
      <c r="D96" s="27"/>
      <c r="E96" s="27"/>
      <c r="G96" s="1"/>
      <c r="H96" s="1"/>
      <c r="I96" s="1"/>
      <c r="J96" s="13"/>
      <c r="K96" s="32"/>
    </row>
    <row r="97" spans="4:11" ht="22.2" customHeight="1" x14ac:dyDescent="0.6">
      <c r="D97" s="27"/>
      <c r="E97" s="27"/>
      <c r="G97" s="1"/>
      <c r="H97" s="1"/>
      <c r="I97" s="1"/>
      <c r="J97" s="13"/>
      <c r="K97" s="32"/>
    </row>
    <row r="98" spans="4:11" ht="22.2" customHeight="1" x14ac:dyDescent="0.6">
      <c r="D98" s="27"/>
      <c r="E98" s="27"/>
      <c r="G98" s="1"/>
      <c r="H98" s="1"/>
      <c r="I98" s="1"/>
      <c r="J98" s="13"/>
      <c r="K98" s="32"/>
    </row>
    <row r="99" spans="4:11" ht="22.2" customHeight="1" x14ac:dyDescent="0.6">
      <c r="D99" s="27"/>
      <c r="E99" s="27"/>
      <c r="G99" s="1"/>
      <c r="H99" s="1"/>
      <c r="I99" s="1"/>
      <c r="J99" s="13"/>
      <c r="K99" s="32"/>
    </row>
    <row r="100" spans="4:11" ht="22.2" customHeight="1" x14ac:dyDescent="0.6">
      <c r="G100" s="1"/>
      <c r="H100" s="1"/>
      <c r="I100" s="1"/>
    </row>
    <row r="101" spans="4:11" ht="22.2" customHeight="1" x14ac:dyDescent="0.6">
      <c r="E101" s="27"/>
      <c r="G101" s="4"/>
      <c r="I101" s="1"/>
    </row>
    <row r="102" spans="4:11" ht="2.4" customHeight="1" x14ac:dyDescent="0.6">
      <c r="E102" s="27"/>
      <c r="G102" s="4"/>
      <c r="I102" s="1"/>
    </row>
    <row r="103" spans="4:11" ht="22.2" customHeight="1" x14ac:dyDescent="0.6">
      <c r="E103" s="134"/>
      <c r="F103" s="134"/>
      <c r="G103" s="134"/>
      <c r="H103" s="134"/>
      <c r="I103" s="134"/>
    </row>
    <row r="104" spans="4:11" ht="18" customHeight="1" x14ac:dyDescent="0.6"/>
    <row r="105" spans="4:11" ht="22.2" customHeight="1" x14ac:dyDescent="0.6">
      <c r="I105" s="4">
        <f>I94-I27</f>
        <v>0</v>
      </c>
      <c r="K105" s="4">
        <f>K94-K27</f>
        <v>0</v>
      </c>
    </row>
    <row r="107" spans="4:11" ht="22.2" customHeight="1" x14ac:dyDescent="0.6">
      <c r="G107" s="59"/>
      <c r="H107" s="34"/>
      <c r="I107" s="17"/>
      <c r="J107" s="17"/>
      <c r="K107" s="17"/>
    </row>
  </sheetData>
  <mergeCells count="19">
    <mergeCell ref="A38:K38"/>
    <mergeCell ref="A8:K8"/>
    <mergeCell ref="I9:K9"/>
    <mergeCell ref="A4:K4"/>
    <mergeCell ref="A5:K5"/>
    <mergeCell ref="A6:K6"/>
    <mergeCell ref="A3:K3"/>
    <mergeCell ref="E103:I103"/>
    <mergeCell ref="A73:K73"/>
    <mergeCell ref="I44:K44"/>
    <mergeCell ref="A75:K75"/>
    <mergeCell ref="A76:K76"/>
    <mergeCell ref="I79:K79"/>
    <mergeCell ref="A78:K78"/>
    <mergeCell ref="A43:K43"/>
    <mergeCell ref="A74:K74"/>
    <mergeCell ref="A39:K39"/>
    <mergeCell ref="A40:K40"/>
    <mergeCell ref="A41:K41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view="pageBreakPreview" topLeftCell="A24" zoomScaleNormal="100" zoomScaleSheetLayoutView="100" workbookViewId="0">
      <selection activeCell="E37" sqref="E37"/>
    </sheetView>
  </sheetViews>
  <sheetFormatPr defaultColWidth="9.125" defaultRowHeight="20.399999999999999" customHeight="1" x14ac:dyDescent="0.6"/>
  <cols>
    <col min="1" max="2" width="2" style="1" customWidth="1"/>
    <col min="3" max="3" width="1.875" style="1" customWidth="1"/>
    <col min="4" max="4" width="44.375" style="1" customWidth="1"/>
    <col min="5" max="5" width="5.25" style="2" customWidth="1"/>
    <col min="6" max="6" width="1" style="2" customWidth="1"/>
    <col min="7" max="7" width="15.75" style="106" customWidth="1"/>
    <col min="8" max="8" width="0.625" style="106" customWidth="1"/>
    <col min="9" max="9" width="15.75" style="106" customWidth="1"/>
    <col min="10" max="10" width="2.125" style="1" customWidth="1"/>
    <col min="11" max="11" width="18.625" style="59" bestFit="1" customWidth="1"/>
    <col min="12" max="12" width="1.625" style="59" customWidth="1"/>
    <col min="13" max="13" width="13.875" style="1" bestFit="1" customWidth="1"/>
    <col min="14" max="14" width="11.375" style="1" customWidth="1"/>
    <col min="15" max="16384" width="9.125" style="1"/>
  </cols>
  <sheetData>
    <row r="1" spans="1:14" ht="21.6" customHeight="1" x14ac:dyDescent="0.6">
      <c r="A1" s="108"/>
      <c r="B1" s="108"/>
      <c r="C1" s="108"/>
      <c r="D1" s="108"/>
      <c r="E1" s="108"/>
      <c r="F1" s="108"/>
      <c r="G1" s="108"/>
      <c r="H1" s="108"/>
      <c r="I1" s="24" t="s">
        <v>123</v>
      </c>
    </row>
    <row r="2" spans="1:14" ht="21.6" customHeight="1" x14ac:dyDescent="0.6">
      <c r="A2" s="108"/>
      <c r="B2" s="108"/>
      <c r="C2" s="108"/>
      <c r="D2" s="108"/>
      <c r="E2" s="108"/>
      <c r="F2" s="108"/>
      <c r="G2" s="108"/>
      <c r="H2" s="108"/>
      <c r="I2" s="24" t="s">
        <v>124</v>
      </c>
    </row>
    <row r="3" spans="1:14" ht="21.6" customHeight="1" x14ac:dyDescent="0.6">
      <c r="A3" s="138">
        <v>5</v>
      </c>
      <c r="B3" s="138"/>
      <c r="C3" s="138"/>
      <c r="D3" s="138"/>
      <c r="E3" s="138"/>
      <c r="F3" s="138"/>
      <c r="G3" s="138"/>
      <c r="H3" s="138"/>
      <c r="I3" s="138"/>
    </row>
    <row r="4" spans="1:14" ht="21.6" customHeight="1" x14ac:dyDescent="0.6">
      <c r="A4" s="133" t="s">
        <v>94</v>
      </c>
      <c r="B4" s="133"/>
      <c r="C4" s="133"/>
      <c r="D4" s="133"/>
      <c r="E4" s="133"/>
      <c r="F4" s="133"/>
      <c r="G4" s="133"/>
      <c r="H4" s="133"/>
      <c r="I4" s="133"/>
    </row>
    <row r="5" spans="1:14" ht="21.6" customHeight="1" x14ac:dyDescent="0.6">
      <c r="A5" s="133" t="s">
        <v>44</v>
      </c>
      <c r="B5" s="133"/>
      <c r="C5" s="133"/>
      <c r="D5" s="133"/>
      <c r="E5" s="133"/>
      <c r="F5" s="133"/>
      <c r="G5" s="133"/>
      <c r="H5" s="133"/>
      <c r="I5" s="133"/>
    </row>
    <row r="6" spans="1:14" ht="21.6" customHeight="1" x14ac:dyDescent="0.6">
      <c r="A6" s="133" t="s">
        <v>129</v>
      </c>
      <c r="B6" s="133"/>
      <c r="C6" s="133"/>
      <c r="D6" s="133"/>
      <c r="E6" s="133"/>
      <c r="F6" s="133"/>
      <c r="G6" s="133"/>
      <c r="H6" s="133"/>
      <c r="I6" s="133"/>
    </row>
    <row r="7" spans="1:14" ht="10.199999999999999" customHeight="1" x14ac:dyDescent="0.6">
      <c r="E7" s="1"/>
      <c r="F7" s="1"/>
      <c r="G7" s="2"/>
      <c r="H7" s="2"/>
      <c r="I7" s="4"/>
      <c r="J7" s="4"/>
      <c r="K7" s="60"/>
      <c r="L7" s="34"/>
      <c r="M7" s="34"/>
    </row>
    <row r="8" spans="1:14" ht="22.2" customHeight="1" x14ac:dyDescent="0.6">
      <c r="B8" s="76"/>
      <c r="C8" s="76"/>
      <c r="D8" s="76"/>
      <c r="E8" s="76"/>
      <c r="F8" s="76"/>
      <c r="G8" s="137" t="s">
        <v>63</v>
      </c>
      <c r="H8" s="137"/>
      <c r="I8" s="137"/>
    </row>
    <row r="9" spans="1:14" ht="22.2" customHeight="1" x14ac:dyDescent="0.6">
      <c r="B9" s="76"/>
      <c r="C9" s="76"/>
      <c r="D9" s="76"/>
      <c r="E9" s="2" t="s">
        <v>6</v>
      </c>
      <c r="F9" s="76"/>
      <c r="G9" s="100" t="s">
        <v>130</v>
      </c>
      <c r="H9" s="101"/>
      <c r="I9" s="100" t="s">
        <v>116</v>
      </c>
    </row>
    <row r="10" spans="1:14" ht="22.2" customHeight="1" x14ac:dyDescent="0.6">
      <c r="A10" s="1" t="s">
        <v>16</v>
      </c>
      <c r="E10" s="1"/>
      <c r="F10" s="1"/>
      <c r="G10" s="102"/>
      <c r="H10" s="101"/>
      <c r="I10" s="102"/>
    </row>
    <row r="11" spans="1:14" ht="22.2" customHeight="1" x14ac:dyDescent="0.6">
      <c r="B11" s="1" t="s">
        <v>68</v>
      </c>
      <c r="E11" s="12">
        <v>16</v>
      </c>
      <c r="F11" s="3"/>
      <c r="G11" s="37">
        <v>48368188.669999994</v>
      </c>
      <c r="H11" s="39"/>
      <c r="I11" s="37">
        <v>41402785.469999999</v>
      </c>
      <c r="K11" s="95"/>
      <c r="M11" s="95"/>
      <c r="N11" s="33"/>
    </row>
    <row r="12" spans="1:14" ht="22.2" customHeight="1" x14ac:dyDescent="0.6">
      <c r="B12" s="1" t="s">
        <v>103</v>
      </c>
      <c r="E12" s="12"/>
      <c r="F12" s="3"/>
      <c r="G12" s="37">
        <v>180418.04</v>
      </c>
      <c r="H12" s="39"/>
      <c r="I12" s="37">
        <v>268839.37</v>
      </c>
      <c r="K12" s="95"/>
      <c r="M12" s="95"/>
      <c r="N12" s="33"/>
    </row>
    <row r="13" spans="1:14" ht="22.2" customHeight="1" x14ac:dyDescent="0.6">
      <c r="B13" s="1" t="s">
        <v>17</v>
      </c>
      <c r="E13" s="3"/>
      <c r="F13" s="3"/>
      <c r="G13" s="37">
        <v>98966.16</v>
      </c>
      <c r="H13" s="39"/>
      <c r="I13" s="37">
        <v>293618.84999999998</v>
      </c>
      <c r="K13" s="95"/>
      <c r="M13" s="95"/>
      <c r="N13" s="33"/>
    </row>
    <row r="14" spans="1:14" ht="22.2" customHeight="1" x14ac:dyDescent="0.6">
      <c r="D14" s="1" t="s">
        <v>18</v>
      </c>
      <c r="E14" s="3"/>
      <c r="F14" s="3"/>
      <c r="G14" s="63">
        <f>SUM(G11:G13)</f>
        <v>48647572.86999999</v>
      </c>
      <c r="H14" s="39"/>
      <c r="I14" s="63">
        <v>41965243.689999998</v>
      </c>
      <c r="M14" s="95"/>
      <c r="N14" s="33"/>
    </row>
    <row r="15" spans="1:14" ht="22.2" customHeight="1" x14ac:dyDescent="0.6">
      <c r="A15" s="1" t="s">
        <v>19</v>
      </c>
      <c r="E15" s="3"/>
      <c r="F15" s="3"/>
      <c r="G15" s="37"/>
      <c r="H15" s="39"/>
      <c r="I15" s="37"/>
      <c r="M15" s="95"/>
      <c r="N15" s="33"/>
    </row>
    <row r="16" spans="1:14" ht="22.2" customHeight="1" x14ac:dyDescent="0.6">
      <c r="B16" s="1" t="s">
        <v>69</v>
      </c>
      <c r="E16" s="3"/>
      <c r="F16" s="3"/>
      <c r="G16" s="37">
        <v>38726635.059999995</v>
      </c>
      <c r="H16" s="39"/>
      <c r="I16" s="113">
        <v>32818951.730000008</v>
      </c>
      <c r="L16" s="95"/>
      <c r="M16" s="95"/>
      <c r="N16" s="33"/>
    </row>
    <row r="17" spans="1:15" ht="22.2" customHeight="1" x14ac:dyDescent="0.6">
      <c r="B17" s="1" t="s">
        <v>79</v>
      </c>
      <c r="E17" s="3"/>
      <c r="F17" s="3"/>
      <c r="G17" s="37">
        <v>1608873.5099999998</v>
      </c>
      <c r="H17" s="39"/>
      <c r="I17" s="113">
        <v>1481287.2500000002</v>
      </c>
      <c r="K17" s="39"/>
      <c r="L17" s="95"/>
      <c r="M17" s="95"/>
      <c r="N17" s="33"/>
    </row>
    <row r="18" spans="1:15" ht="22.2" customHeight="1" x14ac:dyDescent="0.6">
      <c r="B18" s="1" t="s">
        <v>38</v>
      </c>
      <c r="E18" s="3">
        <v>4.3</v>
      </c>
      <c r="F18" s="3"/>
      <c r="G18" s="37">
        <v>7217654.1699999999</v>
      </c>
      <c r="H18" s="39"/>
      <c r="I18" s="113">
        <v>6725158.1799999997</v>
      </c>
      <c r="K18" s="39"/>
      <c r="L18" s="95"/>
      <c r="M18" s="95"/>
      <c r="N18" s="33"/>
      <c r="O18" s="33"/>
    </row>
    <row r="19" spans="1:15" ht="22.2" customHeight="1" x14ac:dyDescent="0.6">
      <c r="D19" s="1" t="s">
        <v>20</v>
      </c>
      <c r="E19" s="3"/>
      <c r="F19" s="3"/>
      <c r="G19" s="63">
        <f>SUM(G16:G18)</f>
        <v>47553162.739999995</v>
      </c>
      <c r="H19" s="37"/>
      <c r="I19" s="63">
        <v>41025397.159999996</v>
      </c>
      <c r="J19" s="64"/>
      <c r="K19" s="39"/>
      <c r="L19" s="39"/>
      <c r="M19" s="95"/>
      <c r="N19" s="33"/>
    </row>
    <row r="20" spans="1:15" ht="22.2" customHeight="1" x14ac:dyDescent="0.6">
      <c r="A20" s="1" t="s">
        <v>111</v>
      </c>
      <c r="E20" s="3"/>
      <c r="F20" s="3"/>
      <c r="G20" s="37">
        <f>G14-G19</f>
        <v>1094410.1299999952</v>
      </c>
      <c r="H20" s="64"/>
      <c r="I20" s="37">
        <v>939846.53000000119</v>
      </c>
      <c r="J20" s="64"/>
      <c r="K20" s="39"/>
      <c r="L20" s="103"/>
      <c r="M20" s="95"/>
      <c r="N20" s="33"/>
    </row>
    <row r="21" spans="1:15" ht="22.2" customHeight="1" x14ac:dyDescent="0.6">
      <c r="A21" s="1" t="s">
        <v>43</v>
      </c>
      <c r="E21" s="3"/>
      <c r="F21" s="3"/>
      <c r="G21" s="104">
        <v>1312688.28</v>
      </c>
      <c r="H21" s="37"/>
      <c r="I21" s="115">
        <v>1249979.04</v>
      </c>
      <c r="K21" s="39"/>
      <c r="L21" s="95"/>
      <c r="M21" s="95"/>
      <c r="N21" s="33"/>
    </row>
    <row r="22" spans="1:15" ht="22.2" customHeight="1" x14ac:dyDescent="0.6">
      <c r="A22" s="1" t="s">
        <v>145</v>
      </c>
      <c r="E22" s="65"/>
      <c r="F22" s="65"/>
      <c r="G22" s="37">
        <f>G20-G21</f>
        <v>-218278.1500000048</v>
      </c>
      <c r="H22" s="37"/>
      <c r="I22" s="37">
        <v>-310132.50999999885</v>
      </c>
      <c r="K22" s="39"/>
      <c r="M22" s="95"/>
      <c r="N22" s="33"/>
    </row>
    <row r="23" spans="1:15" ht="22.2" customHeight="1" x14ac:dyDescent="0.6">
      <c r="A23" s="1" t="s">
        <v>146</v>
      </c>
      <c r="E23" s="130">
        <v>17</v>
      </c>
      <c r="F23" s="12"/>
      <c r="G23" s="37">
        <v>-58374.43</v>
      </c>
      <c r="H23" s="39"/>
      <c r="I23" s="113">
        <v>-41560.050000000003</v>
      </c>
      <c r="K23" s="66"/>
      <c r="L23" s="39"/>
      <c r="M23" s="95"/>
      <c r="N23" s="33"/>
    </row>
    <row r="24" spans="1:15" ht="22.2" customHeight="1" x14ac:dyDescent="0.6">
      <c r="A24" s="1" t="s">
        <v>133</v>
      </c>
      <c r="E24" s="38"/>
      <c r="F24" s="38"/>
      <c r="G24" s="63">
        <f>G22-G23</f>
        <v>-159903.7200000048</v>
      </c>
      <c r="H24" s="39"/>
      <c r="I24" s="116">
        <v>-268572.45999999886</v>
      </c>
      <c r="K24" s="77"/>
      <c r="M24" s="95"/>
      <c r="N24" s="33"/>
    </row>
    <row r="25" spans="1:15" ht="22.2" customHeight="1" x14ac:dyDescent="0.6">
      <c r="A25" s="111" t="s">
        <v>131</v>
      </c>
      <c r="B25" s="111"/>
      <c r="C25" s="111"/>
      <c r="D25" s="111"/>
      <c r="E25" s="38"/>
      <c r="F25" s="38"/>
      <c r="G25" s="36">
        <v>0</v>
      </c>
      <c r="H25" s="112"/>
      <c r="I25" s="36">
        <v>0</v>
      </c>
      <c r="K25" s="66"/>
      <c r="M25" s="95"/>
      <c r="N25" s="33"/>
    </row>
    <row r="26" spans="1:15" ht="22.2" customHeight="1" thickBot="1" x14ac:dyDescent="0.65">
      <c r="A26" s="111" t="s">
        <v>132</v>
      </c>
      <c r="B26" s="111"/>
      <c r="C26" s="111"/>
      <c r="D26" s="111"/>
      <c r="E26" s="68"/>
      <c r="F26" s="68"/>
      <c r="G26" s="67">
        <f>G24</f>
        <v>-159903.7200000048</v>
      </c>
      <c r="H26" s="112"/>
      <c r="I26" s="67">
        <v>-268572.46000000002</v>
      </c>
      <c r="K26" s="66"/>
      <c r="M26" s="95"/>
      <c r="N26" s="33"/>
    </row>
    <row r="27" spans="1:15" ht="22.2" customHeight="1" thickTop="1" x14ac:dyDescent="0.6">
      <c r="A27" s="111"/>
      <c r="B27" s="111"/>
      <c r="C27" s="111"/>
      <c r="D27" s="111"/>
      <c r="E27" s="68"/>
      <c r="F27" s="68"/>
      <c r="G27" s="113"/>
      <c r="H27" s="112"/>
      <c r="I27" s="113"/>
      <c r="K27" s="66"/>
      <c r="M27" s="95"/>
      <c r="N27" s="33"/>
    </row>
    <row r="28" spans="1:15" ht="22.2" customHeight="1" x14ac:dyDescent="0.6">
      <c r="A28" s="111" t="s">
        <v>147</v>
      </c>
      <c r="B28" s="111"/>
      <c r="C28" s="111"/>
      <c r="E28" s="68"/>
      <c r="F28" s="68"/>
      <c r="G28" s="39"/>
      <c r="H28" s="37"/>
      <c r="I28" s="39"/>
      <c r="K28" s="66"/>
      <c r="M28" s="95"/>
      <c r="N28" s="33"/>
    </row>
    <row r="29" spans="1:15" ht="22.2" customHeight="1" thickBot="1" x14ac:dyDescent="0.65">
      <c r="A29" s="111"/>
      <c r="B29" s="111" t="s">
        <v>148</v>
      </c>
      <c r="C29" s="111"/>
      <c r="E29" s="68">
        <v>18</v>
      </c>
      <c r="F29" s="68"/>
      <c r="G29" s="70">
        <v>-1E-3</v>
      </c>
      <c r="H29" s="39"/>
      <c r="I29" s="70">
        <v>-1E-3</v>
      </c>
      <c r="K29" s="66"/>
      <c r="M29" s="95"/>
      <c r="N29" s="33"/>
    </row>
    <row r="30" spans="1:15" ht="22.2" customHeight="1" thickTop="1" x14ac:dyDescent="0.6">
      <c r="E30" s="68"/>
      <c r="F30" s="68"/>
      <c r="G30" s="37"/>
      <c r="H30" s="37"/>
      <c r="I30" s="107"/>
      <c r="K30" s="66"/>
      <c r="M30" s="95"/>
      <c r="N30" s="33"/>
    </row>
    <row r="31" spans="1:15" ht="22.2" customHeight="1" x14ac:dyDescent="0.6">
      <c r="E31" s="68"/>
      <c r="F31" s="68"/>
      <c r="G31" s="37"/>
      <c r="H31" s="37"/>
      <c r="I31" s="107"/>
      <c r="K31" s="66"/>
      <c r="M31" s="95"/>
      <c r="N31" s="33"/>
    </row>
    <row r="32" spans="1:15" ht="22.2" customHeight="1" x14ac:dyDescent="0.6">
      <c r="E32" s="68"/>
      <c r="F32" s="68"/>
      <c r="G32" s="37"/>
      <c r="H32" s="37"/>
      <c r="I32" s="107"/>
      <c r="K32" s="66"/>
      <c r="M32" s="95"/>
      <c r="N32" s="33"/>
    </row>
    <row r="33" spans="1:13" ht="22.2" customHeight="1" x14ac:dyDescent="0.6">
      <c r="E33" s="1"/>
      <c r="F33" s="1"/>
      <c r="G33" s="1"/>
      <c r="H33" s="1"/>
      <c r="I33" s="1"/>
      <c r="M33" s="59"/>
    </row>
    <row r="35" spans="1:13" ht="20.399999999999999" customHeight="1" x14ac:dyDescent="0.6">
      <c r="A35" s="76"/>
      <c r="B35" s="76"/>
      <c r="C35" s="76"/>
      <c r="D35" s="76"/>
      <c r="E35" s="76"/>
      <c r="F35" s="76"/>
      <c r="G35" s="131"/>
      <c r="H35" s="76"/>
      <c r="I35" s="131"/>
    </row>
    <row r="36" spans="1:13" ht="20.399999999999999" customHeight="1" x14ac:dyDescent="0.6">
      <c r="A36" s="76"/>
      <c r="B36" s="76"/>
      <c r="C36" s="76"/>
      <c r="D36" s="76"/>
      <c r="E36" s="76"/>
      <c r="F36" s="76"/>
      <c r="G36" s="27"/>
      <c r="H36" s="27"/>
      <c r="I36" s="27"/>
    </row>
    <row r="37" spans="1:13" ht="20.399999999999999" customHeight="1" x14ac:dyDescent="0.6">
      <c r="A37" s="76"/>
      <c r="B37" s="76"/>
      <c r="C37" s="76"/>
      <c r="D37" s="76"/>
      <c r="E37" s="76"/>
      <c r="F37" s="76"/>
      <c r="G37" s="76"/>
      <c r="H37" s="76"/>
      <c r="I37" s="76"/>
    </row>
    <row r="38" spans="1:13" ht="20.399999999999999" customHeight="1" x14ac:dyDescent="0.6">
      <c r="B38" s="76"/>
      <c r="C38" s="76"/>
      <c r="D38" s="76"/>
      <c r="E38" s="76"/>
      <c r="F38" s="76"/>
      <c r="G38" s="101"/>
      <c r="H38" s="101"/>
      <c r="I38" s="101"/>
    </row>
    <row r="39" spans="1:13" ht="20.399999999999999" customHeight="1" x14ac:dyDescent="0.6">
      <c r="B39" s="76"/>
      <c r="C39" s="76"/>
      <c r="D39" s="76"/>
      <c r="E39" s="76"/>
      <c r="F39" s="76"/>
      <c r="G39" s="102"/>
      <c r="H39" s="101"/>
      <c r="I39" s="102"/>
    </row>
    <row r="40" spans="1:13" ht="20.399999999999999" customHeight="1" x14ac:dyDescent="0.6">
      <c r="A40" s="27"/>
      <c r="B40" s="27"/>
      <c r="C40" s="27"/>
      <c r="D40" s="27"/>
      <c r="E40" s="1"/>
      <c r="F40" s="1"/>
      <c r="G40" s="1"/>
      <c r="H40" s="1"/>
      <c r="I40" s="27"/>
    </row>
    <row r="41" spans="1:13" ht="20.399999999999999" customHeight="1" x14ac:dyDescent="0.6">
      <c r="E41" s="68"/>
      <c r="F41" s="68"/>
      <c r="G41" s="37"/>
      <c r="H41" s="37"/>
      <c r="I41" s="37"/>
      <c r="M41" s="59"/>
    </row>
    <row r="42" spans="1:13" ht="20.399999999999999" customHeight="1" x14ac:dyDescent="0.6">
      <c r="E42" s="68"/>
      <c r="F42" s="68"/>
      <c r="G42" s="37"/>
      <c r="H42" s="37"/>
      <c r="I42" s="37"/>
      <c r="M42" s="59"/>
    </row>
    <row r="43" spans="1:13" ht="20.399999999999999" customHeight="1" x14ac:dyDescent="0.6">
      <c r="E43" s="68"/>
      <c r="F43" s="68"/>
      <c r="G43" s="37"/>
      <c r="H43" s="37"/>
      <c r="I43" s="37"/>
      <c r="M43" s="59"/>
    </row>
    <row r="44" spans="1:13" ht="20.399999999999999" customHeight="1" x14ac:dyDescent="0.6">
      <c r="E44" s="68"/>
      <c r="F44" s="68"/>
      <c r="G44" s="37"/>
      <c r="H44" s="37"/>
      <c r="I44" s="37"/>
      <c r="M44" s="59"/>
    </row>
    <row r="45" spans="1:13" ht="20.399999999999999" customHeight="1" x14ac:dyDescent="0.6">
      <c r="E45" s="68"/>
      <c r="F45" s="68"/>
      <c r="G45" s="37"/>
      <c r="H45" s="37"/>
      <c r="I45" s="37"/>
      <c r="M45" s="59"/>
    </row>
    <row r="46" spans="1:13" ht="20.399999999999999" customHeight="1" x14ac:dyDescent="0.6">
      <c r="E46" s="68"/>
      <c r="F46" s="68"/>
      <c r="G46" s="37"/>
      <c r="H46" s="37"/>
      <c r="I46" s="37"/>
      <c r="M46" s="59"/>
    </row>
    <row r="47" spans="1:13" ht="20.399999999999999" customHeight="1" x14ac:dyDescent="0.6">
      <c r="E47" s="68"/>
      <c r="F47" s="68"/>
      <c r="G47" s="37"/>
      <c r="H47" s="37"/>
      <c r="I47" s="37"/>
      <c r="M47" s="59"/>
    </row>
    <row r="48" spans="1:13" ht="20.399999999999999" customHeight="1" x14ac:dyDescent="0.6">
      <c r="E48" s="68"/>
      <c r="F48" s="68"/>
      <c r="G48" s="37"/>
      <c r="H48" s="37"/>
      <c r="I48" s="37"/>
      <c r="M48" s="59"/>
    </row>
    <row r="49" spans="1:13" ht="20.399999999999999" customHeight="1" x14ac:dyDescent="0.6">
      <c r="E49" s="68"/>
      <c r="F49" s="68"/>
      <c r="G49" s="37"/>
      <c r="H49" s="37"/>
      <c r="I49" s="37"/>
    </row>
    <row r="50" spans="1:13" ht="20.399999999999999" customHeight="1" x14ac:dyDescent="0.6">
      <c r="F50" s="68"/>
      <c r="G50" s="37"/>
      <c r="H50" s="37"/>
      <c r="I50" s="37"/>
    </row>
    <row r="51" spans="1:13" ht="20.399999999999999" customHeight="1" x14ac:dyDescent="0.6">
      <c r="E51" s="68"/>
      <c r="F51" s="15"/>
      <c r="G51" s="37"/>
      <c r="H51" s="37"/>
      <c r="I51" s="37"/>
      <c r="M51" s="59"/>
    </row>
    <row r="52" spans="1:13" ht="20.399999999999999" customHeight="1" x14ac:dyDescent="0.6">
      <c r="E52" s="68"/>
      <c r="F52" s="15"/>
      <c r="G52" s="37"/>
      <c r="H52" s="37"/>
      <c r="I52" s="37"/>
      <c r="M52" s="59"/>
    </row>
    <row r="53" spans="1:13" ht="20.399999999999999" customHeight="1" x14ac:dyDescent="0.6">
      <c r="E53" s="68"/>
      <c r="F53" s="15"/>
      <c r="G53" s="37"/>
      <c r="H53" s="37"/>
      <c r="I53" s="37"/>
      <c r="M53" s="59"/>
    </row>
    <row r="54" spans="1:13" ht="20.399999999999999" customHeight="1" x14ac:dyDescent="0.6">
      <c r="A54" s="27"/>
      <c r="B54" s="27"/>
      <c r="C54" s="27"/>
      <c r="D54" s="27"/>
      <c r="E54" s="27"/>
      <c r="F54" s="27"/>
      <c r="G54" s="27"/>
      <c r="H54" s="27"/>
      <c r="I54" s="27"/>
      <c r="M54" s="59"/>
    </row>
    <row r="55" spans="1:13" ht="20.399999999999999" customHeight="1" x14ac:dyDescent="0.6">
      <c r="A55" s="27"/>
      <c r="B55" s="27"/>
      <c r="C55" s="27"/>
      <c r="D55" s="27"/>
      <c r="E55" s="27"/>
      <c r="F55" s="27"/>
      <c r="G55" s="27"/>
      <c r="H55" s="27"/>
      <c r="I55" s="27"/>
      <c r="M55" s="59"/>
    </row>
    <row r="56" spans="1:13" ht="20.399999999999999" customHeight="1" x14ac:dyDescent="0.6">
      <c r="E56" s="27"/>
      <c r="F56" s="27"/>
      <c r="G56" s="27"/>
      <c r="H56" s="27"/>
      <c r="I56" s="16"/>
      <c r="M56" s="59"/>
    </row>
    <row r="57" spans="1:13" ht="20.399999999999999" customHeight="1" x14ac:dyDescent="0.6">
      <c r="D57" s="27"/>
      <c r="E57" s="61"/>
      <c r="F57" s="61"/>
      <c r="G57" s="61"/>
      <c r="H57" s="61"/>
      <c r="I57" s="61"/>
      <c r="M57" s="59"/>
    </row>
    <row r="58" spans="1:13" ht="20.399999999999999" customHeight="1" x14ac:dyDescent="0.6">
      <c r="B58" s="27"/>
      <c r="C58" s="27"/>
      <c r="D58" s="27"/>
      <c r="E58" s="27"/>
      <c r="F58" s="27"/>
      <c r="G58" s="27"/>
      <c r="H58" s="1"/>
      <c r="I58" s="1"/>
      <c r="M58" s="59"/>
    </row>
    <row r="61" spans="1:13" ht="20.399999999999999" customHeight="1" x14ac:dyDescent="0.6">
      <c r="G61" s="105"/>
      <c r="H61" s="105"/>
      <c r="I61" s="105"/>
    </row>
  </sheetData>
  <mergeCells count="5">
    <mergeCell ref="A6:I6"/>
    <mergeCell ref="A4:I4"/>
    <mergeCell ref="A5:I5"/>
    <mergeCell ref="G8:I8"/>
    <mergeCell ref="A3:I3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view="pageBreakPreview" topLeftCell="A10" zoomScaleNormal="100" zoomScaleSheetLayoutView="100" workbookViewId="0">
      <selection activeCell="P10" sqref="P10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18" ht="24" customHeight="1" x14ac:dyDescent="0.6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14" t="s">
        <v>123</v>
      </c>
    </row>
    <row r="2" spans="1:18" ht="24" customHeight="1" x14ac:dyDescent="0.6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14" t="s">
        <v>124</v>
      </c>
    </row>
    <row r="3" spans="1:18" ht="24" customHeight="1" x14ac:dyDescent="0.6">
      <c r="A3" s="139">
        <v>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8" ht="24" customHeight="1" x14ac:dyDescent="0.6">
      <c r="A4" s="141" t="s">
        <v>94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</row>
    <row r="5" spans="1:18" ht="24" customHeight="1" x14ac:dyDescent="0.6">
      <c r="A5" s="141" t="s">
        <v>118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</row>
    <row r="6" spans="1:18" ht="24" customHeight="1" x14ac:dyDescent="0.6">
      <c r="A6" s="141" t="s">
        <v>129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</row>
    <row r="7" spans="1:18" s="41" customFormat="1" ht="16.2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8" s="41" customFormat="1" ht="16.2" x14ac:dyDescent="0.6">
      <c r="A8" s="42"/>
      <c r="B8" s="43"/>
      <c r="C8" s="43"/>
      <c r="D8" s="43"/>
      <c r="E8" s="43"/>
      <c r="F8" s="44"/>
      <c r="G8" s="142" t="s">
        <v>63</v>
      </c>
      <c r="H8" s="142"/>
      <c r="I8" s="142"/>
      <c r="J8" s="142"/>
      <c r="K8" s="142"/>
      <c r="L8" s="142"/>
      <c r="M8" s="142"/>
      <c r="N8" s="142"/>
      <c r="O8" s="142"/>
    </row>
    <row r="9" spans="1:18" s="41" customFormat="1" ht="16.2" x14ac:dyDescent="0.6">
      <c r="A9" s="43"/>
      <c r="B9" s="43"/>
      <c r="C9" s="43"/>
      <c r="D9" s="43"/>
      <c r="E9" s="43"/>
      <c r="F9" s="46"/>
      <c r="G9" s="42" t="s">
        <v>82</v>
      </c>
      <c r="H9" s="43"/>
      <c r="I9" s="56" t="s">
        <v>104</v>
      </c>
      <c r="J9" s="43"/>
      <c r="K9" s="140" t="s">
        <v>39</v>
      </c>
      <c r="L9" s="140"/>
      <c r="M9" s="140"/>
      <c r="N9" s="47"/>
      <c r="O9" s="42" t="s">
        <v>40</v>
      </c>
    </row>
    <row r="10" spans="1:18" s="41" customFormat="1" ht="16.2" x14ac:dyDescent="0.6">
      <c r="A10" s="43"/>
      <c r="B10" s="43"/>
      <c r="C10" s="43"/>
      <c r="D10" s="43"/>
      <c r="E10" s="43"/>
      <c r="F10" s="46"/>
      <c r="G10" s="42" t="s">
        <v>54</v>
      </c>
      <c r="H10" s="43"/>
      <c r="I10" s="56" t="s">
        <v>105</v>
      </c>
      <c r="J10" s="43"/>
      <c r="K10" s="42" t="s">
        <v>37</v>
      </c>
      <c r="L10" s="42"/>
      <c r="M10" s="42" t="s">
        <v>36</v>
      </c>
      <c r="N10" s="47"/>
      <c r="O10" s="42" t="s">
        <v>41</v>
      </c>
    </row>
    <row r="11" spans="1:18" s="41" customFormat="1" ht="16.2" x14ac:dyDescent="0.6">
      <c r="A11" s="43"/>
      <c r="B11" s="43"/>
      <c r="C11" s="43"/>
      <c r="D11" s="43"/>
      <c r="E11" s="43"/>
      <c r="F11" s="46"/>
      <c r="H11" s="43"/>
      <c r="I11" s="43"/>
      <c r="J11" s="43"/>
      <c r="K11" s="42" t="s">
        <v>51</v>
      </c>
      <c r="L11" s="42"/>
      <c r="N11" s="48"/>
    </row>
    <row r="12" spans="1:18" s="41" customFormat="1" ht="16.2" x14ac:dyDescent="0.6">
      <c r="A12" s="43"/>
      <c r="B12" s="43"/>
      <c r="C12" s="43"/>
      <c r="G12" s="45"/>
      <c r="H12" s="43"/>
      <c r="I12" s="55"/>
      <c r="J12" s="43"/>
      <c r="K12" s="45" t="s">
        <v>52</v>
      </c>
      <c r="L12" s="42"/>
      <c r="M12" s="45"/>
      <c r="N12" s="42"/>
      <c r="O12" s="45"/>
    </row>
    <row r="13" spans="1:18" s="41" customFormat="1" ht="15.6" x14ac:dyDescent="0.4">
      <c r="A13" s="41" t="s">
        <v>140</v>
      </c>
      <c r="E13" s="49"/>
      <c r="G13" s="50">
        <v>150000000</v>
      </c>
      <c r="H13" s="51"/>
      <c r="I13" s="50">
        <v>113113152</v>
      </c>
      <c r="J13" s="51"/>
      <c r="K13" s="50">
        <v>4443500</v>
      </c>
      <c r="L13" s="51"/>
      <c r="M13" s="50">
        <v>10692280.42</v>
      </c>
      <c r="N13" s="51"/>
      <c r="O13" s="50">
        <v>278248932.42000008</v>
      </c>
      <c r="P13" s="52"/>
      <c r="Q13" s="71"/>
      <c r="R13" s="54"/>
    </row>
    <row r="14" spans="1:18" s="9" customFormat="1" ht="17.399999999999999" x14ac:dyDescent="0.6">
      <c r="A14" s="41" t="s">
        <v>132</v>
      </c>
      <c r="B14" s="41"/>
      <c r="C14" s="41"/>
      <c r="D14" s="41"/>
      <c r="G14" s="53"/>
      <c r="I14" s="53"/>
      <c r="K14" s="53"/>
      <c r="M14" s="51"/>
      <c r="N14" s="51"/>
      <c r="O14" s="51"/>
      <c r="P14" s="11"/>
      <c r="R14" s="69"/>
    </row>
    <row r="15" spans="1:18" s="9" customFormat="1" ht="17.399999999999999" x14ac:dyDescent="0.6">
      <c r="A15" s="41"/>
      <c r="B15" s="41" t="s">
        <v>133</v>
      </c>
      <c r="C15" s="41"/>
      <c r="D15" s="41"/>
      <c r="G15" s="53">
        <v>0</v>
      </c>
      <c r="H15" s="51"/>
      <c r="I15" s="53">
        <v>0</v>
      </c>
      <c r="J15" s="51"/>
      <c r="K15" s="53">
        <v>0</v>
      </c>
      <c r="L15" s="51"/>
      <c r="M15" s="51">
        <v>-268572.46000000002</v>
      </c>
      <c r="N15" s="51"/>
      <c r="O15" s="51">
        <v>-268572.46000000002</v>
      </c>
      <c r="P15" s="11"/>
      <c r="R15" s="69"/>
    </row>
    <row r="16" spans="1:18" s="9" customFormat="1" ht="18" thickBot="1" x14ac:dyDescent="0.65">
      <c r="A16" s="41" t="s">
        <v>141</v>
      </c>
      <c r="B16" s="41"/>
      <c r="C16" s="41"/>
      <c r="D16" s="41"/>
      <c r="G16" s="73">
        <v>150000000</v>
      </c>
      <c r="H16" s="51"/>
      <c r="I16" s="73">
        <v>113113152</v>
      </c>
      <c r="J16" s="51"/>
      <c r="K16" s="73">
        <v>4443500</v>
      </c>
      <c r="L16" s="51"/>
      <c r="M16" s="73">
        <v>10423707.959999999</v>
      </c>
      <c r="N16" s="51"/>
      <c r="O16" s="73">
        <v>277980359.9600001</v>
      </c>
      <c r="P16" s="11"/>
      <c r="R16" s="69"/>
    </row>
    <row r="17" spans="1:18" s="9" customFormat="1" ht="18" thickTop="1" x14ac:dyDescent="0.6">
      <c r="O17" s="10"/>
      <c r="P17" s="11"/>
      <c r="R17" s="69"/>
    </row>
    <row r="18" spans="1:18" s="9" customFormat="1" ht="17.399999999999999" x14ac:dyDescent="0.6">
      <c r="A18" s="41" t="s">
        <v>142</v>
      </c>
      <c r="G18" s="51">
        <v>150000000</v>
      </c>
      <c r="H18" s="51"/>
      <c r="I18" s="51">
        <v>113113152</v>
      </c>
      <c r="J18" s="51"/>
      <c r="K18" s="51">
        <v>4443500</v>
      </c>
      <c r="L18" s="51"/>
      <c r="M18" s="51">
        <v>5651731.4400000004</v>
      </c>
      <c r="N18" s="51"/>
      <c r="O18" s="51">
        <v>273208383.44</v>
      </c>
      <c r="P18" s="11"/>
    </row>
    <row r="19" spans="1:18" s="9" customFormat="1" ht="17.399999999999999" x14ac:dyDescent="0.45">
      <c r="A19" s="41" t="s">
        <v>132</v>
      </c>
      <c r="B19" s="41"/>
      <c r="C19" s="41"/>
      <c r="D19" s="41"/>
      <c r="M19" s="74"/>
      <c r="O19" s="10"/>
      <c r="P19" s="11"/>
    </row>
    <row r="20" spans="1:18" s="9" customFormat="1" ht="17.399999999999999" x14ac:dyDescent="0.6">
      <c r="A20" s="41"/>
      <c r="B20" s="41" t="s">
        <v>133</v>
      </c>
      <c r="C20" s="41"/>
      <c r="D20" s="41"/>
      <c r="G20" s="53">
        <v>0</v>
      </c>
      <c r="H20" s="51"/>
      <c r="I20" s="53">
        <v>0</v>
      </c>
      <c r="J20" s="51"/>
      <c r="K20" s="53">
        <v>0</v>
      </c>
      <c r="L20" s="51"/>
      <c r="M20" s="51">
        <v>-159903.72</v>
      </c>
      <c r="N20" s="51"/>
      <c r="O20" s="51">
        <v>-159903.72</v>
      </c>
      <c r="P20" s="11"/>
    </row>
    <row r="21" spans="1:18" s="9" customFormat="1" ht="18" thickBot="1" x14ac:dyDescent="0.65">
      <c r="A21" s="41" t="s">
        <v>143</v>
      </c>
      <c r="B21" s="41"/>
      <c r="C21" s="41"/>
      <c r="D21" s="41"/>
      <c r="G21" s="73">
        <v>150000000</v>
      </c>
      <c r="H21" s="51"/>
      <c r="I21" s="73">
        <v>113113152</v>
      </c>
      <c r="J21" s="51"/>
      <c r="K21" s="73">
        <v>4443500</v>
      </c>
      <c r="L21" s="51"/>
      <c r="M21" s="73">
        <v>5491827.7199999997</v>
      </c>
      <c r="N21" s="51"/>
      <c r="O21" s="73">
        <v>273048479.72000003</v>
      </c>
      <c r="P21" s="11"/>
    </row>
    <row r="22" spans="1:18" s="9" customFormat="1" ht="18" thickTop="1" x14ac:dyDescent="0.45">
      <c r="A22" s="41"/>
      <c r="M22" s="74"/>
      <c r="O22" s="10"/>
      <c r="P22" s="11"/>
    </row>
    <row r="23" spans="1:18" s="9" customFormat="1" ht="17.399999999999999" x14ac:dyDescent="0.45">
      <c r="A23" s="41"/>
      <c r="M23" s="74"/>
      <c r="O23" s="10"/>
      <c r="P23" s="11"/>
    </row>
    <row r="24" spans="1:18" s="9" customFormat="1" ht="17.399999999999999" x14ac:dyDescent="0.45">
      <c r="A24" s="41"/>
      <c r="M24" s="74"/>
      <c r="O24" s="10"/>
      <c r="P24" s="11"/>
    </row>
    <row r="25" spans="1:18" s="9" customFormat="1" ht="17.399999999999999" x14ac:dyDescent="0.45">
      <c r="A25" s="41"/>
      <c r="M25" s="74"/>
      <c r="O25" s="10"/>
      <c r="P25" s="11"/>
    </row>
    <row r="26" spans="1:18" s="9" customFormat="1" ht="17.399999999999999" x14ac:dyDescent="0.6">
      <c r="O26" s="10"/>
      <c r="P26" s="11"/>
    </row>
    <row r="27" spans="1:18" s="9" customFormat="1" ht="17.399999999999999" x14ac:dyDescent="0.6">
      <c r="O27" s="10"/>
      <c r="P27" s="11"/>
    </row>
    <row r="28" spans="1:18" s="9" customFormat="1" ht="17.399999999999999" x14ac:dyDescent="0.6">
      <c r="O28" s="10"/>
      <c r="P28" s="11"/>
    </row>
    <row r="29" spans="1:18" x14ac:dyDescent="0.6">
      <c r="G29" s="8"/>
      <c r="K29" s="8"/>
      <c r="M29" s="8"/>
      <c r="O29" s="8"/>
    </row>
    <row r="30" spans="1:18" x14ac:dyDescent="0.6">
      <c r="G30" s="8"/>
      <c r="K30" s="8"/>
      <c r="M30" s="51"/>
      <c r="O30" s="8"/>
    </row>
    <row r="31" spans="1:18" x14ac:dyDescent="0.6">
      <c r="M31" s="51"/>
    </row>
  </sheetData>
  <mergeCells count="6">
    <mergeCell ref="A3:O3"/>
    <mergeCell ref="K9:M9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1"/>
  <sheetViews>
    <sheetView tabSelected="1" view="pageBreakPreview" topLeftCell="A87" zoomScaleNormal="120" zoomScaleSheetLayoutView="100" workbookViewId="0">
      <selection activeCell="N96" sqref="N96"/>
    </sheetView>
  </sheetViews>
  <sheetFormatPr defaultColWidth="9.125" defaultRowHeight="21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50.125" style="1" customWidth="1"/>
    <col min="6" max="6" width="0.375" style="1" customWidth="1"/>
    <col min="7" max="7" width="1.625" style="1" hidden="1" customWidth="1"/>
    <col min="8" max="8" width="16.75" style="97" customWidth="1"/>
    <col min="9" max="9" width="1" style="1" customWidth="1"/>
    <col min="10" max="10" width="16.75" style="59" customWidth="1"/>
    <col min="11" max="11" width="1.75" style="1" customWidth="1"/>
    <col min="12" max="12" width="14" style="1" bestFit="1" customWidth="1"/>
    <col min="13" max="13" width="1.75" style="1" customWidth="1"/>
    <col min="14" max="14" width="19.125" style="1" customWidth="1"/>
    <col min="15" max="15" width="15.75" style="1" customWidth="1"/>
    <col min="16" max="16384" width="9.125" style="1"/>
  </cols>
  <sheetData>
    <row r="1" spans="1:15" ht="22.95" customHeight="1" x14ac:dyDescent="0.6">
      <c r="A1" s="108"/>
      <c r="B1" s="108"/>
      <c r="C1" s="108"/>
      <c r="D1" s="108"/>
      <c r="E1" s="108"/>
      <c r="F1" s="108"/>
      <c r="G1" s="108"/>
      <c r="H1" s="108"/>
      <c r="I1" s="108"/>
      <c r="J1" s="117" t="s">
        <v>123</v>
      </c>
    </row>
    <row r="2" spans="1:15" ht="22.95" customHeight="1" x14ac:dyDescent="0.6">
      <c r="A2" s="108"/>
      <c r="B2" s="108"/>
      <c r="C2" s="108"/>
      <c r="D2" s="108"/>
      <c r="E2" s="108"/>
      <c r="F2" s="108"/>
      <c r="G2" s="108"/>
      <c r="H2" s="108"/>
      <c r="I2" s="108"/>
      <c r="J2" s="117" t="s">
        <v>124</v>
      </c>
    </row>
    <row r="3" spans="1:15" ht="22.95" customHeight="1" x14ac:dyDescent="0.6">
      <c r="A3" s="138">
        <v>7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5" ht="22.95" customHeight="1" x14ac:dyDescent="0.6">
      <c r="A4" s="133" t="s">
        <v>94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5" ht="22.95" customHeight="1" x14ac:dyDescent="0.6">
      <c r="A5" s="133" t="s">
        <v>21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5" ht="22.95" customHeight="1" x14ac:dyDescent="0.6">
      <c r="A6" s="133" t="s">
        <v>129</v>
      </c>
      <c r="B6" s="133"/>
      <c r="C6" s="133"/>
      <c r="D6" s="133"/>
      <c r="E6" s="133"/>
      <c r="F6" s="133"/>
      <c r="G6" s="133"/>
      <c r="H6" s="133"/>
      <c r="I6" s="133"/>
      <c r="J6" s="133"/>
    </row>
    <row r="7" spans="1:15" ht="4.8" customHeight="1" x14ac:dyDescent="0.6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5" ht="22.95" customHeight="1" x14ac:dyDescent="0.6">
      <c r="H8" s="144" t="s">
        <v>63</v>
      </c>
      <c r="I8" s="144"/>
      <c r="J8" s="144"/>
    </row>
    <row r="9" spans="1:15" ht="22.95" customHeight="1" x14ac:dyDescent="0.6">
      <c r="F9" s="78"/>
      <c r="H9" s="79" t="s">
        <v>130</v>
      </c>
      <c r="I9" s="80"/>
      <c r="J9" s="79" t="s">
        <v>116</v>
      </c>
    </row>
    <row r="10" spans="1:15" ht="22.95" customHeight="1" x14ac:dyDescent="0.6">
      <c r="A10" s="1" t="s">
        <v>22</v>
      </c>
      <c r="F10" s="81"/>
      <c r="G10" s="81"/>
      <c r="H10" s="82"/>
      <c r="J10" s="82"/>
    </row>
    <row r="11" spans="1:15" ht="22.95" customHeight="1" x14ac:dyDescent="0.6">
      <c r="B11" s="6" t="s">
        <v>133</v>
      </c>
      <c r="F11" s="81"/>
      <c r="G11" s="81"/>
      <c r="H11" s="83">
        <v>-159903.72</v>
      </c>
      <c r="I11" s="84"/>
      <c r="J11" s="118">
        <v>-268572.46000000002</v>
      </c>
      <c r="L11" s="85"/>
      <c r="N11" s="82"/>
      <c r="O11" s="85"/>
    </row>
    <row r="12" spans="1:15" ht="22.95" customHeight="1" x14ac:dyDescent="0.6">
      <c r="B12" s="1" t="s">
        <v>150</v>
      </c>
      <c r="F12" s="81"/>
      <c r="G12" s="81"/>
      <c r="H12" s="82"/>
      <c r="I12" s="84"/>
      <c r="J12" s="82"/>
      <c r="N12" s="59"/>
    </row>
    <row r="13" spans="1:15" ht="22.95" customHeight="1" x14ac:dyDescent="0.6">
      <c r="B13" s="1" t="s">
        <v>31</v>
      </c>
      <c r="F13" s="81"/>
      <c r="G13" s="81"/>
      <c r="H13" s="82"/>
      <c r="I13" s="84"/>
      <c r="J13" s="82"/>
      <c r="N13" s="59"/>
    </row>
    <row r="14" spans="1:15" ht="22.95" customHeight="1" x14ac:dyDescent="0.6">
      <c r="C14" s="1" t="s">
        <v>55</v>
      </c>
      <c r="F14" s="81"/>
      <c r="G14" s="81"/>
      <c r="H14" s="82">
        <v>1328824.3999999997</v>
      </c>
      <c r="I14" s="84"/>
      <c r="J14" s="119">
        <v>1230989.3099999998</v>
      </c>
      <c r="N14" s="82"/>
      <c r="O14" s="85"/>
    </row>
    <row r="15" spans="1:15" ht="22.95" customHeight="1" x14ac:dyDescent="0.6">
      <c r="C15" s="1" t="s">
        <v>60</v>
      </c>
      <c r="F15" s="81"/>
      <c r="G15" s="81"/>
      <c r="H15" s="82">
        <v>212180.15</v>
      </c>
      <c r="I15" s="84"/>
      <c r="J15" s="119">
        <v>332381.78999999998</v>
      </c>
      <c r="N15" s="82"/>
      <c r="O15" s="85"/>
    </row>
    <row r="16" spans="1:15" ht="22.95" customHeight="1" x14ac:dyDescent="0.6">
      <c r="C16" s="1" t="s">
        <v>92</v>
      </c>
      <c r="F16" s="81"/>
      <c r="G16" s="81"/>
      <c r="H16" s="83">
        <v>66506.599999999991</v>
      </c>
      <c r="I16" s="84"/>
      <c r="J16" s="118">
        <v>-81265.58</v>
      </c>
      <c r="N16" s="59"/>
      <c r="O16" s="85"/>
    </row>
    <row r="17" spans="2:15" ht="22.95" customHeight="1" x14ac:dyDescent="0.6">
      <c r="C17" s="1" t="s">
        <v>120</v>
      </c>
      <c r="F17" s="81"/>
      <c r="G17" s="81"/>
      <c r="H17" s="83">
        <v>11969.130000000005</v>
      </c>
      <c r="I17" s="84"/>
      <c r="J17" s="118">
        <v>39091.849999999977</v>
      </c>
      <c r="N17" s="59"/>
      <c r="O17" s="85"/>
    </row>
    <row r="18" spans="2:15" ht="22.95" customHeight="1" x14ac:dyDescent="0.6">
      <c r="C18" s="1" t="s">
        <v>144</v>
      </c>
      <c r="F18" s="81"/>
      <c r="G18" s="81"/>
      <c r="H18" s="83">
        <v>630578.07999999996</v>
      </c>
      <c r="I18" s="84"/>
      <c r="J18" s="118">
        <v>-78000</v>
      </c>
      <c r="N18" s="59"/>
      <c r="O18" s="85"/>
    </row>
    <row r="19" spans="2:15" ht="22.95" customHeight="1" x14ac:dyDescent="0.6">
      <c r="C19" s="1" t="s">
        <v>121</v>
      </c>
      <c r="F19" s="81"/>
      <c r="G19" s="81"/>
      <c r="H19" s="83">
        <v>1</v>
      </c>
      <c r="I19" s="84"/>
      <c r="J19" s="36">
        <v>0</v>
      </c>
      <c r="N19" s="59"/>
      <c r="O19" s="85"/>
    </row>
    <row r="20" spans="2:15" ht="22.95" customHeight="1" x14ac:dyDescent="0.6">
      <c r="C20" s="1" t="s">
        <v>112</v>
      </c>
      <c r="F20" s="81"/>
      <c r="G20" s="81"/>
      <c r="H20" s="83">
        <v>158529.40999999997</v>
      </c>
      <c r="I20" s="84"/>
      <c r="J20" s="118">
        <v>-216672.43000000002</v>
      </c>
      <c r="N20" s="59"/>
      <c r="O20" s="85"/>
    </row>
    <row r="21" spans="2:15" ht="22.95" customHeight="1" x14ac:dyDescent="0.6">
      <c r="C21" s="1" t="s">
        <v>48</v>
      </c>
      <c r="F21" s="81"/>
      <c r="G21" s="81"/>
      <c r="H21" s="82">
        <v>190116.19</v>
      </c>
      <c r="I21" s="86"/>
      <c r="J21" s="119">
        <v>204329.89</v>
      </c>
      <c r="N21" s="59"/>
      <c r="O21" s="85"/>
    </row>
    <row r="22" spans="2:15" ht="22.95" customHeight="1" x14ac:dyDescent="0.6">
      <c r="C22" s="1" t="s">
        <v>62</v>
      </c>
      <c r="F22" s="81"/>
      <c r="G22" s="81"/>
      <c r="H22" s="17">
        <v>-34461.480000000003</v>
      </c>
      <c r="I22" s="86"/>
      <c r="J22" s="120">
        <v>-63553.98</v>
      </c>
      <c r="N22" s="59"/>
      <c r="O22" s="85"/>
    </row>
    <row r="23" spans="2:15" ht="22.95" customHeight="1" x14ac:dyDescent="0.6">
      <c r="C23" s="1" t="s">
        <v>113</v>
      </c>
      <c r="F23" s="81"/>
      <c r="G23" s="81"/>
      <c r="H23" s="36">
        <v>0</v>
      </c>
      <c r="I23" s="86"/>
      <c r="J23" s="36">
        <v>179512.68</v>
      </c>
      <c r="N23" s="59"/>
      <c r="O23" s="85"/>
    </row>
    <row r="24" spans="2:15" ht="22.95" customHeight="1" x14ac:dyDescent="0.6">
      <c r="C24" s="1" t="s">
        <v>56</v>
      </c>
      <c r="F24" s="81"/>
      <c r="G24" s="81"/>
      <c r="H24" s="82">
        <v>1312688.28</v>
      </c>
      <c r="I24" s="86"/>
      <c r="J24" s="119">
        <v>1249979.04</v>
      </c>
      <c r="N24" s="59"/>
      <c r="O24" s="85"/>
    </row>
    <row r="25" spans="2:15" ht="22.95" customHeight="1" x14ac:dyDescent="0.6">
      <c r="C25" s="1" t="s">
        <v>146</v>
      </c>
      <c r="F25" s="81"/>
      <c r="G25" s="81"/>
      <c r="H25" s="87">
        <v>-58374.43</v>
      </c>
      <c r="I25" s="86"/>
      <c r="J25" s="121">
        <v>-41560.050000000003</v>
      </c>
      <c r="N25" s="59"/>
    </row>
    <row r="26" spans="2:15" ht="22.95" customHeight="1" x14ac:dyDescent="0.6">
      <c r="B26" s="1" t="s">
        <v>46</v>
      </c>
      <c r="F26" s="81"/>
      <c r="G26" s="81"/>
      <c r="H26" s="82"/>
      <c r="I26" s="86"/>
      <c r="J26" s="82"/>
      <c r="N26" s="59"/>
    </row>
    <row r="27" spans="2:15" ht="22.95" customHeight="1" x14ac:dyDescent="0.6">
      <c r="C27" s="1" t="s">
        <v>47</v>
      </c>
      <c r="F27" s="81"/>
      <c r="G27" s="81"/>
      <c r="H27" s="82">
        <v>3658653.61</v>
      </c>
      <c r="I27" s="86"/>
      <c r="J27" s="119">
        <v>2486660.06</v>
      </c>
      <c r="L27" s="82"/>
      <c r="M27" s="86"/>
      <c r="N27" s="17"/>
      <c r="O27" s="85"/>
    </row>
    <row r="28" spans="2:15" ht="22.95" customHeight="1" x14ac:dyDescent="0.6">
      <c r="B28" s="1" t="s">
        <v>28</v>
      </c>
      <c r="G28" s="81"/>
      <c r="H28" s="82"/>
      <c r="I28" s="86"/>
      <c r="J28" s="82"/>
      <c r="L28" s="85"/>
      <c r="M28" s="85"/>
      <c r="N28" s="82"/>
    </row>
    <row r="29" spans="2:15" ht="22.95" customHeight="1" x14ac:dyDescent="0.6">
      <c r="C29" s="1" t="s">
        <v>77</v>
      </c>
      <c r="F29" s="81"/>
      <c r="G29" s="81"/>
      <c r="H29" s="17">
        <v>-11607912.450000001</v>
      </c>
      <c r="I29" s="84"/>
      <c r="J29" s="120">
        <v>500587.77</v>
      </c>
      <c r="N29" s="59"/>
      <c r="O29" s="85"/>
    </row>
    <row r="30" spans="2:15" ht="22.95" customHeight="1" x14ac:dyDescent="0.6">
      <c r="C30" s="1" t="s">
        <v>23</v>
      </c>
      <c r="F30" s="81"/>
      <c r="G30" s="81"/>
      <c r="H30" s="17">
        <v>5761446.5999999996</v>
      </c>
      <c r="I30" s="86"/>
      <c r="J30" s="120">
        <v>836562.84</v>
      </c>
      <c r="N30" s="59"/>
      <c r="O30" s="85"/>
    </row>
    <row r="31" spans="2:15" ht="22.95" customHeight="1" x14ac:dyDescent="0.6">
      <c r="C31" s="1" t="s">
        <v>24</v>
      </c>
      <c r="F31" s="81"/>
      <c r="G31" s="81"/>
      <c r="H31" s="17">
        <v>-40802.920000000006</v>
      </c>
      <c r="I31" s="86"/>
      <c r="J31" s="120">
        <v>-90132.460000000021</v>
      </c>
      <c r="N31" s="59"/>
      <c r="O31" s="85"/>
    </row>
    <row r="32" spans="2:15" ht="21" customHeight="1" x14ac:dyDescent="0.6">
      <c r="H32" s="62"/>
      <c r="J32" s="62"/>
    </row>
    <row r="33" spans="1:15" ht="21" customHeight="1" x14ac:dyDescent="0.6">
      <c r="H33" s="62"/>
      <c r="J33" s="62"/>
    </row>
    <row r="34" spans="1:15" ht="22.95" customHeight="1" x14ac:dyDescent="0.6">
      <c r="A34" s="108"/>
      <c r="B34" s="108"/>
      <c r="C34" s="108"/>
      <c r="D34" s="108"/>
      <c r="E34" s="108"/>
      <c r="F34" s="108"/>
      <c r="G34" s="108"/>
      <c r="H34" s="108"/>
      <c r="I34" s="108"/>
      <c r="J34" s="117" t="s">
        <v>123</v>
      </c>
    </row>
    <row r="35" spans="1:15" ht="22.95" customHeight="1" x14ac:dyDescent="0.6">
      <c r="A35" s="108"/>
      <c r="B35" s="108"/>
      <c r="C35" s="108"/>
      <c r="D35" s="108"/>
      <c r="E35" s="108"/>
      <c r="F35" s="108"/>
      <c r="G35" s="108"/>
      <c r="H35" s="108"/>
      <c r="I35" s="108"/>
      <c r="J35" s="117" t="s">
        <v>124</v>
      </c>
    </row>
    <row r="36" spans="1:15" ht="22.95" customHeight="1" x14ac:dyDescent="0.6">
      <c r="A36" s="138">
        <v>8</v>
      </c>
      <c r="B36" s="138"/>
      <c r="C36" s="138"/>
      <c r="D36" s="138"/>
      <c r="E36" s="138"/>
      <c r="F36" s="138"/>
      <c r="G36" s="138"/>
      <c r="H36" s="138"/>
      <c r="I36" s="138"/>
      <c r="J36" s="138"/>
    </row>
    <row r="37" spans="1:15" ht="22.95" customHeight="1" x14ac:dyDescent="0.6">
      <c r="A37" s="133" t="s">
        <v>94</v>
      </c>
      <c r="B37" s="133"/>
      <c r="C37" s="133"/>
      <c r="D37" s="133"/>
      <c r="E37" s="133"/>
      <c r="F37" s="133"/>
      <c r="G37" s="133"/>
      <c r="H37" s="133"/>
      <c r="I37" s="133"/>
      <c r="J37" s="133"/>
    </row>
    <row r="38" spans="1:15" ht="22.95" customHeight="1" x14ac:dyDescent="0.6">
      <c r="A38" s="133" t="s">
        <v>25</v>
      </c>
      <c r="B38" s="133"/>
      <c r="C38" s="133"/>
      <c r="D38" s="133"/>
      <c r="E38" s="133"/>
      <c r="F38" s="133"/>
      <c r="G38" s="133"/>
      <c r="H38" s="133"/>
      <c r="I38" s="133"/>
      <c r="J38" s="133"/>
    </row>
    <row r="39" spans="1:15" ht="22.95" customHeight="1" x14ac:dyDescent="0.6">
      <c r="A39" s="133" t="s">
        <v>129</v>
      </c>
      <c r="B39" s="133"/>
      <c r="C39" s="133"/>
      <c r="D39" s="133"/>
      <c r="E39" s="133"/>
      <c r="F39" s="133"/>
      <c r="G39" s="133"/>
      <c r="H39" s="133"/>
      <c r="I39" s="133"/>
      <c r="J39" s="133"/>
    </row>
    <row r="40" spans="1:15" ht="4.8" customHeight="1" x14ac:dyDescent="0.6">
      <c r="A40" s="76"/>
      <c r="B40" s="76"/>
      <c r="C40" s="76"/>
      <c r="D40" s="76"/>
      <c r="E40" s="76"/>
      <c r="F40" s="76"/>
      <c r="G40" s="76"/>
      <c r="H40" s="76"/>
      <c r="I40" s="76"/>
      <c r="J40" s="76"/>
    </row>
    <row r="41" spans="1:15" ht="22.95" customHeight="1" x14ac:dyDescent="0.6">
      <c r="H41" s="144" t="s">
        <v>63</v>
      </c>
      <c r="I41" s="144"/>
      <c r="J41" s="144"/>
    </row>
    <row r="42" spans="1:15" ht="22.95" customHeight="1" x14ac:dyDescent="0.6">
      <c r="F42" s="78"/>
      <c r="H42" s="79" t="s">
        <v>130</v>
      </c>
      <c r="I42" s="80"/>
      <c r="J42" s="79" t="s">
        <v>116</v>
      </c>
    </row>
    <row r="43" spans="1:15" ht="21.6" customHeight="1" x14ac:dyDescent="0.6">
      <c r="B43" s="1" t="s">
        <v>29</v>
      </c>
      <c r="G43" s="81"/>
      <c r="H43" s="88"/>
      <c r="J43" s="88"/>
      <c r="N43" s="59"/>
    </row>
    <row r="44" spans="1:15" ht="21.6" customHeight="1" x14ac:dyDescent="0.6">
      <c r="C44" s="1" t="s">
        <v>78</v>
      </c>
      <c r="G44" s="81"/>
      <c r="H44" s="89">
        <v>-6923881.0399999991</v>
      </c>
      <c r="I44" s="89"/>
      <c r="J44" s="122">
        <v>7624187.7483000001</v>
      </c>
      <c r="N44" s="59"/>
      <c r="O44" s="85"/>
    </row>
    <row r="45" spans="1:15" ht="21.6" customHeight="1" x14ac:dyDescent="0.6">
      <c r="C45" s="1" t="s">
        <v>50</v>
      </c>
      <c r="F45" s="81"/>
      <c r="G45" s="81"/>
      <c r="H45" s="91">
        <v>220281.26999999996</v>
      </c>
      <c r="I45" s="90"/>
      <c r="J45" s="123">
        <v>17225.80000000001</v>
      </c>
      <c r="N45" s="59"/>
      <c r="O45" s="85"/>
    </row>
    <row r="46" spans="1:15" ht="21.6" customHeight="1" x14ac:dyDescent="0.6">
      <c r="B46" s="1" t="s">
        <v>98</v>
      </c>
      <c r="F46" s="81"/>
      <c r="G46" s="81"/>
      <c r="H46" s="89">
        <v>-8932214.9300000016</v>
      </c>
      <c r="I46" s="86"/>
      <c r="J46" s="122">
        <v>11375091.76</v>
      </c>
      <c r="O46" s="85"/>
    </row>
    <row r="47" spans="1:15" ht="21.6" customHeight="1" x14ac:dyDescent="0.6">
      <c r="B47" s="1" t="s">
        <v>64</v>
      </c>
      <c r="F47" s="81"/>
      <c r="G47" s="81"/>
      <c r="H47" s="91">
        <v>-41890.82</v>
      </c>
      <c r="I47" s="86"/>
      <c r="J47" s="123">
        <v>-36326.600000000013</v>
      </c>
      <c r="O47" s="85"/>
    </row>
    <row r="48" spans="1:15" ht="21.6" customHeight="1" x14ac:dyDescent="0.6">
      <c r="C48" s="1" t="s">
        <v>66</v>
      </c>
      <c r="G48" s="81"/>
      <c r="H48" s="91">
        <v>-8974105.7500000019</v>
      </c>
      <c r="I48" s="86"/>
      <c r="J48" s="123">
        <v>11338765.16</v>
      </c>
      <c r="N48" s="92"/>
      <c r="O48" s="85"/>
    </row>
    <row r="49" spans="1:15" ht="13.8" customHeight="1" x14ac:dyDescent="0.6">
      <c r="G49" s="81"/>
      <c r="H49" s="90"/>
      <c r="I49" s="86"/>
      <c r="J49" s="90"/>
      <c r="N49" s="92"/>
      <c r="O49" s="85"/>
    </row>
    <row r="50" spans="1:15" ht="21.6" customHeight="1" x14ac:dyDescent="0.6">
      <c r="A50" s="1" t="s">
        <v>32</v>
      </c>
      <c r="F50" s="78"/>
      <c r="H50" s="88"/>
      <c r="I50" s="93"/>
      <c r="J50" s="88"/>
    </row>
    <row r="51" spans="1:15" ht="21.6" customHeight="1" x14ac:dyDescent="0.6">
      <c r="B51" s="1" t="s">
        <v>149</v>
      </c>
      <c r="F51" s="78"/>
      <c r="H51" s="89">
        <v>26136.2</v>
      </c>
      <c r="I51" s="93"/>
      <c r="J51" s="122">
        <v>27205.77</v>
      </c>
      <c r="O51" s="85"/>
    </row>
    <row r="52" spans="1:15" ht="21.6" customHeight="1" x14ac:dyDescent="0.6">
      <c r="B52" s="1" t="s">
        <v>110</v>
      </c>
      <c r="F52" s="78"/>
      <c r="H52" s="36">
        <v>0</v>
      </c>
      <c r="I52" s="93"/>
      <c r="J52" s="120">
        <v>-6213342.1600000001</v>
      </c>
      <c r="O52" s="85"/>
    </row>
    <row r="53" spans="1:15" ht="21.6" customHeight="1" x14ac:dyDescent="0.6">
      <c r="B53" s="1" t="s">
        <v>65</v>
      </c>
      <c r="F53" s="81"/>
      <c r="G53" s="81"/>
      <c r="H53" s="36">
        <v>1001399.9999999999</v>
      </c>
      <c r="I53" s="84"/>
      <c r="J53" s="36">
        <v>2127000</v>
      </c>
      <c r="O53" s="85"/>
    </row>
    <row r="54" spans="1:15" ht="21.6" customHeight="1" x14ac:dyDescent="0.6">
      <c r="B54" s="1" t="s">
        <v>59</v>
      </c>
      <c r="F54" s="81"/>
      <c r="G54" s="81"/>
      <c r="H54" s="17">
        <v>-513000</v>
      </c>
      <c r="I54" s="94"/>
      <c r="J54" s="120">
        <v>-338494.5</v>
      </c>
      <c r="O54" s="85"/>
    </row>
    <row r="55" spans="1:15" ht="21.6" customHeight="1" x14ac:dyDescent="0.6">
      <c r="B55" s="1" t="s">
        <v>83</v>
      </c>
      <c r="F55" s="81"/>
      <c r="G55" s="81"/>
      <c r="H55" s="75">
        <v>0</v>
      </c>
      <c r="I55" s="84"/>
      <c r="J55" s="123">
        <v>49999.999999999993</v>
      </c>
      <c r="O55" s="85"/>
    </row>
    <row r="56" spans="1:15" ht="21.6" customHeight="1" x14ac:dyDescent="0.6">
      <c r="C56" s="1" t="s">
        <v>80</v>
      </c>
      <c r="F56" s="81"/>
      <c r="G56" s="81"/>
      <c r="H56" s="91">
        <v>514536.19999999984</v>
      </c>
      <c r="I56" s="84"/>
      <c r="J56" s="123">
        <v>-4347630.8899999997</v>
      </c>
      <c r="O56" s="85"/>
    </row>
    <row r="57" spans="1:15" ht="13.8" customHeight="1" x14ac:dyDescent="0.6">
      <c r="G57" s="81"/>
      <c r="H57" s="90"/>
      <c r="I57" s="86"/>
      <c r="J57" s="90"/>
      <c r="N57" s="92"/>
      <c r="O57" s="85"/>
    </row>
    <row r="58" spans="1:15" ht="21.6" customHeight="1" x14ac:dyDescent="0.6">
      <c r="A58" s="1" t="s">
        <v>26</v>
      </c>
      <c r="F58" s="81"/>
      <c r="G58" s="81"/>
      <c r="H58" s="88"/>
      <c r="I58" s="84"/>
      <c r="J58" s="88"/>
    </row>
    <row r="59" spans="1:15" ht="21.6" customHeight="1" x14ac:dyDescent="0.6">
      <c r="B59" s="1" t="s">
        <v>86</v>
      </c>
      <c r="F59" s="81"/>
      <c r="G59" s="81"/>
      <c r="H59" s="88"/>
      <c r="I59" s="84"/>
      <c r="J59" s="88"/>
    </row>
    <row r="60" spans="1:15" ht="21.6" customHeight="1" x14ac:dyDescent="0.6">
      <c r="C60" s="1" t="s">
        <v>85</v>
      </c>
      <c r="F60" s="81"/>
      <c r="G60" s="81"/>
      <c r="H60" s="17">
        <v>4352999.33</v>
      </c>
      <c r="I60" s="84"/>
      <c r="J60" s="120">
        <v>-5697486.6000000006</v>
      </c>
      <c r="O60" s="85"/>
    </row>
    <row r="61" spans="1:15" ht="21.6" customHeight="1" x14ac:dyDescent="0.6">
      <c r="B61" s="1" t="s">
        <v>57</v>
      </c>
      <c r="F61" s="81"/>
      <c r="G61" s="81"/>
      <c r="H61" s="89">
        <v>-2913333.33</v>
      </c>
      <c r="I61" s="84"/>
      <c r="J61" s="122">
        <v>-1833333.330000001</v>
      </c>
      <c r="O61" s="85"/>
    </row>
    <row r="62" spans="1:15" ht="21.6" customHeight="1" x14ac:dyDescent="0.6">
      <c r="B62" s="1" t="s">
        <v>87</v>
      </c>
      <c r="F62" s="81"/>
      <c r="G62" s="81"/>
      <c r="H62" s="36">
        <v>0</v>
      </c>
      <c r="J62" s="122">
        <v>-92260.650000000009</v>
      </c>
      <c r="O62" s="85"/>
    </row>
    <row r="63" spans="1:15" ht="21.6" customHeight="1" x14ac:dyDescent="0.6">
      <c r="B63" s="1" t="s">
        <v>84</v>
      </c>
      <c r="F63" s="81"/>
      <c r="G63" s="81"/>
      <c r="H63" s="28">
        <v>-1319947.8500000001</v>
      </c>
      <c r="I63" s="84"/>
      <c r="J63" s="125">
        <v>-1260542.83</v>
      </c>
      <c r="O63" s="85"/>
    </row>
    <row r="64" spans="1:15" ht="21.6" customHeight="1" x14ac:dyDescent="0.6">
      <c r="C64" s="143" t="s">
        <v>81</v>
      </c>
      <c r="D64" s="143"/>
      <c r="E64" s="143"/>
      <c r="F64" s="143"/>
      <c r="G64" s="81"/>
      <c r="H64" s="28">
        <v>119718.14999999991</v>
      </c>
      <c r="I64" s="84"/>
      <c r="J64" s="125">
        <v>-8883623.4100000001</v>
      </c>
      <c r="O64" s="85"/>
    </row>
    <row r="65" spans="1:14" ht="13.8" customHeight="1" x14ac:dyDescent="0.6">
      <c r="H65" s="62"/>
      <c r="J65" s="62"/>
    </row>
    <row r="66" spans="1:14" ht="21.6" customHeight="1" x14ac:dyDescent="0.6">
      <c r="A66" s="1" t="s">
        <v>99</v>
      </c>
      <c r="C66" s="72"/>
      <c r="D66" s="72"/>
      <c r="E66" s="72"/>
      <c r="F66" s="72"/>
      <c r="G66" s="81"/>
      <c r="H66" s="90">
        <v>-8339851.4000000022</v>
      </c>
      <c r="I66" s="95"/>
      <c r="J66" s="124">
        <v>-1892489.1375956684</v>
      </c>
      <c r="L66" s="33"/>
      <c r="M66" s="86"/>
    </row>
    <row r="67" spans="1:14" ht="21.6" customHeight="1" x14ac:dyDescent="0.6">
      <c r="A67" s="6" t="s">
        <v>134</v>
      </c>
      <c r="H67" s="91">
        <v>45001628.699999996</v>
      </c>
      <c r="I67" s="95"/>
      <c r="J67" s="123">
        <v>6776214.9699999997</v>
      </c>
      <c r="L67" s="33"/>
    </row>
    <row r="68" spans="1:14" ht="21.6" customHeight="1" thickBot="1" x14ac:dyDescent="0.65">
      <c r="A68" s="6" t="s">
        <v>135</v>
      </c>
      <c r="H68" s="96">
        <v>36661777.299999975</v>
      </c>
      <c r="I68" s="95"/>
      <c r="J68" s="126">
        <v>4883725.8324043313</v>
      </c>
      <c r="L68" s="95"/>
      <c r="M68" s="86"/>
      <c r="N68" s="95"/>
    </row>
    <row r="69" spans="1:14" ht="21.6" customHeight="1" thickTop="1" x14ac:dyDescent="0.6">
      <c r="A69" s="6"/>
      <c r="H69" s="90"/>
      <c r="I69" s="95"/>
      <c r="J69" s="124"/>
      <c r="L69" s="95"/>
      <c r="M69" s="86"/>
      <c r="N69" s="95"/>
    </row>
    <row r="70" spans="1:14" ht="22.95" customHeight="1" x14ac:dyDescent="0.6">
      <c r="A70" s="108"/>
      <c r="B70" s="108"/>
      <c r="C70" s="108"/>
      <c r="D70" s="108"/>
      <c r="E70" s="108"/>
      <c r="F70" s="108"/>
      <c r="G70" s="108"/>
      <c r="H70" s="108"/>
      <c r="I70" s="108"/>
      <c r="J70" s="117" t="s">
        <v>123</v>
      </c>
    </row>
    <row r="71" spans="1:14" ht="22.95" customHeight="1" x14ac:dyDescent="0.6">
      <c r="A71" s="108"/>
      <c r="B71" s="108"/>
      <c r="C71" s="108"/>
      <c r="D71" s="108"/>
      <c r="E71" s="108"/>
      <c r="F71" s="108"/>
      <c r="G71" s="108"/>
      <c r="H71" s="108"/>
      <c r="I71" s="108"/>
      <c r="J71" s="117" t="s">
        <v>124</v>
      </c>
    </row>
    <row r="72" spans="1:14" ht="22.95" customHeight="1" x14ac:dyDescent="0.6">
      <c r="A72" s="138">
        <v>9</v>
      </c>
      <c r="B72" s="138"/>
      <c r="C72" s="138"/>
      <c r="D72" s="138"/>
      <c r="E72" s="138"/>
      <c r="F72" s="138"/>
      <c r="G72" s="138"/>
      <c r="H72" s="138"/>
      <c r="I72" s="138"/>
      <c r="J72" s="138"/>
    </row>
    <row r="73" spans="1:14" ht="22.95" customHeight="1" x14ac:dyDescent="0.6">
      <c r="A73" s="133" t="s">
        <v>94</v>
      </c>
      <c r="B73" s="133"/>
      <c r="C73" s="133"/>
      <c r="D73" s="133"/>
      <c r="E73" s="133"/>
      <c r="F73" s="133"/>
      <c r="G73" s="133"/>
      <c r="H73" s="133"/>
      <c r="I73" s="133"/>
      <c r="J73" s="133"/>
    </row>
    <row r="74" spans="1:14" ht="22.95" customHeight="1" x14ac:dyDescent="0.6">
      <c r="A74" s="133" t="s">
        <v>25</v>
      </c>
      <c r="B74" s="133"/>
      <c r="C74" s="133"/>
      <c r="D74" s="133"/>
      <c r="E74" s="133"/>
      <c r="F74" s="133"/>
      <c r="G74" s="133"/>
      <c r="H74" s="133"/>
      <c r="I74" s="133"/>
      <c r="J74" s="133"/>
    </row>
    <row r="75" spans="1:14" ht="22.95" customHeight="1" x14ac:dyDescent="0.6">
      <c r="A75" s="133" t="s">
        <v>129</v>
      </c>
      <c r="B75" s="133"/>
      <c r="C75" s="133"/>
      <c r="D75" s="133"/>
      <c r="E75" s="133"/>
      <c r="F75" s="133"/>
      <c r="G75" s="133"/>
      <c r="H75" s="133"/>
      <c r="I75" s="133"/>
      <c r="J75" s="133"/>
    </row>
    <row r="76" spans="1:14" ht="4.8" customHeight="1" x14ac:dyDescent="0.6">
      <c r="A76" s="76"/>
      <c r="B76" s="76"/>
      <c r="C76" s="76"/>
      <c r="D76" s="76"/>
      <c r="E76" s="76"/>
      <c r="F76" s="76"/>
      <c r="G76" s="76"/>
      <c r="H76" s="76"/>
      <c r="I76" s="76"/>
      <c r="J76" s="76"/>
    </row>
    <row r="77" spans="1:14" ht="22.95" customHeight="1" x14ac:dyDescent="0.6">
      <c r="H77" s="144" t="s">
        <v>63</v>
      </c>
      <c r="I77" s="144"/>
      <c r="J77" s="144"/>
    </row>
    <row r="78" spans="1:14" ht="22.95" customHeight="1" x14ac:dyDescent="0.6">
      <c r="F78" s="78"/>
      <c r="H78" s="79" t="s">
        <v>130</v>
      </c>
      <c r="I78" s="80"/>
      <c r="J78" s="79" t="s">
        <v>116</v>
      </c>
    </row>
    <row r="79" spans="1:14" ht="21.6" customHeight="1" x14ac:dyDescent="0.6">
      <c r="A79" s="1" t="s">
        <v>61</v>
      </c>
      <c r="F79" s="78"/>
      <c r="H79" s="16"/>
      <c r="I79" s="27"/>
      <c r="J79" s="16"/>
      <c r="M79" s="86"/>
    </row>
    <row r="80" spans="1:14" ht="21.6" customHeight="1" x14ac:dyDescent="0.6">
      <c r="B80" s="14" t="s">
        <v>95</v>
      </c>
      <c r="C80" s="1" t="s">
        <v>90</v>
      </c>
      <c r="J80" s="97"/>
    </row>
    <row r="81" spans="2:12" ht="21.6" customHeight="1" x14ac:dyDescent="0.6">
      <c r="D81" s="6" t="s">
        <v>136</v>
      </c>
      <c r="H81" s="98">
        <v>34461.480000000003</v>
      </c>
      <c r="J81" s="127">
        <v>63553.98</v>
      </c>
    </row>
    <row r="82" spans="2:12" ht="21.6" customHeight="1" x14ac:dyDescent="0.6">
      <c r="D82" s="1" t="s">
        <v>72</v>
      </c>
      <c r="H82" s="98">
        <v>-34461.480000000003</v>
      </c>
      <c r="J82" s="127">
        <v>-13553.98000000001</v>
      </c>
    </row>
    <row r="83" spans="2:12" ht="21.6" customHeight="1" thickBot="1" x14ac:dyDescent="0.65">
      <c r="D83" s="1" t="s">
        <v>73</v>
      </c>
      <c r="H83" s="132">
        <v>0</v>
      </c>
      <c r="J83" s="128">
        <v>49999.999999999993</v>
      </c>
      <c r="L83" s="33"/>
    </row>
    <row r="84" spans="2:12" ht="21.6" customHeight="1" thickTop="1" x14ac:dyDescent="0.6">
      <c r="J84" s="97"/>
    </row>
    <row r="85" spans="2:12" ht="21.6" customHeight="1" x14ac:dyDescent="0.6">
      <c r="B85" s="14" t="s">
        <v>96</v>
      </c>
      <c r="C85" s="1" t="s">
        <v>71</v>
      </c>
      <c r="J85" s="97"/>
    </row>
    <row r="86" spans="2:12" ht="21.6" customHeight="1" x14ac:dyDescent="0.6">
      <c r="D86" s="6" t="s">
        <v>137</v>
      </c>
      <c r="H86" s="16">
        <v>-1312688.28</v>
      </c>
      <c r="J86" s="129">
        <v>-1249979.04</v>
      </c>
    </row>
    <row r="87" spans="2:12" ht="21.6" customHeight="1" x14ac:dyDescent="0.6">
      <c r="D87" s="1" t="s">
        <v>114</v>
      </c>
      <c r="H87" s="91">
        <v>-7259.57</v>
      </c>
      <c r="J87" s="123">
        <v>-10563.79</v>
      </c>
    </row>
    <row r="88" spans="2:12" ht="21.6" customHeight="1" thickBot="1" x14ac:dyDescent="0.65">
      <c r="D88" s="1" t="s">
        <v>70</v>
      </c>
      <c r="H88" s="99">
        <v>-1319947.8500000001</v>
      </c>
      <c r="J88" s="128">
        <v>-1260542.83</v>
      </c>
      <c r="L88" s="33"/>
    </row>
    <row r="89" spans="2:12" ht="21" customHeight="1" thickTop="1" x14ac:dyDescent="0.6">
      <c r="H89" s="62"/>
      <c r="J89" s="62"/>
    </row>
    <row r="90" spans="2:12" ht="21.6" customHeight="1" x14ac:dyDescent="0.6">
      <c r="B90" s="14" t="s">
        <v>100</v>
      </c>
      <c r="C90" s="1" t="s">
        <v>109</v>
      </c>
      <c r="H90" s="98"/>
      <c r="J90" s="98"/>
    </row>
    <row r="91" spans="2:12" ht="21.6" customHeight="1" x14ac:dyDescent="0.6">
      <c r="D91" s="1" t="s">
        <v>138</v>
      </c>
      <c r="H91" s="98">
        <v>-6940</v>
      </c>
      <c r="J91" s="127">
        <v>-6712183.5499999998</v>
      </c>
    </row>
    <row r="92" spans="2:12" ht="21.6" customHeight="1" x14ac:dyDescent="0.6">
      <c r="D92" s="1" t="s">
        <v>119</v>
      </c>
      <c r="H92" s="98">
        <v>6940</v>
      </c>
      <c r="J92" s="127">
        <v>498841.39</v>
      </c>
    </row>
    <row r="93" spans="2:12" ht="21.6" customHeight="1" thickBot="1" x14ac:dyDescent="0.65">
      <c r="D93" s="1" t="s">
        <v>110</v>
      </c>
      <c r="H93" s="132">
        <v>0</v>
      </c>
      <c r="J93" s="128">
        <v>-6213342.1600000001</v>
      </c>
    </row>
    <row r="94" spans="2:12" ht="21" customHeight="1" thickTop="1" x14ac:dyDescent="0.6">
      <c r="H94" s="62"/>
      <c r="J94" s="62"/>
    </row>
    <row r="95" spans="2:12" ht="21.6" customHeight="1" x14ac:dyDescent="0.6">
      <c r="B95" s="14" t="s">
        <v>106</v>
      </c>
      <c r="C95" s="1" t="s">
        <v>108</v>
      </c>
      <c r="H95" s="98"/>
      <c r="J95" s="98"/>
    </row>
    <row r="96" spans="2:12" ht="21.6" customHeight="1" x14ac:dyDescent="0.6">
      <c r="D96" s="1" t="s">
        <v>139</v>
      </c>
      <c r="H96" s="98">
        <v>-513000</v>
      </c>
      <c r="J96" s="36">
        <v>0</v>
      </c>
    </row>
    <row r="97" spans="4:10" ht="21.6" customHeight="1" x14ac:dyDescent="0.6">
      <c r="D97" s="1" t="s">
        <v>119</v>
      </c>
      <c r="H97" s="36">
        <v>0</v>
      </c>
      <c r="J97" s="127">
        <v>-338494.5</v>
      </c>
    </row>
    <row r="98" spans="4:10" ht="21.6" customHeight="1" thickBot="1" x14ac:dyDescent="0.65">
      <c r="D98" s="1" t="s">
        <v>59</v>
      </c>
      <c r="H98" s="99">
        <v>-513000</v>
      </c>
      <c r="J98" s="128">
        <v>-338494.5</v>
      </c>
    </row>
    <row r="99" spans="4:10" ht="21" customHeight="1" thickTop="1" x14ac:dyDescent="0.6">
      <c r="H99" s="62"/>
      <c r="J99" s="62"/>
    </row>
    <row r="101" spans="4:10" ht="21" customHeight="1" x14ac:dyDescent="0.6">
      <c r="J101" s="97"/>
    </row>
  </sheetData>
  <mergeCells count="16">
    <mergeCell ref="H77:J77"/>
    <mergeCell ref="H41:J41"/>
    <mergeCell ref="A4:J4"/>
    <mergeCell ref="A6:J6"/>
    <mergeCell ref="H8:J8"/>
    <mergeCell ref="A5:J5"/>
    <mergeCell ref="A38:J38"/>
    <mergeCell ref="A39:J39"/>
    <mergeCell ref="A74:J74"/>
    <mergeCell ref="A75:J75"/>
    <mergeCell ref="A37:J37"/>
    <mergeCell ref="A3:J3"/>
    <mergeCell ref="C64:F64"/>
    <mergeCell ref="A36:J36"/>
    <mergeCell ref="A72:J72"/>
    <mergeCell ref="A73:J73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งบกำไรขาดทุนเบ็ดเสร็จ!Print_Area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2025-05-14T04:41:02Z</cp:lastPrinted>
  <dcterms:created xsi:type="dcterms:W3CDTF">2003-10-16T04:11:37Z</dcterms:created>
  <dcterms:modified xsi:type="dcterms:W3CDTF">2025-05-14T04:41:18Z</dcterms:modified>
</cp:coreProperties>
</file>