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i\OneDrive\Documents\"/>
    </mc:Choice>
  </mc:AlternateContent>
  <xr:revisionPtr revIDLastSave="0" documentId="13_ncr:1_{BE9A62E2-36C1-4F45-B7F8-CC3DA0D62A6E}" xr6:coauthVersionLast="47" xr6:coauthVersionMax="47" xr10:uidLastSave="{00000000-0000-0000-0000-000000000000}"/>
  <bookViews>
    <workbookView xWindow="-120" yWindow="-120" windowWidth="29040" windowHeight="15720" tabRatio="644" xr2:uid="{0087045B-75E2-4B16-B0A1-8D7125ACE5AD}"/>
  </bookViews>
  <sheets>
    <sheet name="2-3" sheetId="1" r:id="rId1"/>
    <sheet name="4" sheetId="15" r:id="rId2"/>
    <sheet name="5" sheetId="18" r:id="rId3"/>
    <sheet name="6" sheetId="19" r:id="rId4"/>
    <sheet name="7-8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1">'4'!$A$1:$O$39</definedName>
    <definedName name="_xlnm.Print_Area" localSheetId="3">'6'!$A$1:$Q$24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" i="18" l="1"/>
  <c r="U12" i="18"/>
  <c r="A1" i="19"/>
  <c r="Q11" i="19"/>
  <c r="M12" i="19"/>
  <c r="M15" i="19" s="1"/>
  <c r="Q12" i="19"/>
  <c r="Q13" i="19"/>
  <c r="Q14" i="19"/>
  <c r="E15" i="19"/>
  <c r="G15" i="19"/>
  <c r="I15" i="19"/>
  <c r="K15" i="19"/>
  <c r="O15" i="19"/>
  <c r="Q15" i="19"/>
  <c r="Q17" i="19"/>
  <c r="Q21" i="19" s="1"/>
  <c r="M18" i="19"/>
  <c r="M21" i="19" s="1"/>
  <c r="Q18" i="19"/>
  <c r="Q19" i="19"/>
  <c r="Q20" i="19"/>
  <c r="E21" i="19"/>
  <c r="G21" i="19"/>
  <c r="I21" i="19"/>
  <c r="K21" i="19"/>
  <c r="O21" i="19"/>
  <c r="U11" i="18" l="1"/>
  <c r="Q13" i="18"/>
  <c r="Q12" i="18"/>
  <c r="Q11" i="18"/>
  <c r="I61" i="16"/>
  <c r="J35" i="15"/>
  <c r="J31" i="15"/>
  <c r="S13" i="18"/>
  <c r="M13" i="18"/>
  <c r="O16" i="18"/>
  <c r="J70" i="1" s="1"/>
  <c r="K16" i="18"/>
  <c r="J67" i="1" s="1"/>
  <c r="I16" i="18"/>
  <c r="J65" i="1" s="1"/>
  <c r="G16" i="18"/>
  <c r="J64" i="1" s="1"/>
  <c r="E16" i="18"/>
  <c r="J63" i="1" s="1"/>
  <c r="U15" i="18"/>
  <c r="U14" i="18"/>
  <c r="L27" i="1"/>
  <c r="N55" i="1"/>
  <c r="L55" i="1"/>
  <c r="L48" i="1"/>
  <c r="L18" i="1"/>
  <c r="Q16" i="18" l="1"/>
  <c r="U16" i="18"/>
  <c r="L28" i="1"/>
  <c r="L56" i="1"/>
  <c r="S16" i="18"/>
  <c r="J72" i="1" s="1"/>
  <c r="J73" i="1" s="1"/>
  <c r="J18" i="15"/>
  <c r="I12" i="16" l="1"/>
  <c r="K57" i="16" l="1"/>
  <c r="M12" i="16"/>
  <c r="N48" i="1"/>
  <c r="N56" i="1" s="1"/>
  <c r="J18" i="1"/>
  <c r="N18" i="1"/>
  <c r="J55" i="1"/>
  <c r="P55" i="1"/>
  <c r="P48" i="1"/>
  <c r="J48" i="1"/>
  <c r="L14" i="15"/>
  <c r="L11" i="15"/>
  <c r="J11" i="15"/>
  <c r="J14" i="15"/>
  <c r="J56" i="1" l="1"/>
  <c r="J15" i="15"/>
  <c r="P56" i="1"/>
  <c r="L15" i="15"/>
  <c r="N70" i="1"/>
  <c r="I57" i="16" l="1"/>
  <c r="K12" i="16" l="1"/>
  <c r="A3" i="16" l="1"/>
  <c r="A43" i="16" s="1"/>
  <c r="M61" i="16"/>
  <c r="K61" i="16"/>
  <c r="M57" i="16"/>
  <c r="A33" i="1"/>
  <c r="N67" i="1"/>
  <c r="N65" i="1"/>
  <c r="N64" i="1"/>
  <c r="N18" i="15"/>
  <c r="L18" i="15"/>
  <c r="N14" i="15"/>
  <c r="N11" i="15"/>
  <c r="A35" i="1"/>
  <c r="P27" i="1"/>
  <c r="N27" i="1"/>
  <c r="P18" i="1"/>
  <c r="J27" i="1"/>
  <c r="J28" i="1" s="1"/>
  <c r="A1" i="15"/>
  <c r="A1" i="16" s="1"/>
  <c r="A41" i="16" s="1"/>
  <c r="N28" i="1" l="1"/>
  <c r="L19" i="15"/>
  <c r="L22" i="15" s="1"/>
  <c r="N15" i="15"/>
  <c r="N19" i="15" s="1"/>
  <c r="J19" i="15"/>
  <c r="A1" i="18"/>
  <c r="P28" i="1"/>
  <c r="N22" i="15" l="1"/>
  <c r="L24" i="15"/>
  <c r="N63" i="1"/>
  <c r="J22" i="15"/>
  <c r="N24" i="15" l="1"/>
  <c r="J24" i="15"/>
  <c r="J27" i="15" s="1"/>
  <c r="I10" i="16" s="1"/>
  <c r="I33" i="16" s="1"/>
  <c r="I36" i="16" s="1"/>
  <c r="I62" i="16" s="1"/>
  <c r="L37" i="15"/>
  <c r="L29" i="15"/>
  <c r="L31" i="15" s="1"/>
  <c r="K10" i="16"/>
  <c r="K33" i="16" s="1"/>
  <c r="K36" i="16" s="1"/>
  <c r="L27" i="15"/>
  <c r="L33" i="15" s="1"/>
  <c r="L35" i="15" s="1"/>
  <c r="P71" i="1"/>
  <c r="P73" i="1" s="1"/>
  <c r="N37" i="15" l="1"/>
  <c r="N29" i="15"/>
  <c r="N31" i="15" s="1"/>
  <c r="N27" i="15"/>
  <c r="N33" i="15" s="1"/>
  <c r="N35" i="15" s="1"/>
  <c r="M10" i="16"/>
  <c r="J37" i="15"/>
  <c r="P74" i="1"/>
  <c r="K62" i="16"/>
  <c r="K64" i="16" s="1"/>
  <c r="M33" i="16" l="1"/>
  <c r="N68" i="1"/>
  <c r="N71" i="1" s="1"/>
  <c r="N73" i="1" s="1"/>
  <c r="N74" i="1" s="1"/>
  <c r="I64" i="16"/>
  <c r="M36" i="16" l="1"/>
  <c r="M16" i="18"/>
  <c r="J68" i="1" s="1"/>
  <c r="J71" i="1" s="1"/>
  <c r="M62" i="16" l="1"/>
  <c r="M64" i="16" s="1"/>
  <c r="L71" i="1"/>
  <c r="L73" i="1" s="1"/>
  <c r="L74" i="1" s="1"/>
  <c r="J74" i="1" l="1"/>
</calcChain>
</file>

<file path=xl/sharedStrings.xml><?xml version="1.0" encoding="utf-8"?>
<sst xmlns="http://schemas.openxmlformats.org/spreadsheetml/2006/main" count="249" uniqueCount="165">
  <si>
    <t xml:space="preserve">หน่วย : บาท </t>
  </si>
  <si>
    <t>สินทรัพย์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</si>
  <si>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</si>
  <si>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</si>
  <si>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</si>
  <si>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</si>
  <si>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</si>
  <si>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</si>
  <si>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</si>
  <si>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</si>
  <si>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</si>
  <si>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</si>
  <si>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</si>
  <si>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</si>
  <si>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</si>
  <si>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</si>
  <si>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</si>
  <si>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</si>
  <si>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</si>
  <si>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</si>
  <si>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</si>
  <si>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</si>
  <si>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</si>
  <si>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</si>
  <si>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</si>
  <si>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</si>
  <si>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</si>
  <si>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</si>
  <si>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</si>
  <si>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</si>
  <si>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</si>
  <si>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</si>
  <si>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</si>
  <si>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</si>
  <si>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</si>
  <si>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</si>
  <si>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</si>
  <si>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</si>
  <si>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</si>
  <si>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</si>
  <si>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</si>
  <si>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</si>
  <si>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</si>
  <si>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</si>
  <si>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</si>
  <si>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</si>
  <si>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</si>
  <si>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</si>
  <si>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</si>
  <si>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</si>
  <si>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</si>
  <si>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</si>
  <si>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</si>
  <si>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</si>
  <si>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</si>
  <si>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</si>
  <si>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</si>
  <si>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</si>
  <si>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</si>
  <si>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กำไรเบ็ดเสร็จอื่น:</t>
  </si>
  <si>
    <t>กำไรต่อหุ้นขั้นพื้นฐาน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</si>
  <si>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</si>
  <si>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</si>
  <si>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</si>
  <si>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</si>
  <si>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</si>
  <si>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</si>
  <si>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</si>
  <si>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</si>
  <si>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</si>
  <si>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</si>
  <si>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</si>
  <si>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</si>
  <si>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เงินปันผลจ่าย</t>
  </si>
  <si>
    <t>เงินปันผลจ่ายระหว่างกาล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</si>
  <si>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</si>
  <si>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</si>
  <si>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</si>
  <si>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</si>
  <si>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</si>
  <si>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ขาดทุน(กำไร)จากการจำหน่าย/ตัดจำหน่ายส่วนปรับปรุงอาคารเช่าและอุปกรณ์</t>
  </si>
  <si>
    <t>กำไรจากการเปลี่ยนแปลงสัญญาเช่า</t>
  </si>
  <si>
    <t>ค่าใช้จ่ายผลประโยชน์พนักงาน</t>
  </si>
  <si>
    <t>การเปลี่ยนแปลงของเงินทุนหมุนเวียน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</si>
  <si>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</si>
  <si>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</si>
  <si>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</si>
  <si>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</si>
  <si>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</si>
  <si>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</si>
  <si>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</si>
  <si>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</si>
  <si>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</si>
  <si>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</si>
  <si>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</si>
  <si>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</si>
  <si>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</si>
  <si>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</si>
  <si>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</si>
  <si>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</si>
  <si>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</si>
  <si>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</si>
  <si>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</si>
  <si>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</si>
  <si>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</si>
  <si>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</si>
  <si>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</si>
  <si>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</si>
  <si>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</si>
  <si>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</si>
  <si>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</si>
  <si>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</si>
  <si>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</si>
  <si>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</si>
  <si>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</si>
  <si>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</si>
  <si>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ยอดคงเหลือ ณ วันที่ 1 มกราคม 2567</t>
  </si>
  <si>
    <t>จ่ายผลประโยชน์พนักงาน</t>
  </si>
  <si>
    <t>เงินสดรับจากการจำหน่ายสินทรัพย์ไม่มีตัวตน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</si>
  <si>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</si>
  <si>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</si>
  <si>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</si>
  <si>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</si>
  <si>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เงินลงทุนระยะสั้นลดลง(เพิ่มขึ้น)</t>
  </si>
  <si>
    <t>รวมส่วนของผู้เป็นเจ้าของของบริษัทใหญ่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</si>
  <si>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</si>
  <si>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</si>
  <si>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ส่วนที่เป็นของบริษัทใหญ่</t>
  </si>
  <si>
    <t>เงินฝากประจำที่ติดภาระค้ำประกันลดลง(เพิ่มขึ้น)</t>
  </si>
  <si>
    <t>ณ วันที่ 31 มีนาคม 2568</t>
  </si>
  <si>
    <t>31 มีนาคม 2568</t>
  </si>
  <si>
    <t>หนี้สินภาษีเงินได้รอตัดบัญชี</t>
  </si>
  <si>
    <t>ยอดคงเหลือ ณ วันที่ 1 มกราคม 2568</t>
  </si>
  <si>
    <t>ยอดคงเหลือ ณ วันที่ 31 มีนาคม 2568</t>
  </si>
  <si>
    <t>31 มีนาคม 2567</t>
  </si>
  <si>
    <t>ยอดคงเหลือ ณ วันที่ 31 มีนาคม 2567</t>
  </si>
  <si>
    <t>กำไรสำหรับงวด</t>
  </si>
  <si>
    <t>กำไรเบ็ดเสร็จรวมสำหรับงวด</t>
  </si>
  <si>
    <t>เงินสดรับจากการออกหุ้นสามัญ</t>
  </si>
  <si>
    <t>(ยังไม่ได้ตรวจสอบ/</t>
  </si>
  <si>
    <t>สอบทานแล้ว)</t>
  </si>
  <si>
    <t>(ตรวจสอบแล้ว)</t>
  </si>
  <si>
    <t>สำหรับงวดสามเดือน สิ้นสุดวันที่ 31 มีนาคม 2568 (ยังไม่ได้ตรวจสอบ/สอบทานแล้ว)</t>
  </si>
  <si>
    <t>งบฐานะการเงิน (ต่อ)</t>
  </si>
  <si>
    <t>งบการเปลี่ยนแปลงส่วนของผู้ถือหุ้น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</si>
  <si>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</si>
  <si>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</si>
  <si>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</si>
  <si>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</si>
  <si>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    หุ้นสามัญ จำนวน 220,000,000 หุ้น มูลค่า</t>
  </si>
  <si>
    <t>หุ้นละ 0.50 บาท</t>
  </si>
  <si>
    <t>ส่วนต่ำกว่าทุนจากการรวมธุรกิจภายใต้การ</t>
  </si>
  <si>
    <t>ควบคุมเดียวกัน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</si>
  <si>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</si>
  <si>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</si>
  <si>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</si>
  <si>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รายได้ค่าบริการรับล่วงหน้าที่รับรู้ในระหว่างงวด</t>
  </si>
  <si>
    <t>ลูกหนี้การค้าและลูกหนี้อื่น(เพิ่มขึ้น)ลดลง</t>
  </si>
  <si>
    <t>กำไรเบ็ดเสร็จอื่นสำหรับงวด-สุทธิจากภาษี</t>
  </si>
  <si>
    <t>การแบ่งปันกำไรสำหรับงวด</t>
  </si>
  <si>
    <t>การแบ่งปันกำไรเบ็ดเสร็จรวม</t>
  </si>
  <si>
    <t>ของบริษัท</t>
  </si>
  <si>
    <t>ของผู้ถือหุ้น</t>
  </si>
  <si>
    <t>รวมส่วน</t>
  </si>
  <si>
    <t>เงินรับเพิ่มทุนของส่วนได้เสียที่ไม่มีอำนาจควบคุม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</si>
</sst>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£&quot;#,##0.00;[Red]\-&quot;£&quot;#,##0.00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#,##0.0;\-#,##0.0"/>
    <numFmt numFmtId="171" formatCode="_(* #,##0.00_);_(* \(#,##0.00\);_(* &quot;-&quot;?_);_(@_)"/>
    <numFmt numFmtId="172" formatCode="#,##0.0000;\-#,##0.0000"/>
    <numFmt numFmtId="173" formatCode="#,##0\ ;\(#,##0\)"/>
  </numFmts>
  <fonts count="38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67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2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7" fillId="0" borderId="0" xfId="88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12" fillId="0" borderId="0" xfId="88" applyNumberFormat="1" applyFont="1" applyFill="1" applyBorder="1" applyAlignment="1">
      <alignment horizontal="center" vertical="center"/>
    </xf>
    <xf numFmtId="39" fontId="12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88" applyNumberFormat="1" applyFont="1" applyFill="1" applyBorder="1" applyAlignment="1">
      <alignment horizontal="center" vertic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26" fillId="0" borderId="0" xfId="0" applyNumberFormat="1" applyFont="1"/>
    <xf numFmtId="39" fontId="13" fillId="0" borderId="0" xfId="0" applyNumberFormat="1" applyFont="1" applyAlignment="1">
      <alignment vertical="center"/>
    </xf>
    <xf numFmtId="39" fontId="5" fillId="0" borderId="0" xfId="88" applyNumberFormat="1" applyFont="1" applyFill="1"/>
    <xf numFmtId="39" fontId="24" fillId="0" borderId="0" xfId="0" applyNumberFormat="1" applyFont="1" applyAlignment="1">
      <alignment vertical="center"/>
    </xf>
    <xf numFmtId="169" fontId="3" fillId="0" borderId="0" xfId="11" applyNumberFormat="1" applyFont="1" applyFill="1" applyBorder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39" fontId="15" fillId="0" borderId="0" xfId="0" applyNumberFormat="1" applyFont="1" applyAlignment="1">
      <alignment horizontal="center"/>
    </xf>
    <xf numFmtId="170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165" fontId="20" fillId="0" borderId="0" xfId="0" applyNumberFormat="1" applyFont="1" applyAlignment="1">
      <alignment horizontal="center" vertical="center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88" applyNumberFormat="1" applyFont="1" applyFill="1" applyBorder="1" applyAlignment="1">
      <alignment horizontal="center" vertical="center"/>
    </xf>
    <xf numFmtId="0" fontId="3" fillId="0" borderId="0" xfId="88" applyNumberFormat="1" applyFont="1" applyFill="1" applyBorder="1"/>
    <xf numFmtId="168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88" quotePrefix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/>
    </xf>
    <xf numFmtId="168" fontId="3" fillId="0" borderId="0" xfId="0" applyNumberFormat="1" applyFont="1"/>
    <xf numFmtId="169" fontId="23" fillId="0" borderId="0" xfId="11" applyNumberFormat="1" applyFont="1" applyFill="1" applyBorder="1" applyAlignment="1">
      <alignment horizontal="right"/>
    </xf>
    <xf numFmtId="0" fontId="23" fillId="0" borderId="0" xfId="0" applyFont="1"/>
    <xf numFmtId="169" fontId="3" fillId="0" borderId="0" xfId="0" applyNumberFormat="1" applyFont="1" applyAlignment="1">
      <alignment horizontal="right"/>
    </xf>
    <xf numFmtId="172" fontId="3" fillId="0" borderId="0" xfId="0" applyNumberFormat="1" applyFont="1"/>
    <xf numFmtId="172" fontId="5" fillId="0" borderId="1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14" fillId="0" borderId="0" xfId="0" applyNumberFormat="1" applyFont="1"/>
    <xf numFmtId="172" fontId="13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right"/>
    </xf>
    <xf numFmtId="172" fontId="15" fillId="0" borderId="0" xfId="0" applyNumberFormat="1" applyFont="1"/>
    <xf numFmtId="172" fontId="14" fillId="0" borderId="0" xfId="0" applyNumberFormat="1" applyFont="1" applyAlignment="1">
      <alignment horizontal="left"/>
    </xf>
    <xf numFmtId="172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4" fillId="0" borderId="0" xfId="88" applyNumberFormat="1" applyFont="1" applyFill="1" applyAlignment="1">
      <alignment horizontal="right"/>
    </xf>
    <xf numFmtId="172" fontId="4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/>
    <xf numFmtId="169" fontId="5" fillId="0" borderId="1" xfId="0" applyNumberFormat="1" applyFont="1" applyBorder="1" applyAlignment="1">
      <alignment horizontal="center"/>
    </xf>
    <xf numFmtId="169" fontId="5" fillId="0" borderId="1" xfId="2" quotePrefix="1" applyNumberFormat="1" applyFont="1" applyFill="1" applyBorder="1" applyAlignment="1">
      <alignment horizontal="center" vertical="center"/>
    </xf>
    <xf numFmtId="169" fontId="11" fillId="0" borderId="0" xfId="88" applyNumberFormat="1" applyFont="1" applyFill="1" applyBorder="1" applyAlignment="1">
      <alignment horizontal="center"/>
    </xf>
    <xf numFmtId="169" fontId="3" fillId="0" borderId="0" xfId="2" applyNumberFormat="1" applyFont="1" applyFill="1" applyAlignment="1">
      <alignment vertical="center"/>
    </xf>
    <xf numFmtId="169" fontId="3" fillId="0" borderId="3" xfId="11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center" vertical="center"/>
    </xf>
    <xf numFmtId="169" fontId="3" fillId="0" borderId="5" xfId="11" applyNumberFormat="1" applyFont="1" applyFill="1" applyBorder="1" applyAlignment="1">
      <alignment horizontal="right"/>
    </xf>
    <xf numFmtId="169" fontId="3" fillId="0" borderId="0" xfId="88" applyNumberFormat="1" applyFont="1" applyFill="1" applyBorder="1" applyAlignment="1">
      <alignment vertical="center"/>
    </xf>
    <xf numFmtId="169" fontId="11" fillId="0" borderId="0" xfId="88" applyNumberFormat="1" applyFont="1" applyFill="1" applyBorder="1" applyAlignment="1">
      <alignment horizontal="center" vertical="center"/>
    </xf>
    <xf numFmtId="169" fontId="3" fillId="0" borderId="0" xfId="88" applyNumberFormat="1" applyFont="1" applyFill="1"/>
    <xf numFmtId="169" fontId="3" fillId="0" borderId="0" xfId="88" applyNumberFormat="1" applyFont="1" applyFill="1" applyBorder="1" applyAlignment="1">
      <alignment horizontal="right" vertical="center"/>
    </xf>
    <xf numFmtId="169" fontId="3" fillId="0" borderId="0" xfId="88" applyNumberFormat="1" applyFont="1" applyFill="1" applyBorder="1" applyAlignment="1">
      <alignment horizontal="right"/>
    </xf>
    <xf numFmtId="169" fontId="4" fillId="0" borderId="0" xfId="88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3" fillId="0" borderId="2" xfId="11" applyNumberFormat="1" applyFont="1" applyFill="1" applyBorder="1" applyAlignment="1">
      <alignment horizontal="right"/>
    </xf>
    <xf numFmtId="169" fontId="3" fillId="0" borderId="0" xfId="30" applyNumberFormat="1" applyFont="1" applyFill="1" applyBorder="1" applyAlignment="1">
      <alignment horizontal="right" vertical="center"/>
    </xf>
    <xf numFmtId="169" fontId="3" fillId="0" borderId="0" xfId="88" applyNumberFormat="1" applyFont="1" applyFill="1" applyBorder="1"/>
    <xf numFmtId="169" fontId="3" fillId="0" borderId="0" xfId="88" applyNumberFormat="1" applyFont="1" applyFill="1" applyAlignment="1">
      <alignment horizontal="center" vertical="center"/>
    </xf>
    <xf numFmtId="168" fontId="3" fillId="0" borderId="0" xfId="88" applyNumberFormat="1" applyFont="1" applyFill="1"/>
    <xf numFmtId="168" fontId="4" fillId="0" borderId="0" xfId="88" applyNumberFormat="1" applyFont="1" applyFill="1" applyAlignment="1">
      <alignment horizontal="right"/>
    </xf>
    <xf numFmtId="168" fontId="3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Border="1"/>
    <xf numFmtId="168" fontId="4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Alignment="1">
      <alignment horizontal="right"/>
    </xf>
    <xf numFmtId="168" fontId="3" fillId="0" borderId="3" xfId="88" applyNumberFormat="1" applyFont="1" applyFill="1" applyBorder="1"/>
    <xf numFmtId="168" fontId="3" fillId="0" borderId="3" xfId="88" applyNumberFormat="1" applyFont="1" applyFill="1" applyBorder="1" applyAlignment="1">
      <alignment horizontal="right"/>
    </xf>
    <xf numFmtId="169" fontId="3" fillId="0" borderId="1" xfId="11" applyNumberFormat="1" applyFont="1" applyFill="1" applyBorder="1" applyAlignment="1">
      <alignment horizontal="right"/>
    </xf>
    <xf numFmtId="169" fontId="26" fillId="0" borderId="0" xfId="0" applyNumberFormat="1" applyFont="1" applyAlignment="1">
      <alignment vertical="center"/>
    </xf>
    <xf numFmtId="169" fontId="3" fillId="0" borderId="0" xfId="0" applyNumberFormat="1" applyFont="1"/>
    <xf numFmtId="169" fontId="26" fillId="0" borderId="0" xfId="0" applyNumberFormat="1" applyFont="1" applyAlignment="1">
      <alignment horizontal="left"/>
    </xf>
    <xf numFmtId="169" fontId="23" fillId="0" borderId="0" xfId="0" applyNumberFormat="1" applyFont="1"/>
    <xf numFmtId="169" fontId="26" fillId="0" borderId="0" xfId="0" applyNumberFormat="1" applyFont="1"/>
    <xf numFmtId="169" fontId="26" fillId="0" borderId="0" xfId="0" applyNumberFormat="1" applyFont="1" applyAlignment="1">
      <alignment horizontal="right"/>
    </xf>
    <xf numFmtId="169" fontId="26" fillId="0" borderId="1" xfId="2" quotePrefix="1" applyNumberFormat="1" applyFont="1" applyFill="1" applyBorder="1" applyAlignment="1">
      <alignment horizontal="center" vertical="center"/>
    </xf>
    <xf numFmtId="169" fontId="26" fillId="0" borderId="0" xfId="2" quotePrefix="1" applyNumberFormat="1" applyFont="1" applyFill="1" applyBorder="1" applyAlignment="1">
      <alignment horizontal="center" vertical="center"/>
    </xf>
    <xf numFmtId="169" fontId="23" fillId="0" borderId="0" xfId="0" applyNumberFormat="1" applyFont="1" applyAlignment="1">
      <alignment horizontal="right"/>
    </xf>
    <xf numFmtId="169" fontId="23" fillId="0" borderId="0" xfId="0" applyNumberFormat="1" applyFont="1" applyAlignment="1">
      <alignment horizontal="center"/>
    </xf>
    <xf numFmtId="169" fontId="23" fillId="0" borderId="1" xfId="11" applyNumberFormat="1" applyFont="1" applyFill="1" applyBorder="1" applyAlignment="1">
      <alignment horizontal="right"/>
    </xf>
    <xf numFmtId="169" fontId="23" fillId="0" borderId="3" xfId="11" applyNumberFormat="1" applyFont="1" applyFill="1" applyBorder="1" applyAlignment="1">
      <alignment horizontal="right"/>
    </xf>
    <xf numFmtId="169" fontId="26" fillId="0" borderId="0" xfId="0" applyNumberFormat="1" applyFont="1" applyAlignment="1">
      <alignment horizontal="center"/>
    </xf>
    <xf numFmtId="169" fontId="23" fillId="0" borderId="0" xfId="88" applyNumberFormat="1" applyFont="1" applyFill="1" applyBorder="1"/>
    <xf numFmtId="169" fontId="23" fillId="0" borderId="0" xfId="88" applyNumberFormat="1" applyFont="1" applyFill="1" applyBorder="1" applyAlignment="1">
      <alignment horizontal="center"/>
    </xf>
    <xf numFmtId="169" fontId="23" fillId="0" borderId="0" xfId="88" applyNumberFormat="1" applyFont="1" applyFill="1" applyAlignment="1">
      <alignment horizontal="center"/>
    </xf>
    <xf numFmtId="169" fontId="26" fillId="0" borderId="0" xfId="88" applyNumberFormat="1" applyFont="1" applyFill="1" applyAlignment="1">
      <alignment horizontal="center"/>
    </xf>
    <xf numFmtId="169" fontId="23" fillId="0" borderId="2" xfId="11" applyNumberFormat="1" applyFont="1" applyFill="1" applyBorder="1" applyAlignment="1">
      <alignment horizontal="right"/>
    </xf>
    <xf numFmtId="169" fontId="23" fillId="0" borderId="0" xfId="88" applyNumberFormat="1" applyFont="1" applyFill="1" applyBorder="1" applyAlignment="1">
      <alignment vertical="center"/>
    </xf>
    <xf numFmtId="169" fontId="2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vertical="center"/>
    </xf>
    <xf numFmtId="169" fontId="26" fillId="0" borderId="0" xfId="88" applyNumberFormat="1" applyFont="1" applyFill="1" applyBorder="1"/>
    <xf numFmtId="3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169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top"/>
    </xf>
    <xf numFmtId="169" fontId="25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/>
    </xf>
    <xf numFmtId="169" fontId="4" fillId="0" borderId="0" xfId="0" applyNumberFormat="1" applyFont="1"/>
    <xf numFmtId="39" fontId="4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9" fontId="3" fillId="0" borderId="0" xfId="66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9" fontId="0" fillId="0" borderId="0" xfId="0" applyNumberFormat="1"/>
    <xf numFmtId="39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66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72" fontId="4" fillId="0" borderId="0" xfId="88" applyNumberFormat="1" applyFont="1" applyFill="1" applyBorder="1" applyAlignment="1">
      <alignment horizontal="right"/>
    </xf>
    <xf numFmtId="168" fontId="3" fillId="0" borderId="0" xfId="88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8" fontId="5" fillId="0" borderId="0" xfId="88" quotePrefix="1" applyNumberFormat="1" applyFont="1" applyFill="1" applyBorder="1" applyAlignment="1">
      <alignment horizontal="center"/>
    </xf>
    <xf numFmtId="39" fontId="28" fillId="0" borderId="0" xfId="0" applyNumberFormat="1" applyFont="1" applyAlignment="1">
      <alignment vertical="center"/>
    </xf>
    <xf numFmtId="37" fontId="29" fillId="0" borderId="0" xfId="0" applyNumberFormat="1" applyFont="1"/>
    <xf numFmtId="37" fontId="30" fillId="0" borderId="0" xfId="0" applyNumberFormat="1" applyFont="1" applyAlignment="1">
      <alignment vertical="center"/>
    </xf>
    <xf numFmtId="39" fontId="29" fillId="0" borderId="0" xfId="0" applyNumberFormat="1" applyFont="1"/>
    <xf numFmtId="39" fontId="30" fillId="0" borderId="0" xfId="0" applyNumberFormat="1" applyFont="1" applyAlignment="1">
      <alignment horizontal="left"/>
    </xf>
    <xf numFmtId="37" fontId="29" fillId="0" borderId="0" xfId="0" applyNumberFormat="1" applyFont="1" applyAlignment="1">
      <alignment horizontal="right"/>
    </xf>
    <xf numFmtId="39" fontId="29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left" vertical="center"/>
    </xf>
    <xf numFmtId="39" fontId="31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right"/>
    </xf>
    <xf numFmtId="37" fontId="30" fillId="0" borderId="0" xfId="0" applyNumberFormat="1" applyFont="1"/>
    <xf numFmtId="37" fontId="30" fillId="0" borderId="1" xfId="0" applyNumberFormat="1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39" fontId="32" fillId="0" borderId="0" xfId="0" applyNumberFormat="1" applyFont="1" applyAlignment="1">
      <alignment horizontal="center"/>
    </xf>
    <xf numFmtId="37" fontId="30" fillId="0" borderId="1" xfId="2" quotePrefix="1" applyNumberFormat="1" applyFont="1" applyFill="1" applyBorder="1" applyAlignment="1">
      <alignment horizontal="center" vertical="center" wrapText="1"/>
    </xf>
    <xf numFmtId="37" fontId="30" fillId="0" borderId="0" xfId="0" quotePrefix="1" applyNumberFormat="1" applyFont="1" applyAlignment="1">
      <alignment horizontal="center"/>
    </xf>
    <xf numFmtId="39" fontId="30" fillId="0" borderId="0" xfId="0" quotePrefix="1" applyNumberFormat="1" applyFont="1" applyAlignment="1">
      <alignment horizontal="center"/>
    </xf>
    <xf numFmtId="39" fontId="28" fillId="0" borderId="0" xfId="0" applyNumberFormat="1" applyFont="1" applyAlignment="1">
      <alignment horizontal="left"/>
    </xf>
    <xf numFmtId="39" fontId="33" fillId="0" borderId="0" xfId="0" applyNumberFormat="1" applyFont="1" applyAlignment="1">
      <alignment horizontal="center"/>
    </xf>
    <xf numFmtId="169" fontId="29" fillId="0" borderId="0" xfId="11" applyNumberFormat="1" applyFont="1" applyFill="1" applyBorder="1" applyAlignment="1">
      <alignment horizontal="right"/>
    </xf>
    <xf numFmtId="169" fontId="29" fillId="0" borderId="0" xfId="0" applyNumberFormat="1" applyFont="1" applyAlignment="1">
      <alignment horizontal="center"/>
    </xf>
    <xf numFmtId="39" fontId="29" fillId="0" borderId="0" xfId="0" applyNumberFormat="1" applyFont="1" applyAlignment="1">
      <alignment horizontal="center"/>
    </xf>
    <xf numFmtId="169" fontId="29" fillId="0" borderId="1" xfId="11" applyNumberFormat="1" applyFont="1" applyFill="1" applyBorder="1" applyAlignment="1">
      <alignment horizontal="right"/>
    </xf>
    <xf numFmtId="39" fontId="28" fillId="0" borderId="0" xfId="0" applyNumberFormat="1" applyFont="1"/>
    <xf numFmtId="39" fontId="33" fillId="0" borderId="0" xfId="0" applyNumberFormat="1" applyFont="1" applyAlignment="1">
      <alignment horizontal="left"/>
    </xf>
    <xf numFmtId="39" fontId="29" fillId="0" borderId="0" xfId="33" applyNumberFormat="1" applyFont="1" applyAlignment="1">
      <alignment vertical="center"/>
    </xf>
    <xf numFmtId="169" fontId="29" fillId="0" borderId="0" xfId="2" applyNumberFormat="1" applyFont="1" applyFill="1" applyBorder="1"/>
    <xf numFmtId="39" fontId="29" fillId="0" borderId="0" xfId="33" applyNumberFormat="1" applyFont="1" applyAlignment="1">
      <alignment horizontal="left" vertical="center"/>
    </xf>
    <xf numFmtId="39" fontId="30" fillId="0" borderId="0" xfId="33" applyNumberFormat="1" applyFont="1" applyAlignment="1">
      <alignment vertical="center"/>
    </xf>
    <xf numFmtId="169" fontId="29" fillId="0" borderId="3" xfId="11" applyNumberFormat="1" applyFont="1" applyFill="1" applyBorder="1" applyAlignment="1">
      <alignment horizontal="right"/>
    </xf>
    <xf numFmtId="39" fontId="30" fillId="0" borderId="0" xfId="33" applyNumberFormat="1" applyFont="1" applyAlignment="1">
      <alignment horizontal="left" vertical="center"/>
    </xf>
    <xf numFmtId="169" fontId="29" fillId="0" borderId="4" xfId="11" applyNumberFormat="1" applyFont="1" applyFill="1" applyBorder="1" applyAlignment="1">
      <alignment horizontal="right"/>
    </xf>
    <xf numFmtId="39" fontId="34" fillId="0" borderId="0" xfId="0" applyNumberFormat="1" applyFont="1" applyAlignment="1">
      <alignment horizontal="center" vertical="center"/>
    </xf>
    <xf numFmtId="39" fontId="29" fillId="0" borderId="0" xfId="89" applyNumberFormat="1" applyFont="1" applyFill="1" applyBorder="1" applyAlignment="1"/>
    <xf numFmtId="0" fontId="34" fillId="0" borderId="0" xfId="11" applyNumberFormat="1" applyFont="1" applyFill="1" applyBorder="1" applyAlignment="1">
      <alignment horizontal="center"/>
    </xf>
    <xf numFmtId="39" fontId="35" fillId="0" borderId="0" xfId="0" applyNumberFormat="1" applyFont="1"/>
    <xf numFmtId="169" fontId="29" fillId="0" borderId="0" xfId="88" applyNumberFormat="1" applyFont="1" applyFill="1" applyBorder="1" applyAlignment="1">
      <alignment horizontal="right"/>
    </xf>
    <xf numFmtId="169" fontId="29" fillId="0" borderId="0" xfId="88" applyNumberFormat="1" applyFont="1" applyFill="1" applyAlignment="1">
      <alignment horizontal="center"/>
    </xf>
    <xf numFmtId="169" fontId="29" fillId="0" borderId="0" xfId="2" applyNumberFormat="1" applyFont="1" applyFill="1" applyBorder="1" applyAlignment="1">
      <alignment horizontal="right"/>
    </xf>
    <xf numFmtId="39" fontId="36" fillId="0" borderId="0" xfId="0" applyNumberFormat="1" applyFont="1"/>
    <xf numFmtId="39" fontId="37" fillId="0" borderId="0" xfId="0" applyNumberFormat="1" applyFont="1"/>
    <xf numFmtId="169" fontId="29" fillId="0" borderId="5" xfId="11" applyNumberFormat="1" applyFont="1" applyFill="1" applyBorder="1" applyAlignment="1">
      <alignment horizontal="right"/>
    </xf>
    <xf numFmtId="37" fontId="35" fillId="0" borderId="0" xfId="35" applyNumberFormat="1" applyFont="1" applyAlignment="1">
      <alignment horizontal="left" vertical="center"/>
    </xf>
    <xf numFmtId="173" fontId="35" fillId="0" borderId="0" xfId="35" applyNumberFormat="1" applyFont="1" applyAlignment="1">
      <alignment horizontal="right"/>
    </xf>
    <xf numFmtId="37" fontId="35" fillId="0" borderId="0" xfId="35" applyNumberFormat="1" applyFont="1" applyAlignment="1">
      <alignment vertical="center"/>
    </xf>
    <xf numFmtId="173" fontId="35" fillId="0" borderId="6" xfId="35" applyNumberFormat="1" applyFont="1" applyBorder="1" applyAlignment="1">
      <alignment horizontal="right" vertical="center"/>
    </xf>
    <xf numFmtId="37" fontId="35" fillId="0" borderId="0" xfId="35" applyNumberFormat="1" applyFont="1" applyAlignment="1">
      <alignment horizontal="left"/>
    </xf>
    <xf numFmtId="39" fontId="33" fillId="0" borderId="0" xfId="0" applyNumberFormat="1" applyFont="1"/>
    <xf numFmtId="39" fontId="29" fillId="0" borderId="0" xfId="0" applyNumberFormat="1" applyFont="1" applyAlignment="1">
      <alignment vertical="center"/>
    </xf>
    <xf numFmtId="173" fontId="35" fillId="0" borderId="0" xfId="35" applyNumberFormat="1" applyFont="1" applyAlignment="1">
      <alignment horizontal="right" vertical="center"/>
    </xf>
    <xf numFmtId="39" fontId="33" fillId="0" borderId="0" xfId="0" applyNumberFormat="1" applyFont="1" applyAlignment="1">
      <alignment vertical="center"/>
    </xf>
    <xf numFmtId="0" fontId="34" fillId="0" borderId="0" xfId="11" quotePrefix="1" applyNumberFormat="1" applyFont="1" applyFill="1" applyBorder="1" applyAlignment="1">
      <alignment horizontal="center"/>
    </xf>
    <xf numFmtId="171" fontId="29" fillId="0" borderId="2" xfId="11" applyNumberFormat="1" applyFont="1" applyFill="1" applyBorder="1" applyAlignment="1">
      <alignment horizontal="right"/>
    </xf>
    <xf numFmtId="171" fontId="29" fillId="0" borderId="0" xfId="0" applyNumberFormat="1" applyFont="1" applyAlignment="1">
      <alignment horizontal="center"/>
    </xf>
    <xf numFmtId="39" fontId="28" fillId="0" borderId="0" xfId="88" applyNumberFormat="1" applyFont="1" applyFill="1" applyAlignment="1">
      <alignment vertical="center"/>
    </xf>
    <xf numFmtId="37" fontId="29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88" applyNumberFormat="1" applyFont="1" applyFill="1" applyAlignment="1">
      <alignment vertical="center"/>
    </xf>
    <xf numFmtId="39" fontId="34" fillId="0" borderId="0" xfId="88" applyNumberFormat="1" applyFont="1" applyFill="1" applyAlignment="1">
      <alignment horizontal="center" vertical="center"/>
    </xf>
    <xf numFmtId="169" fontId="29" fillId="0" borderId="0" xfId="0" applyNumberFormat="1" applyFont="1" applyAlignment="1">
      <alignment vertical="center"/>
    </xf>
    <xf numFmtId="37" fontId="26" fillId="0" borderId="0" xfId="35" applyNumberFormat="1" applyFont="1"/>
    <xf numFmtId="37" fontId="26" fillId="0" borderId="0" xfId="35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169" fontId="5" fillId="0" borderId="1" xfId="0" applyNumberFormat="1" applyFont="1" applyBorder="1" applyAlignment="1">
      <alignment horizontal="center"/>
    </xf>
    <xf numFmtId="37" fontId="30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horizontal="center"/>
    </xf>
    <xf numFmtId="172" fontId="5" fillId="0" borderId="3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13" fillId="0" borderId="0" xfId="0" applyNumberFormat="1" applyFont="1" applyFill="1" applyAlignment="1">
      <alignment vertical="center"/>
    </xf>
    <xf numFmtId="39" fontId="14" fillId="0" borderId="0" xfId="0" applyNumberFormat="1" applyFont="1" applyFill="1"/>
    <xf numFmtId="172" fontId="14" fillId="0" borderId="0" xfId="0" applyNumberFormat="1" applyFont="1" applyFill="1"/>
    <xf numFmtId="172" fontId="13" fillId="0" borderId="0" xfId="0" applyNumberFormat="1" applyFont="1" applyFill="1" applyAlignment="1">
      <alignment vertical="center"/>
    </xf>
    <xf numFmtId="172" fontId="3" fillId="0" borderId="0" xfId="0" applyNumberFormat="1" applyFont="1" applyFill="1"/>
    <xf numFmtId="172" fontId="15" fillId="0" borderId="0" xfId="0" applyNumberFormat="1" applyFont="1" applyFill="1" applyAlignment="1">
      <alignment horizontal="right"/>
    </xf>
    <xf numFmtId="39" fontId="3" fillId="0" borderId="0" xfId="0" applyNumberFormat="1" applyFont="1" applyFill="1"/>
    <xf numFmtId="172" fontId="15" fillId="0" borderId="0" xfId="0" applyNumberFormat="1" applyFont="1" applyFill="1"/>
    <xf numFmtId="39" fontId="14" fillId="0" borderId="0" xfId="0" applyNumberFormat="1" applyFont="1" applyFill="1" applyAlignment="1">
      <alignment horizontal="left"/>
    </xf>
    <xf numFmtId="172" fontId="14" fillId="0" borderId="0" xfId="0" applyNumberFormat="1" applyFont="1" applyFill="1" applyAlignment="1">
      <alignment horizontal="left"/>
    </xf>
    <xf numFmtId="39" fontId="15" fillId="0" borderId="0" xfId="0" applyNumberFormat="1" applyFont="1" applyFill="1"/>
    <xf numFmtId="39" fontId="14" fillId="0" borderId="0" xfId="0" applyNumberFormat="1" applyFont="1" applyFill="1" applyAlignment="1">
      <alignment horizontal="left"/>
    </xf>
    <xf numFmtId="39" fontId="3" fillId="0" borderId="0" xfId="0" applyNumberFormat="1" applyFont="1" applyFill="1" applyAlignment="1">
      <alignment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3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172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39" fontId="18" fillId="0" borderId="0" xfId="0" applyNumberFormat="1" applyFont="1" applyFill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172" fontId="5" fillId="0" borderId="1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/>
    <xf numFmtId="39" fontId="7" fillId="0" borderId="0" xfId="0" applyNumberFormat="1" applyFont="1" applyFill="1" applyAlignment="1">
      <alignment horizontal="center" vertical="center"/>
    </xf>
    <xf numFmtId="39" fontId="3" fillId="0" borderId="0" xfId="67" applyNumberFormat="1" applyFont="1" applyFill="1"/>
    <xf numFmtId="0" fontId="7" fillId="0" borderId="0" xfId="0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right" vertical="center"/>
    </xf>
  </cellXfs>
  <cellStyles count="90"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  <cellStyle name="จุลภาค" xfId="88" builtinId="3"/>
    <cellStyle name="ปกติ" xfId="0" builtinId="0"/>
    <cellStyle name="เปอร์เซ็นต์" xfId="89" builtin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47625</xdr:rowOff>
    </xdr:from>
    <xdr:to>
      <xdr:col>15</xdr:col>
      <xdr:colOff>600338</xdr:colOff>
      <xdr:row>0</xdr:row>
      <xdr:rowOff>47625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6"/>
  <sheetViews>
    <sheetView tabSelected="1" topLeftCell="A16" zoomScaleNormal="100" zoomScaleSheetLayoutView="100" workbookViewId="0">
      <selection activeCell="J73" sqref="J73"/>
    </sheetView>
  </sheetViews>
  <sheetFormatPr defaultColWidth="11.42578125" defaultRowHeight="23.25" customHeight="1"/>
  <cols>
    <col min="1" max="2" width="2.140625" style="1" customWidth="1"/>
    <col min="3" max="4" width="9.140625" style="1" customWidth="1"/>
    <col min="5" max="5" width="11" style="1" customWidth="1"/>
    <col min="6" max="6" width="1.140625" style="1" customWidth="1"/>
    <col min="7" max="7" width="0.7109375" style="1" customWidth="1"/>
    <col min="8" max="8" width="7.28515625" style="16" customWidth="1"/>
    <col min="9" max="9" width="1.7109375" style="16" customWidth="1"/>
    <col min="10" max="10" width="15.140625" style="98" customWidth="1"/>
    <col min="11" max="11" width="1.42578125" style="98" customWidth="1"/>
    <col min="12" max="12" width="15.140625" style="98" customWidth="1"/>
    <col min="13" max="13" width="1.42578125" style="98" customWidth="1"/>
    <col min="14" max="14" width="15.140625" style="98" customWidth="1"/>
    <col min="15" max="15" width="1.42578125" style="98" customWidth="1"/>
    <col min="16" max="16" width="15.140625" style="98" customWidth="1"/>
    <col min="17" max="17" width="2.5703125" style="1" customWidth="1"/>
    <col min="18" max="16384" width="11.42578125" style="1"/>
  </cols>
  <sheetData>
    <row r="1" spans="1:16" ht="24" customHeight="1">
      <c r="A1" s="245" t="s">
        <v>114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6" ht="24" customHeight="1">
      <c r="A2" s="245" t="s">
        <v>115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6" ht="24" customHeight="1">
      <c r="A3" s="245" t="s">
        <v>129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6" ht="24" customHeight="1">
      <c r="A4" s="150"/>
      <c r="B4" s="150"/>
      <c r="C4" s="150"/>
      <c r="D4" s="150"/>
      <c r="E4" s="150"/>
      <c r="F4" s="150"/>
      <c r="G4" s="150"/>
      <c r="H4" s="150"/>
      <c r="I4" s="150"/>
      <c r="J4" s="151"/>
      <c r="L4" s="151"/>
      <c r="N4" s="151"/>
      <c r="O4" s="151"/>
      <c r="P4" s="151"/>
    </row>
    <row r="5" spans="1:16" ht="24" customHeight="1">
      <c r="B5" s="2"/>
      <c r="C5" s="2"/>
      <c r="D5" s="2"/>
      <c r="E5" s="2"/>
      <c r="F5" s="2"/>
      <c r="G5" s="2"/>
      <c r="H5" s="3"/>
      <c r="I5" s="3"/>
      <c r="J5" s="152"/>
      <c r="L5" s="99"/>
      <c r="N5" s="99"/>
      <c r="O5" s="99"/>
      <c r="P5" s="152" t="s">
        <v>0</v>
      </c>
    </row>
    <row r="6" spans="1:16" ht="24" customHeight="1">
      <c r="B6" s="2"/>
      <c r="C6" s="2"/>
      <c r="D6" s="2"/>
      <c r="E6" s="2"/>
      <c r="F6" s="2"/>
      <c r="G6" s="2"/>
      <c r="H6" s="3"/>
      <c r="I6" s="3"/>
      <c r="J6" s="246" t="s">
        <v>112</v>
      </c>
      <c r="K6" s="246"/>
      <c r="L6" s="246"/>
      <c r="M6" s="153"/>
      <c r="N6" s="246" t="s">
        <v>113</v>
      </c>
      <c r="O6" s="246"/>
      <c r="P6" s="246"/>
    </row>
    <row r="7" spans="1:16" s="5" customFormat="1" ht="24" customHeight="1">
      <c r="A7" s="13"/>
      <c r="B7" s="13"/>
      <c r="C7" s="13"/>
      <c r="D7" s="6" t="s">
        <v>1</v>
      </c>
      <c r="E7" s="6"/>
      <c r="F7" s="6"/>
      <c r="G7" s="13"/>
      <c r="H7" s="154" t="s">
        <v>2</v>
      </c>
      <c r="I7" s="154"/>
      <c r="J7" s="101" t="s">
        <v>130</v>
      </c>
      <c r="K7" s="155"/>
      <c r="L7" s="101" t="s">
        <v>3</v>
      </c>
      <c r="M7" s="156"/>
      <c r="N7" s="101" t="s">
        <v>130</v>
      </c>
      <c r="O7" s="155"/>
      <c r="P7" s="101" t="s">
        <v>3</v>
      </c>
    </row>
    <row r="8" spans="1:16" s="5" customFormat="1" ht="24" customHeight="1">
      <c r="A8" s="13"/>
      <c r="B8" s="13"/>
      <c r="C8" s="13"/>
      <c r="D8" s="6"/>
      <c r="E8" s="6"/>
      <c r="F8" s="6"/>
      <c r="G8" s="13"/>
      <c r="H8" s="157"/>
      <c r="I8" s="154"/>
      <c r="J8" s="176" t="s">
        <v>139</v>
      </c>
      <c r="K8" s="156"/>
      <c r="L8" s="176" t="s">
        <v>141</v>
      </c>
      <c r="M8" s="156"/>
      <c r="N8" s="176" t="s">
        <v>139</v>
      </c>
      <c r="O8" s="177"/>
      <c r="P8" s="176" t="s">
        <v>141</v>
      </c>
    </row>
    <row r="9" spans="1:16" s="5" customFormat="1" ht="24" customHeight="1">
      <c r="A9" s="13"/>
      <c r="B9" s="13"/>
      <c r="C9" s="13"/>
      <c r="D9" s="6"/>
      <c r="E9" s="6"/>
      <c r="F9" s="6"/>
      <c r="G9" s="13"/>
      <c r="H9" s="157"/>
      <c r="I9" s="154"/>
      <c r="J9" s="176" t="s">
        <v>140</v>
      </c>
      <c r="K9" s="156"/>
      <c r="L9" s="158"/>
      <c r="M9" s="156"/>
      <c r="N9" s="176" t="s">
        <v>140</v>
      </c>
      <c r="O9" s="177"/>
      <c r="P9" s="176"/>
    </row>
    <row r="10" spans="1:16" s="9" customFormat="1" ht="24" customHeight="1">
      <c r="A10" s="159" t="s">
        <v>4</v>
      </c>
      <c r="B10" s="11"/>
      <c r="C10" s="11"/>
      <c r="D10" s="11"/>
      <c r="E10" s="11"/>
      <c r="F10" s="11"/>
      <c r="G10" s="11"/>
      <c r="H10" s="63"/>
      <c r="I10" s="7"/>
      <c r="J10" s="160"/>
      <c r="K10" s="99"/>
      <c r="L10" s="102"/>
      <c r="M10" s="99"/>
      <c r="N10" s="102"/>
      <c r="O10" s="160"/>
      <c r="P10" s="160"/>
    </row>
    <row r="11" spans="1:16" ht="24" customHeight="1">
      <c r="A11" s="8" t="s">
        <v>5</v>
      </c>
      <c r="B11" s="8"/>
      <c r="C11" s="8"/>
      <c r="D11" s="8"/>
      <c r="E11" s="161"/>
      <c r="F11" s="161"/>
      <c r="G11" s="2"/>
      <c r="H11" s="64"/>
      <c r="I11" s="21"/>
      <c r="J11" s="52">
        <v>533264605</v>
      </c>
      <c r="L11" s="52">
        <v>247905737</v>
      </c>
      <c r="N11" s="52">
        <v>340081736</v>
      </c>
      <c r="O11" s="52"/>
      <c r="P11" s="52">
        <v>139946699</v>
      </c>
    </row>
    <row r="12" spans="1:16" ht="24" customHeight="1">
      <c r="A12" s="8" t="s">
        <v>6</v>
      </c>
      <c r="B12" s="8"/>
      <c r="C12" s="8"/>
      <c r="D12" s="8"/>
      <c r="E12" s="161"/>
      <c r="F12" s="161"/>
      <c r="G12" s="2"/>
      <c r="H12" s="64">
        <v>6</v>
      </c>
      <c r="I12" s="21"/>
      <c r="J12" s="52">
        <v>406047780</v>
      </c>
      <c r="L12" s="52">
        <v>530634115</v>
      </c>
      <c r="N12" s="52">
        <v>406047780</v>
      </c>
      <c r="O12" s="52"/>
      <c r="P12" s="52">
        <v>530634115</v>
      </c>
    </row>
    <row r="13" spans="1:16" ht="24" customHeight="1">
      <c r="A13" s="8" t="s">
        <v>119</v>
      </c>
      <c r="B13" s="8"/>
      <c r="C13" s="8"/>
      <c r="D13" s="8"/>
      <c r="E13" s="161"/>
      <c r="F13" s="161"/>
      <c r="G13" s="2"/>
      <c r="H13" s="64">
        <v>8</v>
      </c>
      <c r="I13" s="21"/>
      <c r="J13" s="52">
        <v>12813734</v>
      </c>
      <c r="L13" s="52">
        <v>7362313</v>
      </c>
      <c r="N13" s="52">
        <v>5642162</v>
      </c>
      <c r="O13" s="103"/>
      <c r="P13" s="52">
        <v>16130572</v>
      </c>
    </row>
    <row r="14" spans="1:16" ht="24" customHeight="1">
      <c r="A14" s="1" t="s">
        <v>7</v>
      </c>
      <c r="G14" s="2"/>
      <c r="H14" s="64">
        <v>9</v>
      </c>
      <c r="I14" s="21"/>
      <c r="J14" s="77">
        <v>319714619</v>
      </c>
      <c r="L14" s="52">
        <v>271630587</v>
      </c>
      <c r="N14" s="52">
        <v>299289003</v>
      </c>
      <c r="O14" s="103"/>
      <c r="P14" s="77">
        <v>251060811</v>
      </c>
    </row>
    <row r="15" spans="1:16" ht="24" customHeight="1">
      <c r="A15" s="1" t="s">
        <v>8</v>
      </c>
      <c r="G15" s="2"/>
      <c r="H15" s="64">
        <v>10</v>
      </c>
      <c r="I15" s="21"/>
      <c r="J15" s="77">
        <v>43774938</v>
      </c>
      <c r="L15" s="52">
        <v>41134390</v>
      </c>
      <c r="N15" s="52">
        <v>41620034</v>
      </c>
      <c r="O15" s="103"/>
      <c r="P15" s="77">
        <v>40001558</v>
      </c>
    </row>
    <row r="16" spans="1:16" ht="24" customHeight="1">
      <c r="A16" s="1" t="s">
        <v>9</v>
      </c>
      <c r="G16" s="2"/>
      <c r="H16" s="64"/>
      <c r="I16" s="21"/>
      <c r="J16" s="77">
        <v>28317379</v>
      </c>
      <c r="L16" s="52">
        <v>29458735</v>
      </c>
      <c r="N16" s="52">
        <v>25508962</v>
      </c>
      <c r="O16" s="103"/>
      <c r="P16" s="77">
        <v>26300963</v>
      </c>
    </row>
    <row r="17" spans="1:16" ht="24" customHeight="1">
      <c r="A17" s="1" t="s">
        <v>10</v>
      </c>
      <c r="G17" s="2"/>
      <c r="H17" s="63"/>
      <c r="I17" s="10"/>
      <c r="J17" s="52">
        <v>17642425</v>
      </c>
      <c r="L17" s="52">
        <v>16075090</v>
      </c>
      <c r="N17" s="52">
        <v>15400005</v>
      </c>
      <c r="P17" s="52">
        <v>13969698</v>
      </c>
    </row>
    <row r="18" spans="1:16" ht="24" customHeight="1">
      <c r="A18" s="5" t="s">
        <v>11</v>
      </c>
      <c r="G18" s="2"/>
      <c r="H18" s="63"/>
      <c r="I18" s="10"/>
      <c r="J18" s="104">
        <f>SUM(J11:J17)</f>
        <v>1361575480</v>
      </c>
      <c r="L18" s="104">
        <f>SUM(L11:L17)</f>
        <v>1144200967</v>
      </c>
      <c r="N18" s="104">
        <f>SUM(N11:N17)</f>
        <v>1133589682</v>
      </c>
      <c r="P18" s="104">
        <f>SUM(P11:P17)</f>
        <v>1018044416</v>
      </c>
    </row>
    <row r="19" spans="1:16" ht="24" customHeight="1">
      <c r="A19" s="11" t="s">
        <v>12</v>
      </c>
      <c r="D19" s="2"/>
      <c r="E19" s="2"/>
      <c r="F19" s="2"/>
      <c r="G19" s="2"/>
      <c r="H19" s="162"/>
      <c r="I19" s="12"/>
      <c r="L19" s="163"/>
      <c r="N19" s="163"/>
    </row>
    <row r="20" spans="1:16" ht="24" customHeight="1">
      <c r="A20" s="8" t="s">
        <v>13</v>
      </c>
      <c r="B20" s="8"/>
      <c r="C20" s="8"/>
      <c r="D20" s="2"/>
      <c r="E20" s="2"/>
      <c r="F20" s="2"/>
      <c r="G20" s="2"/>
      <c r="H20" s="162">
        <v>7</v>
      </c>
      <c r="I20" s="12"/>
      <c r="J20" s="52">
        <v>18100000</v>
      </c>
      <c r="L20" s="52">
        <v>15100000</v>
      </c>
      <c r="N20" s="52">
        <v>15100000</v>
      </c>
      <c r="P20" s="52">
        <v>15100000</v>
      </c>
    </row>
    <row r="21" spans="1:16" ht="24" customHeight="1">
      <c r="A21" s="8" t="s">
        <v>14</v>
      </c>
      <c r="B21" s="8"/>
      <c r="C21" s="8"/>
      <c r="D21" s="2"/>
      <c r="E21" s="2"/>
      <c r="F21" s="2"/>
      <c r="G21" s="2"/>
      <c r="H21" s="162">
        <v>11</v>
      </c>
      <c r="I21" s="12"/>
      <c r="J21" s="52">
        <v>0</v>
      </c>
      <c r="L21" s="52">
        <v>0</v>
      </c>
      <c r="N21" s="52">
        <v>149999600</v>
      </c>
      <c r="P21" s="52">
        <v>149999600</v>
      </c>
    </row>
    <row r="22" spans="1:16" ht="24" customHeight="1">
      <c r="A22" s="1" t="s">
        <v>15</v>
      </c>
      <c r="G22" s="8"/>
      <c r="H22" s="64">
        <v>12</v>
      </c>
      <c r="I22" s="21"/>
      <c r="J22" s="77">
        <v>1133832152</v>
      </c>
      <c r="L22" s="52">
        <v>1158263054</v>
      </c>
      <c r="N22" s="52">
        <v>1085823481</v>
      </c>
      <c r="O22" s="103"/>
      <c r="P22" s="77">
        <v>1110216155</v>
      </c>
    </row>
    <row r="23" spans="1:16" ht="24" customHeight="1">
      <c r="A23" s="1" t="s">
        <v>16</v>
      </c>
      <c r="G23" s="8"/>
      <c r="H23" s="64">
        <v>13</v>
      </c>
      <c r="I23" s="21"/>
      <c r="J23" s="52">
        <v>618830558</v>
      </c>
      <c r="L23" s="52">
        <v>636635373</v>
      </c>
      <c r="N23" s="52">
        <v>551126594</v>
      </c>
      <c r="O23" s="103"/>
      <c r="P23" s="52">
        <v>565944470</v>
      </c>
    </row>
    <row r="24" spans="1:16" ht="24" customHeight="1">
      <c r="A24" s="164" t="s">
        <v>17</v>
      </c>
      <c r="G24" s="8"/>
      <c r="H24" s="64"/>
      <c r="I24" s="21"/>
      <c r="J24" s="52">
        <v>4152463</v>
      </c>
      <c r="L24" s="52">
        <v>4509241</v>
      </c>
      <c r="N24" s="52">
        <v>4039600</v>
      </c>
      <c r="O24" s="103"/>
      <c r="P24" s="52">
        <v>4389035</v>
      </c>
    </row>
    <row r="25" spans="1:16" ht="24" customHeight="1">
      <c r="A25" s="164" t="s">
        <v>18</v>
      </c>
      <c r="B25" s="164"/>
      <c r="C25" s="164"/>
      <c r="D25" s="164"/>
      <c r="E25" s="164"/>
      <c r="F25" s="164"/>
      <c r="G25" s="8"/>
      <c r="H25" s="64"/>
      <c r="I25" s="21"/>
      <c r="J25" s="52">
        <v>10265514</v>
      </c>
      <c r="L25" s="52">
        <v>10915109</v>
      </c>
      <c r="N25" s="52">
        <v>10265514</v>
      </c>
      <c r="O25" s="103"/>
      <c r="P25" s="52">
        <v>11106578</v>
      </c>
    </row>
    <row r="26" spans="1:16" ht="24" customHeight="1">
      <c r="A26" s="164" t="s">
        <v>19</v>
      </c>
      <c r="B26" s="164"/>
      <c r="C26" s="164"/>
      <c r="D26" s="164"/>
      <c r="E26" s="164"/>
      <c r="F26" s="164"/>
      <c r="G26" s="8"/>
      <c r="H26" s="64"/>
      <c r="I26" s="21"/>
      <c r="J26" s="52">
        <v>155868861</v>
      </c>
      <c r="L26" s="52">
        <v>148518988</v>
      </c>
      <c r="N26" s="52">
        <v>151512761</v>
      </c>
      <c r="O26" s="105"/>
      <c r="P26" s="52">
        <v>144162888</v>
      </c>
    </row>
    <row r="27" spans="1:16" ht="24" customHeight="1">
      <c r="A27" s="13" t="s">
        <v>20</v>
      </c>
      <c r="B27" s="13"/>
      <c r="C27" s="13"/>
      <c r="D27" s="13"/>
      <c r="E27" s="13"/>
      <c r="F27" s="13"/>
      <c r="G27" s="8"/>
      <c r="H27" s="63"/>
      <c r="I27" s="10"/>
      <c r="J27" s="104">
        <f>SUM(J20:J26)</f>
        <v>1941049548</v>
      </c>
      <c r="L27" s="104">
        <f>SUM(L20:L26)</f>
        <v>1973941765</v>
      </c>
      <c r="N27" s="104">
        <f>SUM(N20:N26)</f>
        <v>1967867550</v>
      </c>
      <c r="P27" s="104">
        <f>SUM(P20:P26)</f>
        <v>2000918726</v>
      </c>
    </row>
    <row r="28" spans="1:16" ht="24" customHeight="1" thickBot="1">
      <c r="A28" s="11" t="s">
        <v>21</v>
      </c>
      <c r="B28" s="11"/>
      <c r="C28" s="11"/>
      <c r="D28" s="11"/>
      <c r="E28" s="11"/>
      <c r="F28" s="11"/>
      <c r="G28" s="8"/>
      <c r="H28" s="63"/>
      <c r="I28" s="10"/>
      <c r="J28" s="106">
        <f>J18+J27</f>
        <v>3302625028</v>
      </c>
      <c r="L28" s="106">
        <f>L18+L27</f>
        <v>3118142732</v>
      </c>
      <c r="N28" s="106">
        <f>N18+N27</f>
        <v>3101457232</v>
      </c>
      <c r="O28" s="107"/>
      <c r="P28" s="106">
        <f>P18+P27</f>
        <v>3018963142</v>
      </c>
    </row>
    <row r="29" spans="1:16" ht="24" customHeight="1" thickTop="1">
      <c r="A29" s="13"/>
      <c r="B29" s="13"/>
      <c r="C29" s="13"/>
      <c r="D29" s="13"/>
      <c r="E29" s="13"/>
      <c r="F29" s="13"/>
      <c r="G29" s="13"/>
      <c r="H29" s="14"/>
      <c r="I29" s="14"/>
    </row>
    <row r="30" spans="1:16" ht="24" customHeight="1">
      <c r="B30" s="13"/>
      <c r="C30" s="13"/>
      <c r="F30" s="2"/>
      <c r="G30" s="13"/>
    </row>
    <row r="31" spans="1:16" ht="24" customHeight="1">
      <c r="A31" s="1" t="s">
        <v>155</v>
      </c>
      <c r="B31" s="13"/>
      <c r="C31" s="13"/>
      <c r="F31" s="2"/>
      <c r="G31" s="13"/>
    </row>
    <row r="32" spans="1:16" ht="24" customHeight="1">
      <c r="B32" s="13"/>
      <c r="C32" s="13"/>
      <c r="D32" s="2"/>
      <c r="E32" s="2"/>
      <c r="F32" s="2"/>
      <c r="G32" s="13"/>
      <c r="H32" s="15"/>
      <c r="I32" s="15"/>
    </row>
    <row r="33" spans="1:17" ht="23.45" customHeight="1">
      <c r="A33" s="245" t="str">
        <f>A1</f>
        <v>บริษัท เดอะคลีนิกค์ คลินิคเวชกรรม จำกัด (มหาชน) และบริษัทย่อย</v>
      </c>
      <c r="B33" s="245"/>
      <c r="C33" s="245"/>
      <c r="D33" s="245"/>
      <c r="E33" s="245"/>
      <c r="F33" s="245"/>
      <c r="G33" s="245"/>
      <c r="H33" s="245"/>
      <c r="I33" s="245"/>
      <c r="J33" s="245"/>
    </row>
    <row r="34" spans="1:17" ht="23.45" customHeight="1">
      <c r="A34" s="245" t="s">
        <v>143</v>
      </c>
      <c r="B34" s="245"/>
      <c r="C34" s="245"/>
      <c r="D34" s="245"/>
      <c r="E34" s="245"/>
      <c r="F34" s="245"/>
      <c r="G34" s="245"/>
      <c r="H34" s="245"/>
      <c r="I34" s="245"/>
      <c r="J34" s="245"/>
    </row>
    <row r="35" spans="1:17" ht="23.45" customHeight="1">
      <c r="A35" s="245" t="str">
        <f>A3</f>
        <v>ณ วันที่ 31 มีนาคม 2568</v>
      </c>
      <c r="B35" s="245"/>
      <c r="C35" s="245"/>
      <c r="D35" s="245"/>
      <c r="E35" s="245"/>
      <c r="F35" s="245"/>
      <c r="G35" s="245"/>
      <c r="H35" s="245"/>
      <c r="I35" s="245"/>
      <c r="J35" s="245"/>
    </row>
    <row r="36" spans="1:17" ht="21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51"/>
      <c r="L36" s="99"/>
      <c r="N36" s="99"/>
      <c r="O36" s="99"/>
      <c r="P36" s="152" t="s">
        <v>0</v>
      </c>
    </row>
    <row r="37" spans="1:17" ht="21" customHeight="1">
      <c r="B37" s="2"/>
      <c r="C37" s="2"/>
      <c r="D37" s="2"/>
      <c r="E37" s="2"/>
      <c r="F37" s="2"/>
      <c r="G37" s="2"/>
      <c r="H37" s="3"/>
      <c r="I37" s="3"/>
      <c r="J37" s="246" t="s">
        <v>112</v>
      </c>
      <c r="K37" s="246"/>
      <c r="L37" s="246"/>
      <c r="N37" s="246" t="s">
        <v>113</v>
      </c>
      <c r="O37" s="246"/>
      <c r="P37" s="246"/>
    </row>
    <row r="38" spans="1:17" ht="21" customHeight="1">
      <c r="A38" s="2"/>
      <c r="B38" s="2"/>
      <c r="C38" s="244" t="s">
        <v>22</v>
      </c>
      <c r="D38" s="244"/>
      <c r="E38" s="244"/>
      <c r="F38" s="2"/>
      <c r="G38" s="2"/>
      <c r="H38" s="154" t="s">
        <v>2</v>
      </c>
      <c r="I38" s="154"/>
      <c r="J38" s="101" t="s">
        <v>130</v>
      </c>
      <c r="K38" s="155"/>
      <c r="L38" s="101" t="s">
        <v>3</v>
      </c>
      <c r="M38" s="156"/>
      <c r="N38" s="101" t="s">
        <v>130</v>
      </c>
      <c r="O38" s="155"/>
      <c r="P38" s="101" t="s">
        <v>3</v>
      </c>
    </row>
    <row r="39" spans="1:17" ht="21" customHeight="1">
      <c r="A39" s="2"/>
      <c r="B39" s="2"/>
      <c r="C39" s="2"/>
      <c r="D39" s="5"/>
      <c r="E39" s="2"/>
      <c r="F39" s="2"/>
      <c r="G39" s="2"/>
      <c r="H39" s="154"/>
      <c r="I39" s="154"/>
      <c r="J39" s="176" t="s">
        <v>139</v>
      </c>
      <c r="K39" s="178"/>
      <c r="L39" s="176" t="s">
        <v>141</v>
      </c>
      <c r="M39" s="179"/>
      <c r="N39" s="176" t="s">
        <v>139</v>
      </c>
      <c r="O39" s="177"/>
      <c r="P39" s="176" t="s">
        <v>141</v>
      </c>
    </row>
    <row r="40" spans="1:17" ht="21" customHeight="1">
      <c r="A40" s="2"/>
      <c r="B40" s="2"/>
      <c r="C40" s="2"/>
      <c r="D40" s="5"/>
      <c r="E40" s="2"/>
      <c r="F40" s="2"/>
      <c r="G40" s="2"/>
      <c r="H40" s="154"/>
      <c r="I40" s="154"/>
      <c r="J40" s="176" t="s">
        <v>140</v>
      </c>
      <c r="K40" s="178"/>
      <c r="L40" s="180"/>
      <c r="M40" s="179"/>
      <c r="N40" s="176" t="s">
        <v>140</v>
      </c>
      <c r="O40" s="177"/>
      <c r="P40" s="176"/>
    </row>
    <row r="41" spans="1:17" ht="21" customHeight="1">
      <c r="A41" s="159" t="s">
        <v>23</v>
      </c>
      <c r="B41" s="165"/>
      <c r="C41" s="165"/>
      <c r="D41" s="165"/>
      <c r="E41" s="165"/>
      <c r="F41" s="165"/>
      <c r="G41" s="2"/>
      <c r="H41" s="20"/>
      <c r="I41" s="3"/>
      <c r="J41" s="166"/>
      <c r="L41" s="108"/>
      <c r="N41" s="108"/>
      <c r="O41" s="166"/>
      <c r="P41" s="166"/>
    </row>
    <row r="42" spans="1:17" ht="21" customHeight="1">
      <c r="A42" s="1" t="s">
        <v>24</v>
      </c>
      <c r="D42" s="164"/>
      <c r="E42" s="164"/>
      <c r="F42" s="164"/>
      <c r="G42" s="8"/>
      <c r="H42" s="63">
        <v>14</v>
      </c>
      <c r="I42" s="21"/>
      <c r="J42" s="109">
        <v>328573986</v>
      </c>
      <c r="K42" s="167"/>
      <c r="L42" s="109">
        <v>277315114</v>
      </c>
      <c r="M42" s="167"/>
      <c r="N42" s="109">
        <v>287528489</v>
      </c>
      <c r="O42" s="110"/>
      <c r="P42" s="109">
        <v>295919609</v>
      </c>
      <c r="Q42" s="168"/>
    </row>
    <row r="43" spans="1:17" ht="21" customHeight="1">
      <c r="A43" s="1" t="s">
        <v>25</v>
      </c>
      <c r="D43" s="164"/>
      <c r="E43" s="164"/>
      <c r="F43" s="164"/>
      <c r="G43" s="8"/>
      <c r="H43" s="64"/>
      <c r="I43" s="21"/>
      <c r="J43" s="111">
        <v>59877633</v>
      </c>
      <c r="K43" s="167"/>
      <c r="L43" s="111">
        <v>39165002</v>
      </c>
      <c r="M43" s="167"/>
      <c r="N43" s="111">
        <v>55907021</v>
      </c>
      <c r="O43" s="110"/>
      <c r="P43" s="111">
        <v>37288683</v>
      </c>
      <c r="Q43" s="168"/>
    </row>
    <row r="44" spans="1:17" ht="21" customHeight="1">
      <c r="A44" s="1" t="s">
        <v>26</v>
      </c>
      <c r="D44" s="164"/>
      <c r="E44" s="164"/>
      <c r="F44" s="164"/>
      <c r="G44" s="8"/>
      <c r="H44" s="63">
        <v>15</v>
      </c>
      <c r="I44" s="21"/>
      <c r="J44" s="111">
        <v>435918082</v>
      </c>
      <c r="K44" s="167"/>
      <c r="L44" s="111">
        <v>405763417</v>
      </c>
      <c r="M44" s="167"/>
      <c r="N44" s="111">
        <v>389950369</v>
      </c>
      <c r="O44" s="110"/>
      <c r="P44" s="111">
        <v>372467606</v>
      </c>
      <c r="Q44" s="168"/>
    </row>
    <row r="45" spans="1:17" ht="21" customHeight="1">
      <c r="A45" s="1" t="s">
        <v>145</v>
      </c>
      <c r="D45" s="164"/>
      <c r="E45" s="164"/>
      <c r="F45" s="164"/>
      <c r="G45" s="8"/>
      <c r="H45" s="63"/>
      <c r="I45" s="21"/>
      <c r="J45" s="111"/>
      <c r="K45" s="167"/>
      <c r="L45" s="111"/>
      <c r="M45" s="167"/>
      <c r="N45" s="111"/>
      <c r="O45" s="110"/>
      <c r="P45" s="111"/>
      <c r="Q45" s="168"/>
    </row>
    <row r="46" spans="1:17" ht="21" customHeight="1">
      <c r="B46" s="1" t="s">
        <v>146</v>
      </c>
      <c r="D46" s="164"/>
      <c r="E46" s="164"/>
      <c r="F46" s="164"/>
      <c r="G46" s="8"/>
      <c r="H46" s="64">
        <v>13</v>
      </c>
      <c r="I46" s="21"/>
      <c r="J46" s="111">
        <v>127495768</v>
      </c>
      <c r="K46" s="167"/>
      <c r="L46" s="111">
        <v>127717711</v>
      </c>
      <c r="M46" s="167"/>
      <c r="N46" s="111">
        <v>116966183</v>
      </c>
      <c r="O46" s="110"/>
      <c r="P46" s="111">
        <v>117292723</v>
      </c>
      <c r="Q46" s="168"/>
    </row>
    <row r="47" spans="1:17" ht="21" customHeight="1">
      <c r="A47" s="1" t="s">
        <v>27</v>
      </c>
      <c r="G47" s="2"/>
      <c r="H47" s="63"/>
      <c r="I47" s="10"/>
      <c r="J47" s="111">
        <v>8258518</v>
      </c>
      <c r="K47" s="167"/>
      <c r="L47" s="111">
        <v>15021577</v>
      </c>
      <c r="M47" s="167"/>
      <c r="N47" s="111">
        <v>6617843</v>
      </c>
      <c r="O47" s="110"/>
      <c r="P47" s="111">
        <v>13979836</v>
      </c>
      <c r="Q47" s="168"/>
    </row>
    <row r="48" spans="1:17" ht="21" customHeight="1">
      <c r="A48" s="47" t="s">
        <v>28</v>
      </c>
      <c r="B48" s="159"/>
      <c r="C48" s="169"/>
      <c r="D48" s="159"/>
      <c r="E48" s="159"/>
      <c r="F48" s="159"/>
      <c r="G48" s="13"/>
      <c r="H48" s="63"/>
      <c r="I48" s="10"/>
      <c r="J48" s="104">
        <f>SUM(J42:J47)</f>
        <v>960123987</v>
      </c>
      <c r="K48" s="167"/>
      <c r="L48" s="104">
        <f>SUM(L42:L47)</f>
        <v>864982821</v>
      </c>
      <c r="M48" s="167"/>
      <c r="N48" s="104">
        <f>SUM(N42:N47)</f>
        <v>856969905</v>
      </c>
      <c r="O48" s="107"/>
      <c r="P48" s="104">
        <f>SUM(P42:P47)</f>
        <v>836948457</v>
      </c>
      <c r="Q48" s="168"/>
    </row>
    <row r="49" spans="1:16" ht="21" customHeight="1">
      <c r="A49" s="5" t="s">
        <v>29</v>
      </c>
      <c r="G49" s="2"/>
      <c r="H49" s="65"/>
      <c r="I49" s="3"/>
      <c r="J49" s="112"/>
      <c r="L49" s="108"/>
      <c r="N49" s="108"/>
      <c r="O49" s="112"/>
      <c r="P49" s="112"/>
    </row>
    <row r="50" spans="1:16" ht="21" customHeight="1">
      <c r="A50" s="1" t="s">
        <v>30</v>
      </c>
      <c r="G50" s="2"/>
      <c r="H50" s="64">
        <v>13</v>
      </c>
      <c r="I50" s="21"/>
      <c r="J50" s="52">
        <v>514371629</v>
      </c>
      <c r="L50" s="52">
        <v>530326812</v>
      </c>
      <c r="N50" s="52">
        <v>456642083</v>
      </c>
      <c r="O50" s="113"/>
      <c r="P50" s="52">
        <v>469925320</v>
      </c>
    </row>
    <row r="51" spans="1:16" ht="21" customHeight="1">
      <c r="A51" s="1" t="s">
        <v>147</v>
      </c>
      <c r="G51" s="2"/>
      <c r="H51" s="64"/>
      <c r="I51" s="21"/>
      <c r="J51" s="52"/>
      <c r="L51" s="52"/>
      <c r="N51" s="52"/>
      <c r="O51" s="113"/>
      <c r="P51" s="52"/>
    </row>
    <row r="52" spans="1:16" ht="21" customHeight="1">
      <c r="B52" s="1" t="s">
        <v>148</v>
      </c>
      <c r="G52" s="2"/>
      <c r="H52" s="63"/>
      <c r="I52" s="10"/>
      <c r="J52" s="52">
        <v>2719694</v>
      </c>
      <c r="L52" s="52">
        <v>2560519</v>
      </c>
      <c r="N52" s="52">
        <v>2682053</v>
      </c>
      <c r="O52" s="113"/>
      <c r="P52" s="52">
        <v>2522878</v>
      </c>
    </row>
    <row r="53" spans="1:16" ht="21" customHeight="1">
      <c r="A53" s="1" t="s">
        <v>131</v>
      </c>
      <c r="G53" s="2"/>
      <c r="H53" s="63"/>
      <c r="I53" s="10"/>
      <c r="J53" s="52">
        <v>319947</v>
      </c>
      <c r="L53" s="52">
        <v>0</v>
      </c>
      <c r="N53" s="52">
        <v>0</v>
      </c>
      <c r="O53" s="113"/>
      <c r="P53" s="52">
        <v>0</v>
      </c>
    </row>
    <row r="54" spans="1:16" ht="21" customHeight="1">
      <c r="A54" s="1" t="s">
        <v>31</v>
      </c>
      <c r="G54" s="2"/>
      <c r="H54" s="66"/>
      <c r="I54" s="10"/>
      <c r="J54" s="52">
        <v>3343100</v>
      </c>
      <c r="L54" s="52">
        <v>3343100</v>
      </c>
      <c r="N54" s="52">
        <v>3343100</v>
      </c>
      <c r="O54" s="113"/>
      <c r="P54" s="52">
        <v>3343100</v>
      </c>
    </row>
    <row r="55" spans="1:16" ht="21" customHeight="1">
      <c r="A55" s="5" t="s">
        <v>32</v>
      </c>
      <c r="G55" s="2"/>
      <c r="H55" s="66"/>
      <c r="I55" s="10"/>
      <c r="J55" s="104">
        <f>SUM(J50:J54)</f>
        <v>520754370</v>
      </c>
      <c r="L55" s="104">
        <f>SUM(L50:L54)</f>
        <v>536230431</v>
      </c>
      <c r="N55" s="104">
        <f>SUM(N50:N54)</f>
        <v>462667236</v>
      </c>
      <c r="O55" s="112"/>
      <c r="P55" s="104">
        <f>SUM(P50:P54)</f>
        <v>475791298</v>
      </c>
    </row>
    <row r="56" spans="1:16" ht="21" customHeight="1">
      <c r="A56" s="5" t="s">
        <v>33</v>
      </c>
      <c r="G56" s="2"/>
      <c r="H56" s="66"/>
      <c r="I56" s="10"/>
      <c r="J56" s="104">
        <f>J48+J55</f>
        <v>1480878357</v>
      </c>
      <c r="L56" s="104">
        <f>L48+L55</f>
        <v>1401213252</v>
      </c>
      <c r="N56" s="104">
        <f>N48+N55</f>
        <v>1319637141</v>
      </c>
      <c r="O56" s="112"/>
      <c r="P56" s="104">
        <f>P48+P55</f>
        <v>1312739755</v>
      </c>
    </row>
    <row r="57" spans="1:16" ht="21" customHeight="1">
      <c r="A57" s="5" t="s">
        <v>34</v>
      </c>
      <c r="B57" s="165"/>
      <c r="C57" s="165"/>
      <c r="D57" s="165"/>
      <c r="E57" s="165"/>
      <c r="F57" s="165"/>
      <c r="G57" s="17"/>
      <c r="H57" s="170"/>
      <c r="I57" s="12"/>
    </row>
    <row r="58" spans="1:16" ht="21" customHeight="1">
      <c r="A58" s="18" t="s">
        <v>35</v>
      </c>
      <c r="B58" s="165"/>
      <c r="C58" s="165"/>
      <c r="D58" s="165"/>
      <c r="E58" s="165"/>
      <c r="F58" s="165"/>
      <c r="G58" s="17"/>
      <c r="H58" s="170"/>
      <c r="I58" s="12"/>
    </row>
    <row r="59" spans="1:16" ht="21" customHeight="1">
      <c r="A59" s="18" t="s">
        <v>149</v>
      </c>
      <c r="B59" s="165"/>
      <c r="C59" s="165"/>
      <c r="D59" s="165"/>
      <c r="E59" s="165"/>
      <c r="F59" s="165"/>
      <c r="G59" s="17"/>
      <c r="H59" s="170"/>
      <c r="I59" s="12"/>
    </row>
    <row r="60" spans="1:16" ht="21" customHeight="1" thickBot="1">
      <c r="B60" s="165"/>
      <c r="C60" s="165" t="s">
        <v>150</v>
      </c>
      <c r="D60" s="165"/>
      <c r="E60" s="165"/>
      <c r="F60" s="165"/>
      <c r="G60" s="17"/>
      <c r="H60" s="66"/>
      <c r="I60" s="12"/>
      <c r="J60" s="114">
        <v>110000000</v>
      </c>
      <c r="L60" s="114">
        <v>110000000</v>
      </c>
      <c r="N60" s="114">
        <v>110000000</v>
      </c>
      <c r="P60" s="114">
        <v>110000000</v>
      </c>
    </row>
    <row r="61" spans="1:16" ht="21" customHeight="1" thickTop="1">
      <c r="A61" s="18" t="s">
        <v>36</v>
      </c>
      <c r="B61" s="165"/>
      <c r="C61" s="19"/>
      <c r="D61" s="19"/>
      <c r="E61" s="19"/>
      <c r="F61" s="19"/>
      <c r="G61" s="165"/>
      <c r="H61" s="170"/>
      <c r="I61" s="12"/>
    </row>
    <row r="62" spans="1:16" ht="21" customHeight="1">
      <c r="A62" s="18" t="s">
        <v>149</v>
      </c>
      <c r="B62" s="165"/>
      <c r="C62" s="19"/>
      <c r="D62" s="19"/>
      <c r="E62" s="19"/>
      <c r="F62" s="19"/>
      <c r="G62" s="165"/>
      <c r="H62" s="170"/>
      <c r="I62" s="12"/>
    </row>
    <row r="63" spans="1:16" ht="21" customHeight="1">
      <c r="B63" s="165"/>
      <c r="C63" s="19" t="s">
        <v>150</v>
      </c>
      <c r="D63" s="19"/>
      <c r="E63" s="19"/>
      <c r="F63" s="19"/>
      <c r="G63" s="165"/>
      <c r="H63" s="64"/>
      <c r="I63" s="10"/>
      <c r="J63" s="52">
        <f>+'5'!E16</f>
        <v>110000000</v>
      </c>
      <c r="L63" s="52">
        <v>110000000</v>
      </c>
      <c r="N63" s="52">
        <f>+'6'!E21</f>
        <v>110000000</v>
      </c>
      <c r="O63" s="115"/>
      <c r="P63" s="52">
        <v>110000000</v>
      </c>
    </row>
    <row r="64" spans="1:16" ht="21" customHeight="1">
      <c r="A64" s="18" t="s">
        <v>37</v>
      </c>
      <c r="B64" s="165"/>
      <c r="C64" s="19"/>
      <c r="D64" s="19"/>
      <c r="E64" s="19"/>
      <c r="F64" s="19"/>
      <c r="G64" s="165"/>
      <c r="H64" s="66"/>
      <c r="I64" s="10"/>
      <c r="J64" s="52">
        <f>+'5'!G16</f>
        <v>12287719</v>
      </c>
      <c r="L64" s="52">
        <v>12287719</v>
      </c>
      <c r="N64" s="52">
        <f>+'6'!G21</f>
        <v>12287719</v>
      </c>
      <c r="O64" s="115"/>
      <c r="P64" s="52">
        <v>12287719</v>
      </c>
    </row>
    <row r="65" spans="1:16" ht="21" customHeight="1">
      <c r="A65" s="18" t="s">
        <v>38</v>
      </c>
      <c r="B65" s="165"/>
      <c r="C65" s="19"/>
      <c r="D65" s="19"/>
      <c r="E65" s="19"/>
      <c r="F65" s="19"/>
      <c r="G65" s="165"/>
      <c r="H65" s="64"/>
      <c r="I65" s="10"/>
      <c r="J65" s="52">
        <f>+'5'!I16</f>
        <v>1402883061</v>
      </c>
      <c r="L65" s="52">
        <v>1402883061</v>
      </c>
      <c r="N65" s="52">
        <f>+'6'!I21</f>
        <v>1402883061</v>
      </c>
      <c r="O65" s="115"/>
      <c r="P65" s="52">
        <v>1402883061</v>
      </c>
    </row>
    <row r="66" spans="1:16" ht="21" customHeight="1">
      <c r="A66" s="164" t="s">
        <v>39</v>
      </c>
      <c r="B66" s="164"/>
      <c r="C66" s="164"/>
      <c r="D66" s="164"/>
      <c r="E66" s="164"/>
      <c r="F66" s="164"/>
      <c r="G66" s="165"/>
      <c r="H66" s="66"/>
      <c r="I66" s="10"/>
      <c r="J66" s="107"/>
      <c r="L66" s="116"/>
      <c r="N66" s="116"/>
      <c r="O66" s="107"/>
      <c r="P66" s="107"/>
    </row>
    <row r="67" spans="1:16" ht="21" customHeight="1">
      <c r="A67" s="164" t="s">
        <v>40</v>
      </c>
      <c r="B67" s="164"/>
      <c r="C67" s="164"/>
      <c r="D67" s="2"/>
      <c r="E67" s="2"/>
      <c r="F67" s="2"/>
      <c r="G67" s="2"/>
      <c r="H67" s="63">
        <v>17</v>
      </c>
      <c r="I67" s="10"/>
      <c r="J67" s="52">
        <f>+'5'!K16</f>
        <v>11000000</v>
      </c>
      <c r="L67" s="52">
        <v>11000000</v>
      </c>
      <c r="N67" s="52">
        <f>+'6'!K21</f>
        <v>11000000</v>
      </c>
      <c r="P67" s="52">
        <v>11000000</v>
      </c>
    </row>
    <row r="68" spans="1:16" s="173" customFormat="1" ht="21" customHeight="1">
      <c r="A68" s="171" t="s">
        <v>41</v>
      </c>
      <c r="B68" s="171"/>
      <c r="C68" s="171"/>
      <c r="D68" s="172"/>
      <c r="E68" s="172"/>
      <c r="F68" s="172"/>
      <c r="G68" s="172"/>
      <c r="H68" s="60"/>
      <c r="I68" s="60"/>
      <c r="J68" s="52">
        <f>+'5'!M16</f>
        <v>276826329</v>
      </c>
      <c r="K68" s="98"/>
      <c r="L68" s="52">
        <v>192030523</v>
      </c>
      <c r="M68" s="98"/>
      <c r="N68" s="52">
        <f>+'6'!M21</f>
        <v>256921534</v>
      </c>
      <c r="O68" s="98"/>
      <c r="P68" s="52">
        <v>181324830</v>
      </c>
    </row>
    <row r="69" spans="1:16" s="173" customFormat="1" ht="21" customHeight="1">
      <c r="A69" s="171" t="s">
        <v>151</v>
      </c>
      <c r="B69" s="171"/>
      <c r="C69" s="171"/>
      <c r="D69" s="172"/>
      <c r="E69" s="172"/>
      <c r="F69" s="172"/>
      <c r="G69" s="172"/>
      <c r="H69" s="60"/>
      <c r="I69" s="60"/>
      <c r="J69" s="52"/>
      <c r="K69" s="98"/>
      <c r="L69" s="52"/>
      <c r="M69" s="98"/>
      <c r="N69" s="52"/>
      <c r="O69" s="98"/>
      <c r="P69" s="52"/>
    </row>
    <row r="70" spans="1:16" s="173" customFormat="1" ht="21" customHeight="1">
      <c r="B70" s="171" t="s">
        <v>152</v>
      </c>
      <c r="C70" s="171"/>
      <c r="D70" s="172"/>
      <c r="E70" s="172"/>
      <c r="F70" s="172"/>
      <c r="G70" s="172"/>
      <c r="H70" s="60"/>
      <c r="I70" s="60"/>
      <c r="J70" s="126">
        <f>+'5'!O16</f>
        <v>-11272223</v>
      </c>
      <c r="K70" s="98"/>
      <c r="L70" s="126">
        <v>-11272223</v>
      </c>
      <c r="M70" s="98"/>
      <c r="N70" s="126">
        <f>+'6'!O21</f>
        <v>-11272223</v>
      </c>
      <c r="O70" s="98"/>
      <c r="P70" s="126">
        <v>-11272223</v>
      </c>
    </row>
    <row r="71" spans="1:16" s="173" customFormat="1" ht="21" customHeight="1">
      <c r="A71" s="171"/>
      <c r="C71" s="174" t="s">
        <v>124</v>
      </c>
      <c r="D71" s="172"/>
      <c r="E71" s="172"/>
      <c r="F71" s="172"/>
      <c r="G71" s="172"/>
      <c r="H71" s="60"/>
      <c r="I71" s="60"/>
      <c r="J71" s="52">
        <f>SUM(J63:J70)</f>
        <v>1801724886</v>
      </c>
      <c r="K71" s="98"/>
      <c r="L71" s="52">
        <f>SUM(L63:L70)</f>
        <v>1716929080</v>
      </c>
      <c r="M71" s="98"/>
      <c r="N71" s="52">
        <f>SUM(N63:N70)</f>
        <v>1781820091</v>
      </c>
      <c r="O71" s="98"/>
      <c r="P71" s="52">
        <f>SUM(P63:P70)</f>
        <v>1706223387</v>
      </c>
    </row>
    <row r="72" spans="1:16" s="173" customFormat="1" ht="21" customHeight="1">
      <c r="A72" s="171" t="s">
        <v>121</v>
      </c>
      <c r="B72" s="171"/>
      <c r="C72" s="171"/>
      <c r="D72" s="172"/>
      <c r="E72" s="172"/>
      <c r="F72" s="172"/>
      <c r="G72" s="172"/>
      <c r="H72" s="60"/>
      <c r="I72" s="60"/>
      <c r="J72" s="52">
        <f>'5'!S16</f>
        <v>20021785</v>
      </c>
      <c r="K72" s="98"/>
      <c r="L72" s="52">
        <v>400</v>
      </c>
      <c r="M72" s="98"/>
      <c r="N72" s="52">
        <v>0</v>
      </c>
      <c r="O72" s="98"/>
      <c r="P72" s="52">
        <v>0</v>
      </c>
    </row>
    <row r="73" spans="1:16" ht="21" customHeight="1">
      <c r="A73" s="13" t="s">
        <v>42</v>
      </c>
      <c r="B73" s="2"/>
      <c r="C73" s="2"/>
      <c r="D73" s="2"/>
      <c r="E73" s="2"/>
      <c r="F73" s="2"/>
      <c r="G73" s="2"/>
      <c r="H73" s="10"/>
      <c r="I73" s="10"/>
      <c r="J73" s="104">
        <f>SUM(J71:J72)</f>
        <v>1821746671</v>
      </c>
      <c r="L73" s="104">
        <f>SUM(L71:L72)</f>
        <v>1716929480</v>
      </c>
      <c r="N73" s="104">
        <f>SUM(N71:N72)</f>
        <v>1781820091</v>
      </c>
      <c r="O73" s="107"/>
      <c r="P73" s="104">
        <f>SUM(P71:P72)</f>
        <v>1706223387</v>
      </c>
    </row>
    <row r="74" spans="1:16" ht="21" customHeight="1" thickBot="1">
      <c r="A74" s="13" t="s">
        <v>43</v>
      </c>
      <c r="B74" s="2"/>
      <c r="C74" s="2"/>
      <c r="D74" s="2"/>
      <c r="E74" s="2"/>
      <c r="F74" s="2"/>
      <c r="G74" s="2"/>
      <c r="H74" s="10"/>
      <c r="I74" s="10"/>
      <c r="J74" s="106">
        <f>J56+J73</f>
        <v>3302625028</v>
      </c>
      <c r="L74" s="106">
        <f>L56+L73</f>
        <v>3118142732</v>
      </c>
      <c r="N74" s="106">
        <f>N56+N73</f>
        <v>3101457232</v>
      </c>
      <c r="P74" s="106">
        <f>P56+P73</f>
        <v>3018963142</v>
      </c>
    </row>
    <row r="75" spans="1:16" ht="4.5" customHeight="1" thickTop="1">
      <c r="B75" s="2"/>
      <c r="C75" s="2"/>
      <c r="D75" s="2"/>
      <c r="E75" s="2"/>
      <c r="F75" s="2"/>
      <c r="G75" s="2"/>
      <c r="H75" s="20"/>
      <c r="I75" s="20"/>
      <c r="J75" s="107"/>
      <c r="L75" s="107"/>
      <c r="N75" s="107"/>
      <c r="O75" s="107"/>
      <c r="P75" s="107"/>
    </row>
    <row r="76" spans="1:16" ht="21.75" customHeight="1">
      <c r="A76" s="1" t="s">
        <v>155</v>
      </c>
      <c r="B76" s="13"/>
      <c r="C76" s="13"/>
      <c r="F76" s="2"/>
      <c r="G76" s="13"/>
      <c r="L76" s="117"/>
      <c r="N76" s="117"/>
      <c r="O76" s="117"/>
      <c r="P76" s="117"/>
    </row>
  </sheetData>
  <mergeCells count="11">
    <mergeCell ref="C38:E38"/>
    <mergeCell ref="A1:J1"/>
    <mergeCell ref="A2:J2"/>
    <mergeCell ref="A3:J3"/>
    <mergeCell ref="N37:P37"/>
    <mergeCell ref="A35:J35"/>
    <mergeCell ref="A34:J34"/>
    <mergeCell ref="N6:P6"/>
    <mergeCell ref="A33:J33"/>
    <mergeCell ref="J6:L6"/>
    <mergeCell ref="J37:L37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85" firstPageNumber="2" orientation="portrait" useFirstPageNumber="1" r:id="rId1"/>
  <headerFooter alignWithMargins="0">
    <oddFooter>&amp;R&amp;"Angsana New,ธรรมดา"&amp;P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O39"/>
  <sheetViews>
    <sheetView view="pageBreakPreview" topLeftCell="A19" zoomScaleNormal="80" zoomScaleSheetLayoutView="100" workbookViewId="0">
      <selection activeCell="A33" sqref="A33"/>
    </sheetView>
  </sheetViews>
  <sheetFormatPr defaultColWidth="11.42578125" defaultRowHeight="24" customHeight="1"/>
  <cols>
    <col min="1" max="2" width="2.140625" style="184" customWidth="1"/>
    <col min="3" max="3" width="3.5703125" style="184" customWidth="1"/>
    <col min="4" max="4" width="9.140625" style="184" customWidth="1"/>
    <col min="5" max="5" width="5.7109375" style="184" customWidth="1"/>
    <col min="6" max="6" width="6.7109375" style="184" customWidth="1"/>
    <col min="7" max="7" width="7.28515625" style="184" customWidth="1"/>
    <col min="8" max="8" width="15.7109375" style="184" customWidth="1"/>
    <col min="9" max="9" width="9.42578125" style="184" customWidth="1"/>
    <col min="10" max="10" width="15.7109375" style="182" customWidth="1"/>
    <col min="11" max="11" width="1.85546875" style="182" customWidth="1"/>
    <col min="12" max="12" width="15.7109375" style="182" customWidth="1"/>
    <col min="13" max="13" width="2" style="182" customWidth="1"/>
    <col min="14" max="14" width="15.7109375" style="182" customWidth="1"/>
    <col min="15" max="15" width="2" style="184" customWidth="1"/>
    <col min="16" max="16384" width="11.42578125" style="184"/>
  </cols>
  <sheetData>
    <row r="1" spans="1:15" ht="24" customHeight="1">
      <c r="A1" s="181" t="str">
        <f>'2-3'!A1</f>
        <v>บริษัท เดอะคลีนิกค์ คลินิคเวชกรรม จำกัด (มหาชน) และบริษัทย่อย</v>
      </c>
      <c r="B1" s="181"/>
      <c r="C1" s="181"/>
      <c r="D1" s="181"/>
      <c r="E1" s="181"/>
      <c r="F1" s="181"/>
      <c r="G1" s="181"/>
      <c r="H1" s="181"/>
      <c r="I1" s="181"/>
      <c r="L1" s="183"/>
      <c r="M1" s="183"/>
    </row>
    <row r="2" spans="1:15" ht="21">
      <c r="A2" s="185" t="s">
        <v>44</v>
      </c>
      <c r="B2" s="185"/>
      <c r="C2" s="185"/>
      <c r="D2" s="185"/>
      <c r="E2" s="185"/>
      <c r="F2" s="185"/>
      <c r="G2" s="185"/>
      <c r="H2" s="185"/>
      <c r="I2" s="185"/>
      <c r="J2" s="186"/>
      <c r="K2" s="186"/>
      <c r="N2" s="186"/>
      <c r="O2" s="187"/>
    </row>
    <row r="3" spans="1:15" ht="24" customHeight="1">
      <c r="A3" s="188" t="s">
        <v>142</v>
      </c>
      <c r="B3" s="185"/>
      <c r="C3" s="185"/>
      <c r="D3" s="185"/>
      <c r="E3" s="185"/>
      <c r="F3" s="185"/>
      <c r="G3" s="185"/>
      <c r="H3" s="185"/>
      <c r="I3" s="185"/>
    </row>
    <row r="4" spans="1:15" ht="24" customHeight="1">
      <c r="A4" s="189"/>
      <c r="B4" s="185"/>
      <c r="C4" s="185"/>
      <c r="D4" s="185"/>
      <c r="E4" s="185"/>
      <c r="F4" s="185"/>
      <c r="G4" s="185"/>
      <c r="H4" s="185"/>
      <c r="I4" s="185"/>
      <c r="J4" s="190"/>
    </row>
    <row r="5" spans="1:15" ht="24" customHeight="1">
      <c r="A5" s="189"/>
      <c r="B5" s="185"/>
      <c r="C5" s="185"/>
      <c r="D5" s="185"/>
      <c r="E5" s="185"/>
      <c r="F5" s="185"/>
      <c r="G5" s="185"/>
      <c r="H5" s="185"/>
      <c r="I5" s="185"/>
      <c r="J5" s="191"/>
      <c r="L5" s="192"/>
      <c r="M5" s="192"/>
      <c r="N5" s="191" t="s">
        <v>0</v>
      </c>
    </row>
    <row r="6" spans="1:15" ht="24" customHeight="1">
      <c r="A6" s="189"/>
      <c r="B6" s="185"/>
      <c r="C6" s="185"/>
      <c r="D6" s="185"/>
      <c r="E6" s="185"/>
      <c r="F6" s="185"/>
      <c r="G6" s="185"/>
      <c r="H6" s="185"/>
      <c r="I6" s="185"/>
      <c r="J6" s="193" t="s">
        <v>112</v>
      </c>
      <c r="K6" s="194"/>
      <c r="L6" s="247" t="s">
        <v>113</v>
      </c>
      <c r="M6" s="247"/>
      <c r="N6" s="247"/>
    </row>
    <row r="7" spans="1:15" ht="24" customHeight="1">
      <c r="I7" s="195" t="s">
        <v>2</v>
      </c>
      <c r="J7" s="196" t="s">
        <v>130</v>
      </c>
      <c r="K7" s="197"/>
      <c r="L7" s="196" t="s">
        <v>130</v>
      </c>
      <c r="M7" s="197"/>
      <c r="N7" s="196" t="s">
        <v>134</v>
      </c>
      <c r="O7" s="198"/>
    </row>
    <row r="8" spans="1:15" ht="24" customHeight="1">
      <c r="G8" s="199"/>
      <c r="H8" s="199"/>
      <c r="I8" s="190"/>
      <c r="J8" s="197"/>
      <c r="K8" s="197"/>
      <c r="L8" s="197"/>
      <c r="M8" s="197"/>
      <c r="N8" s="197"/>
      <c r="O8" s="198"/>
    </row>
    <row r="9" spans="1:15" ht="24" customHeight="1">
      <c r="A9" s="184" t="s">
        <v>45</v>
      </c>
      <c r="G9" s="199"/>
      <c r="H9" s="199"/>
      <c r="I9" s="200"/>
      <c r="J9" s="201">
        <v>813890383</v>
      </c>
      <c r="K9" s="202"/>
      <c r="L9" s="201">
        <v>684591587</v>
      </c>
      <c r="M9" s="202"/>
      <c r="N9" s="201">
        <v>687885478</v>
      </c>
      <c r="O9" s="203"/>
    </row>
    <row r="10" spans="1:15" ht="24" customHeight="1">
      <c r="A10" s="184" t="s">
        <v>46</v>
      </c>
      <c r="C10" s="199"/>
      <c r="D10" s="199"/>
      <c r="E10" s="199"/>
      <c r="F10" s="199"/>
      <c r="G10" s="199"/>
      <c r="H10" s="199"/>
      <c r="I10" s="200"/>
      <c r="J10" s="204">
        <v>-400743372</v>
      </c>
      <c r="K10" s="202"/>
      <c r="L10" s="204">
        <v>-328464697</v>
      </c>
      <c r="M10" s="202"/>
      <c r="N10" s="204">
        <v>-341298682</v>
      </c>
      <c r="O10" s="203"/>
    </row>
    <row r="11" spans="1:15" ht="24" customHeight="1">
      <c r="A11" s="205" t="s">
        <v>47</v>
      </c>
      <c r="B11" s="205"/>
      <c r="C11" s="205"/>
      <c r="D11" s="205"/>
      <c r="E11" s="199"/>
      <c r="F11" s="199"/>
      <c r="G11" s="199"/>
      <c r="H11" s="199"/>
      <c r="I11" s="200"/>
      <c r="J11" s="204">
        <f>SUM(J9:J10)</f>
        <v>413147011</v>
      </c>
      <c r="K11" s="202"/>
      <c r="L11" s="204">
        <f>SUM(L9:L10)</f>
        <v>356126890</v>
      </c>
      <c r="M11" s="202"/>
      <c r="N11" s="204">
        <f>SUM(N9:N10)</f>
        <v>346586796</v>
      </c>
      <c r="O11" s="203"/>
    </row>
    <row r="12" spans="1:15" ht="24" customHeight="1">
      <c r="A12" s="199" t="s">
        <v>48</v>
      </c>
      <c r="B12" s="206"/>
      <c r="C12" s="206"/>
      <c r="D12" s="206"/>
      <c r="E12" s="199"/>
      <c r="F12" s="199"/>
      <c r="G12" s="207"/>
      <c r="H12" s="207"/>
      <c r="I12" s="190"/>
      <c r="J12" s="208"/>
      <c r="K12" s="202"/>
      <c r="L12" s="208"/>
      <c r="M12" s="202"/>
      <c r="N12" s="208"/>
      <c r="O12" s="203"/>
    </row>
    <row r="13" spans="1:15" ht="24" customHeight="1">
      <c r="B13" s="206" t="s">
        <v>48</v>
      </c>
      <c r="C13" s="199"/>
      <c r="D13" s="199"/>
      <c r="E13" s="199"/>
      <c r="F13" s="199"/>
      <c r="H13" s="209"/>
      <c r="J13" s="201">
        <v>3007372</v>
      </c>
      <c r="K13" s="202"/>
      <c r="L13" s="201">
        <v>4189715</v>
      </c>
      <c r="M13" s="202"/>
      <c r="N13" s="201">
        <v>1689887</v>
      </c>
      <c r="O13" s="203"/>
    </row>
    <row r="14" spans="1:15" ht="24" customHeight="1">
      <c r="B14" s="210" t="s">
        <v>49</v>
      </c>
      <c r="C14" s="207"/>
      <c r="D14" s="207"/>
      <c r="E14" s="207"/>
      <c r="F14" s="207"/>
      <c r="G14" s="207"/>
      <c r="H14" s="207"/>
      <c r="I14" s="200"/>
      <c r="J14" s="211">
        <f>SUM(J13:J13)</f>
        <v>3007372</v>
      </c>
      <c r="K14" s="202"/>
      <c r="L14" s="211">
        <f>SUM(L13:L13)</f>
        <v>4189715</v>
      </c>
      <c r="M14" s="202"/>
      <c r="N14" s="211">
        <f>SUM(N13:N13)</f>
        <v>1689887</v>
      </c>
      <c r="O14" s="203"/>
    </row>
    <row r="15" spans="1:15" ht="24" customHeight="1">
      <c r="A15" s="212" t="s">
        <v>50</v>
      </c>
      <c r="B15" s="209"/>
      <c r="C15" s="209"/>
      <c r="D15" s="209"/>
      <c r="E15" s="209"/>
      <c r="F15" s="209"/>
      <c r="G15" s="207"/>
      <c r="H15" s="207"/>
      <c r="I15" s="200"/>
      <c r="J15" s="213">
        <f>J11+J14</f>
        <v>416154383</v>
      </c>
      <c r="K15" s="202"/>
      <c r="L15" s="213">
        <f>L11+L14</f>
        <v>360316605</v>
      </c>
      <c r="M15" s="202"/>
      <c r="N15" s="213">
        <f>N11+N14</f>
        <v>348276683</v>
      </c>
      <c r="O15" s="203"/>
    </row>
    <row r="16" spans="1:15" ht="24" customHeight="1">
      <c r="A16" s="207" t="s">
        <v>51</v>
      </c>
      <c r="B16" s="207"/>
      <c r="C16" s="207"/>
      <c r="D16" s="207"/>
      <c r="E16" s="207"/>
      <c r="F16" s="207"/>
      <c r="G16" s="207"/>
      <c r="H16" s="207"/>
      <c r="I16" s="200"/>
      <c r="J16" s="201">
        <v>-213980185</v>
      </c>
      <c r="K16" s="202"/>
      <c r="L16" s="201">
        <v>-184634677</v>
      </c>
      <c r="M16" s="202"/>
      <c r="N16" s="201">
        <v>-183947125</v>
      </c>
      <c r="O16" s="203"/>
    </row>
    <row r="17" spans="1:15" ht="24" customHeight="1">
      <c r="A17" s="207" t="s">
        <v>52</v>
      </c>
      <c r="B17" s="207"/>
      <c r="C17" s="207"/>
      <c r="D17" s="207"/>
      <c r="E17" s="207"/>
      <c r="F17" s="207"/>
      <c r="G17" s="199"/>
      <c r="H17" s="199"/>
      <c r="I17" s="200"/>
      <c r="J17" s="201">
        <v>-91984795</v>
      </c>
      <c r="K17" s="202"/>
      <c r="L17" s="201">
        <v>-77540777</v>
      </c>
      <c r="M17" s="202"/>
      <c r="N17" s="201">
        <v>-73062720</v>
      </c>
      <c r="O17" s="203"/>
    </row>
    <row r="18" spans="1:15" ht="24" customHeight="1">
      <c r="A18" s="212" t="s">
        <v>53</v>
      </c>
      <c r="B18" s="207"/>
      <c r="C18" s="207"/>
      <c r="D18" s="207"/>
      <c r="E18" s="207"/>
      <c r="F18" s="207"/>
      <c r="G18" s="199"/>
      <c r="H18" s="199"/>
      <c r="I18" s="200"/>
      <c r="J18" s="211">
        <f>SUM(J16:J17)</f>
        <v>-305964980</v>
      </c>
      <c r="K18" s="202"/>
      <c r="L18" s="211">
        <f>SUM(L16:L17)</f>
        <v>-262175454</v>
      </c>
      <c r="M18" s="202"/>
      <c r="N18" s="211">
        <f>SUM(N16:N17)</f>
        <v>-257009845</v>
      </c>
      <c r="O18" s="203"/>
    </row>
    <row r="19" spans="1:15" ht="24" customHeight="1">
      <c r="A19" s="199" t="s">
        <v>54</v>
      </c>
      <c r="B19" s="199"/>
      <c r="C19" s="199"/>
      <c r="D19" s="199"/>
      <c r="E19" s="199"/>
      <c r="F19" s="199"/>
      <c r="G19" s="207"/>
      <c r="H19" s="207"/>
      <c r="I19" s="214"/>
      <c r="J19" s="213">
        <f>+J15+J18</f>
        <v>110189403</v>
      </c>
      <c r="K19" s="202"/>
      <c r="L19" s="213">
        <f>+L15+L18</f>
        <v>98141151</v>
      </c>
      <c r="M19" s="202"/>
      <c r="N19" s="213">
        <f>+N15+N18</f>
        <v>91266838</v>
      </c>
      <c r="O19" s="203"/>
    </row>
    <row r="20" spans="1:15" ht="24" customHeight="1">
      <c r="A20" s="206" t="s">
        <v>55</v>
      </c>
      <c r="B20" s="199"/>
      <c r="C20" s="199"/>
      <c r="D20" s="199"/>
      <c r="E20" s="199"/>
      <c r="F20" s="199"/>
      <c r="G20" s="210"/>
      <c r="H20" s="210"/>
      <c r="J20" s="201">
        <v>2685851</v>
      </c>
      <c r="K20" s="202"/>
      <c r="L20" s="201">
        <v>2588951</v>
      </c>
      <c r="M20" s="202"/>
      <c r="N20" s="201">
        <v>4428777</v>
      </c>
      <c r="O20" s="203"/>
    </row>
    <row r="21" spans="1:15" ht="24" customHeight="1">
      <c r="A21" s="207" t="s">
        <v>56</v>
      </c>
      <c r="B21" s="207"/>
      <c r="C21" s="207"/>
      <c r="D21" s="207"/>
      <c r="E21" s="207"/>
      <c r="F21" s="207"/>
      <c r="H21" s="215"/>
      <c r="J21" s="201">
        <v>-6185155</v>
      </c>
      <c r="K21" s="202"/>
      <c r="L21" s="201">
        <v>-5485429</v>
      </c>
      <c r="M21" s="202"/>
      <c r="N21" s="201">
        <v>-5442929</v>
      </c>
      <c r="O21" s="203"/>
    </row>
    <row r="22" spans="1:15" ht="24" customHeight="1">
      <c r="A22" s="210" t="s">
        <v>57</v>
      </c>
      <c r="B22" s="210"/>
      <c r="C22" s="210"/>
      <c r="D22" s="210"/>
      <c r="E22" s="210"/>
      <c r="F22" s="210"/>
      <c r="G22" s="207"/>
      <c r="H22" s="207"/>
      <c r="J22" s="213">
        <f>SUM(J19:J21)</f>
        <v>106690099</v>
      </c>
      <c r="K22" s="202"/>
      <c r="L22" s="213">
        <f>SUM(L19:L21)</f>
        <v>95244673</v>
      </c>
      <c r="M22" s="202"/>
      <c r="N22" s="213">
        <f>SUM(N19:N21)</f>
        <v>90252686</v>
      </c>
      <c r="O22" s="203"/>
    </row>
    <row r="23" spans="1:15" ht="24" customHeight="1">
      <c r="A23" s="207" t="s">
        <v>58</v>
      </c>
      <c r="G23" s="207"/>
      <c r="H23" s="207"/>
      <c r="I23" s="216">
        <v>16</v>
      </c>
      <c r="J23" s="201">
        <v>-21871708</v>
      </c>
      <c r="K23" s="202"/>
      <c r="L23" s="201">
        <v>-19647969</v>
      </c>
      <c r="M23" s="202"/>
      <c r="N23" s="201">
        <v>-14981971</v>
      </c>
      <c r="O23" s="203"/>
    </row>
    <row r="24" spans="1:15" ht="24" customHeight="1">
      <c r="A24" s="210" t="s">
        <v>136</v>
      </c>
      <c r="B24" s="207"/>
      <c r="C24" s="207"/>
      <c r="D24" s="207"/>
      <c r="E24" s="207"/>
      <c r="F24" s="207"/>
      <c r="G24" s="207"/>
      <c r="H24" s="207"/>
      <c r="J24" s="211">
        <f>SUM(J22:J23)</f>
        <v>84818391</v>
      </c>
      <c r="K24" s="202"/>
      <c r="L24" s="211">
        <f>SUM(L22:L23)</f>
        <v>75596704</v>
      </c>
      <c r="M24" s="202"/>
      <c r="N24" s="211">
        <f>SUM(N22:N23)</f>
        <v>75270715</v>
      </c>
      <c r="O24" s="203"/>
    </row>
    <row r="25" spans="1:15" ht="24" customHeight="1">
      <c r="A25" s="210" t="s">
        <v>59</v>
      </c>
      <c r="B25" s="210"/>
      <c r="C25" s="210"/>
      <c r="D25" s="210"/>
      <c r="E25" s="207"/>
      <c r="F25" s="207"/>
      <c r="G25" s="207"/>
      <c r="H25" s="207"/>
      <c r="J25" s="208"/>
      <c r="K25" s="202"/>
      <c r="L25" s="208"/>
      <c r="M25" s="202"/>
      <c r="N25" s="208"/>
      <c r="O25" s="203"/>
    </row>
    <row r="26" spans="1:15" s="221" customFormat="1" ht="24" customHeight="1">
      <c r="A26" s="207" t="s">
        <v>158</v>
      </c>
      <c r="B26" s="207"/>
      <c r="C26" s="207"/>
      <c r="D26" s="207"/>
      <c r="E26" s="207"/>
      <c r="F26" s="207"/>
      <c r="G26" s="217"/>
      <c r="H26" s="217"/>
      <c r="I26" s="217"/>
      <c r="J26" s="218">
        <v>0</v>
      </c>
      <c r="K26" s="219"/>
      <c r="L26" s="218">
        <v>0</v>
      </c>
      <c r="M26" s="202"/>
      <c r="N26" s="220">
        <v>0</v>
      </c>
      <c r="O26" s="203"/>
    </row>
    <row r="27" spans="1:15" ht="24" customHeight="1" thickBot="1">
      <c r="A27" s="222" t="s">
        <v>137</v>
      </c>
      <c r="B27" s="222"/>
      <c r="C27" s="222"/>
      <c r="D27" s="222"/>
      <c r="E27" s="222"/>
      <c r="F27" s="217"/>
      <c r="J27" s="223">
        <f>+J24+J26</f>
        <v>84818391</v>
      </c>
      <c r="K27" s="202"/>
      <c r="L27" s="223">
        <f>+L24+L26</f>
        <v>75596704</v>
      </c>
      <c r="M27" s="202"/>
      <c r="N27" s="223">
        <f>+N24+N26</f>
        <v>75270715</v>
      </c>
      <c r="O27" s="203"/>
    </row>
    <row r="28" spans="1:15" ht="24" customHeight="1" thickTop="1">
      <c r="A28" s="242" t="s">
        <v>159</v>
      </c>
      <c r="B28" s="48"/>
      <c r="C28" s="48"/>
      <c r="D28" s="48"/>
      <c r="E28" s="217"/>
      <c r="F28" s="217"/>
      <c r="J28" s="201"/>
      <c r="K28" s="202"/>
      <c r="L28" s="201"/>
      <c r="M28" s="202"/>
      <c r="N28" s="201"/>
      <c r="O28" s="203"/>
    </row>
    <row r="29" spans="1:15" ht="24" customHeight="1">
      <c r="A29" s="224" t="s">
        <v>125</v>
      </c>
      <c r="B29" s="222"/>
      <c r="C29" s="217"/>
      <c r="D29" s="217"/>
      <c r="E29" s="217"/>
      <c r="F29" s="217"/>
      <c r="J29" s="225">
        <v>84795806</v>
      </c>
      <c r="K29" s="202"/>
      <c r="L29" s="225">
        <f>L24-L30</f>
        <v>75596704</v>
      </c>
      <c r="M29" s="202"/>
      <c r="N29" s="225">
        <f>N24-N30</f>
        <v>75270715</v>
      </c>
      <c r="O29" s="203"/>
    </row>
    <row r="30" spans="1:15" ht="24" customHeight="1">
      <c r="A30" s="224" t="s">
        <v>126</v>
      </c>
      <c r="B30" s="222"/>
      <c r="C30" s="217"/>
      <c r="D30" s="217"/>
      <c r="E30" s="217"/>
      <c r="F30" s="217"/>
      <c r="J30" s="204">
        <v>22585</v>
      </c>
      <c r="K30" s="202"/>
      <c r="L30" s="204">
        <v>0</v>
      </c>
      <c r="M30" s="202"/>
      <c r="N30" s="204">
        <v>0</v>
      </c>
      <c r="O30" s="203"/>
    </row>
    <row r="31" spans="1:15" ht="24" customHeight="1" thickBot="1">
      <c r="A31" s="226"/>
      <c r="B31" s="222"/>
      <c r="C31" s="217"/>
      <c r="D31" s="217"/>
      <c r="E31" s="217"/>
      <c r="F31" s="217"/>
      <c r="J31" s="227">
        <f>SUM(J29:J30)</f>
        <v>84818391</v>
      </c>
      <c r="K31" s="202"/>
      <c r="L31" s="227">
        <f>SUM(L28:L29)</f>
        <v>75596704</v>
      </c>
      <c r="M31" s="202"/>
      <c r="N31" s="227">
        <f>SUM(N28:N29)</f>
        <v>75270715</v>
      </c>
      <c r="O31" s="203"/>
    </row>
    <row r="32" spans="1:15" ht="24" customHeight="1" thickTop="1">
      <c r="A32" s="243" t="s">
        <v>160</v>
      </c>
      <c r="B32" s="48"/>
      <c r="C32" s="48"/>
      <c r="D32" s="48"/>
      <c r="E32" s="48"/>
      <c r="F32" s="217"/>
      <c r="J32" s="201"/>
      <c r="K32" s="202"/>
      <c r="L32" s="201"/>
      <c r="M32" s="202"/>
      <c r="N32" s="201"/>
      <c r="O32" s="203"/>
    </row>
    <row r="33" spans="1:15" ht="24" customHeight="1">
      <c r="A33" s="228" t="s">
        <v>125</v>
      </c>
      <c r="B33" s="222"/>
      <c r="C33" s="217"/>
      <c r="D33" s="217"/>
      <c r="E33" s="217"/>
      <c r="F33" s="217"/>
      <c r="J33" s="201">
        <v>84795806</v>
      </c>
      <c r="K33" s="202"/>
      <c r="L33" s="201">
        <f>L27-L34</f>
        <v>75596704</v>
      </c>
      <c r="M33" s="202"/>
      <c r="N33" s="201">
        <f>N27-N34</f>
        <v>75270715</v>
      </c>
      <c r="O33" s="203"/>
    </row>
    <row r="34" spans="1:15" ht="24" customHeight="1">
      <c r="A34" s="228" t="s">
        <v>126</v>
      </c>
      <c r="B34" s="222"/>
      <c r="C34" s="217"/>
      <c r="D34" s="217"/>
      <c r="E34" s="217"/>
      <c r="F34" s="217"/>
      <c r="J34" s="204">
        <v>22585</v>
      </c>
      <c r="K34" s="202"/>
      <c r="L34" s="204">
        <v>0</v>
      </c>
      <c r="M34" s="202"/>
      <c r="N34" s="204">
        <v>0</v>
      </c>
      <c r="O34" s="203"/>
    </row>
    <row r="35" spans="1:15" ht="24" customHeight="1" thickBot="1">
      <c r="A35" s="217"/>
      <c r="B35" s="217"/>
      <c r="C35" s="217"/>
      <c r="D35" s="217"/>
      <c r="E35" s="217"/>
      <c r="F35" s="217"/>
      <c r="G35" s="229"/>
      <c r="H35" s="229"/>
      <c r="I35" s="229"/>
      <c r="J35" s="227">
        <f>SUM(J33:J34)</f>
        <v>84818391</v>
      </c>
      <c r="K35" s="202"/>
      <c r="L35" s="227">
        <f>SUM(L32:L33)</f>
        <v>75596704</v>
      </c>
      <c r="M35" s="202"/>
      <c r="N35" s="227">
        <f>SUM(N32:N33)</f>
        <v>75270715</v>
      </c>
      <c r="O35" s="203"/>
    </row>
    <row r="36" spans="1:15" ht="24" customHeight="1" thickTop="1">
      <c r="A36" s="5" t="s">
        <v>60</v>
      </c>
      <c r="B36" s="48"/>
      <c r="C36" s="48"/>
      <c r="D36" s="48"/>
      <c r="E36" s="217"/>
      <c r="F36" s="217"/>
      <c r="G36" s="229"/>
      <c r="H36" s="229"/>
      <c r="I36" s="229"/>
      <c r="J36" s="231"/>
      <c r="K36" s="202"/>
      <c r="L36" s="231"/>
      <c r="M36" s="202"/>
      <c r="N36" s="231"/>
      <c r="O36" s="203"/>
    </row>
    <row r="37" spans="1:15" ht="24" customHeight="1" thickBot="1">
      <c r="A37" s="224" t="s">
        <v>127</v>
      </c>
      <c r="B37" s="230"/>
      <c r="G37" s="181"/>
      <c r="H37" s="232"/>
      <c r="I37" s="233"/>
      <c r="J37" s="234">
        <f>J24/220000000</f>
        <v>0.38553814090909089</v>
      </c>
      <c r="K37" s="235"/>
      <c r="L37" s="234">
        <f>L24/220000000</f>
        <v>0.3436213818181818</v>
      </c>
      <c r="M37" s="235"/>
      <c r="N37" s="234">
        <f>N24/220000000</f>
        <v>0.34213961363636364</v>
      </c>
      <c r="O37" s="203"/>
    </row>
    <row r="38" spans="1:15" ht="21.75" thickTop="1">
      <c r="A38" s="229"/>
      <c r="B38" s="229"/>
      <c r="C38" s="229"/>
      <c r="D38" s="229"/>
      <c r="E38" s="229"/>
      <c r="F38" s="229"/>
      <c r="G38" s="181"/>
      <c r="H38" s="232"/>
      <c r="I38" s="236"/>
      <c r="J38" s="237"/>
      <c r="K38" s="238"/>
      <c r="L38" s="238"/>
      <c r="M38" s="239"/>
      <c r="N38" s="237"/>
      <c r="O38" s="230"/>
    </row>
    <row r="39" spans="1:15" ht="24" customHeight="1">
      <c r="A39" s="230" t="s">
        <v>155</v>
      </c>
      <c r="B39" s="181"/>
      <c r="C39" s="181"/>
      <c r="D39" s="230"/>
      <c r="E39" s="230"/>
      <c r="F39" s="232"/>
      <c r="G39" s="181"/>
      <c r="H39" s="240"/>
      <c r="I39" s="240"/>
      <c r="J39" s="241"/>
    </row>
  </sheetData>
  <mergeCells count="1">
    <mergeCell ref="L6:N6"/>
  </mergeCells>
  <pageMargins left="0.9055118110236221" right="0.31496062992125984" top="0.59055118110236227" bottom="0.59055118110236227" header="0.39370078740157483" footer="0.39370078740157483"/>
  <pageSetup paperSize="9" scale="80" firstPageNumber="4" orientation="portrait" useFirstPageNumber="1" r:id="rId1"/>
  <headerFooter alignWithMargins="0"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V22"/>
  <sheetViews>
    <sheetView zoomScaleNormal="100" zoomScaleSheetLayoutView="100" workbookViewId="0">
      <selection activeCell="K8" sqref="K8"/>
    </sheetView>
  </sheetViews>
  <sheetFormatPr defaultColWidth="11.42578125" defaultRowHeight="21.95" customHeight="1"/>
  <cols>
    <col min="1" max="1" width="2.140625" style="260" customWidth="1"/>
    <col min="2" max="2" width="26.5703125" style="260" customWidth="1"/>
    <col min="3" max="3" width="8.7109375" style="260" customWidth="1"/>
    <col min="4" max="4" width="1.140625" style="260" customWidth="1"/>
    <col min="5" max="5" width="15.85546875" style="258" bestFit="1" customWidth="1"/>
    <col min="6" max="6" width="1" style="258" customWidth="1"/>
    <col min="7" max="7" width="18" style="258" customWidth="1"/>
    <col min="8" max="8" width="0.7109375" style="258" customWidth="1"/>
    <col min="9" max="9" width="14.140625" style="258" bestFit="1" customWidth="1"/>
    <col min="10" max="10" width="1.140625" style="258" customWidth="1"/>
    <col min="11" max="11" width="15.42578125" style="258" bestFit="1" customWidth="1"/>
    <col min="12" max="12" width="1" style="258" customWidth="1"/>
    <col min="13" max="13" width="12.28515625" style="258" bestFit="1" customWidth="1"/>
    <col min="14" max="14" width="1" style="258" customWidth="1"/>
    <col min="15" max="15" width="17.28515625" style="258" customWidth="1"/>
    <col min="16" max="16" width="0.85546875" style="258" customWidth="1"/>
    <col min="17" max="17" width="16" style="258" customWidth="1"/>
    <col min="18" max="18" width="0.85546875" style="258" customWidth="1"/>
    <col min="19" max="19" width="16.140625" style="258" bestFit="1" customWidth="1"/>
    <col min="20" max="20" width="0.85546875" style="258" customWidth="1"/>
    <col min="21" max="21" width="14" style="258" bestFit="1" customWidth="1"/>
    <col min="22" max="22" width="0.5703125" style="260" customWidth="1"/>
    <col min="23" max="16384" width="11.42578125" style="260"/>
  </cols>
  <sheetData>
    <row r="1" spans="1:22" ht="24" customHeight="1">
      <c r="A1" s="254" t="str">
        <f>'4'!A1</f>
        <v>บริษัท เดอะคลีนิกค์ คลินิคเวชกรรม จำกัด (มหาชน) และบริษัทย่อย</v>
      </c>
      <c r="B1" s="255"/>
      <c r="C1" s="255"/>
      <c r="D1" s="255"/>
      <c r="E1" s="256"/>
      <c r="F1" s="256"/>
      <c r="G1" s="256"/>
      <c r="H1" s="256"/>
      <c r="I1" s="256"/>
      <c r="J1" s="256"/>
      <c r="K1" s="256"/>
      <c r="L1" s="256"/>
      <c r="M1" s="257"/>
      <c r="U1" s="259"/>
    </row>
    <row r="2" spans="1:22" ht="24" customHeight="1">
      <c r="A2" s="255" t="s">
        <v>144</v>
      </c>
      <c r="B2" s="255"/>
      <c r="C2" s="255"/>
      <c r="D2" s="255"/>
      <c r="E2" s="256"/>
      <c r="F2" s="256"/>
      <c r="G2" s="256"/>
      <c r="H2" s="256"/>
      <c r="I2" s="256"/>
      <c r="J2" s="256"/>
      <c r="K2" s="256"/>
      <c r="L2" s="256"/>
      <c r="M2" s="261"/>
      <c r="N2" s="259"/>
      <c r="O2" s="259"/>
      <c r="P2" s="259"/>
      <c r="Q2" s="259"/>
      <c r="R2" s="259"/>
      <c r="S2" s="259"/>
      <c r="T2" s="259"/>
      <c r="U2" s="259"/>
    </row>
    <row r="3" spans="1:22" s="264" customFormat="1" ht="24" customHeight="1">
      <c r="A3" s="262" t="s">
        <v>142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3"/>
      <c r="P3" s="263"/>
      <c r="Q3" s="263"/>
      <c r="R3" s="263"/>
      <c r="S3" s="263"/>
      <c r="T3" s="263"/>
      <c r="U3" s="261"/>
    </row>
    <row r="4" spans="1:22" s="264" customFormat="1" ht="24" customHeight="1">
      <c r="A4" s="265"/>
      <c r="B4" s="265"/>
      <c r="C4" s="265"/>
      <c r="D4" s="265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1"/>
    </row>
    <row r="5" spans="1:22" s="266" customFormat="1" ht="24" customHeight="1">
      <c r="E5" s="267" t="s">
        <v>61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</row>
    <row r="6" spans="1:22" s="266" customFormat="1" ht="24" customHeight="1">
      <c r="E6" s="268" t="s">
        <v>112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</row>
    <row r="7" spans="1:22" s="269" customFormat="1" ht="24" customHeight="1">
      <c r="E7" s="270"/>
      <c r="F7" s="271"/>
      <c r="G7" s="271"/>
      <c r="H7" s="271"/>
      <c r="I7" s="271"/>
      <c r="J7" s="271"/>
      <c r="K7" s="272" t="s">
        <v>39</v>
      </c>
      <c r="L7" s="272"/>
      <c r="M7" s="272"/>
      <c r="N7" s="271"/>
      <c r="O7" s="271" t="s">
        <v>62</v>
      </c>
      <c r="P7" s="271"/>
      <c r="Q7" s="271" t="s">
        <v>163</v>
      </c>
      <c r="R7" s="271"/>
      <c r="S7" s="271"/>
      <c r="T7" s="271"/>
      <c r="U7" s="271"/>
    </row>
    <row r="8" spans="1:22" s="269" customFormat="1" ht="24" customHeight="1">
      <c r="E8" s="270" t="s">
        <v>63</v>
      </c>
      <c r="F8" s="271"/>
      <c r="G8" s="271" t="s">
        <v>64</v>
      </c>
      <c r="H8" s="271"/>
      <c r="I8" s="271"/>
      <c r="J8" s="271"/>
      <c r="K8" s="271" t="s">
        <v>65</v>
      </c>
      <c r="L8" s="271"/>
      <c r="M8" s="271"/>
      <c r="N8" s="271"/>
      <c r="O8" s="271" t="s">
        <v>66</v>
      </c>
      <c r="P8" s="271"/>
      <c r="Q8" s="271" t="s">
        <v>162</v>
      </c>
      <c r="R8" s="271"/>
      <c r="S8" s="271" t="s">
        <v>122</v>
      </c>
      <c r="T8" s="271"/>
      <c r="U8" s="271" t="s">
        <v>67</v>
      </c>
    </row>
    <row r="9" spans="1:22" s="269" customFormat="1" ht="24" customHeight="1">
      <c r="C9" s="273"/>
      <c r="E9" s="274" t="s">
        <v>68</v>
      </c>
      <c r="F9" s="271"/>
      <c r="G9" s="275" t="s">
        <v>69</v>
      </c>
      <c r="H9" s="271"/>
      <c r="I9" s="275" t="s">
        <v>38</v>
      </c>
      <c r="J9" s="271"/>
      <c r="K9" s="275" t="s">
        <v>70</v>
      </c>
      <c r="L9" s="271"/>
      <c r="M9" s="275" t="s">
        <v>71</v>
      </c>
      <c r="N9" s="271"/>
      <c r="O9" s="275" t="s">
        <v>72</v>
      </c>
      <c r="P9" s="271"/>
      <c r="Q9" s="275" t="s">
        <v>161</v>
      </c>
      <c r="R9" s="271"/>
      <c r="S9" s="275" t="s">
        <v>120</v>
      </c>
      <c r="T9" s="271"/>
      <c r="U9" s="275" t="s">
        <v>34</v>
      </c>
    </row>
    <row r="10" spans="1:22" s="269" customFormat="1" ht="24" customHeight="1">
      <c r="E10" s="276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2" s="279" customFormat="1" ht="24" customHeight="1">
      <c r="A11" s="278" t="s">
        <v>132</v>
      </c>
      <c r="C11" s="280"/>
      <c r="D11" s="255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8">
        <v>11000000</v>
      </c>
      <c r="L11" s="119"/>
      <c r="M11" s="118">
        <v>192030523</v>
      </c>
      <c r="N11" s="119"/>
      <c r="O11" s="118">
        <v>-11272223</v>
      </c>
      <c r="P11" s="119"/>
      <c r="Q11" s="118">
        <f>SUM(E11:O11)</f>
        <v>1716929080</v>
      </c>
      <c r="R11" s="119"/>
      <c r="S11" s="118">
        <v>400</v>
      </c>
      <c r="T11" s="119"/>
      <c r="U11" s="123">
        <f>Q11+S11</f>
        <v>1716929480</v>
      </c>
      <c r="V11" s="50"/>
    </row>
    <row r="12" spans="1:22" s="279" customFormat="1" ht="24" customHeight="1">
      <c r="A12" s="281" t="s">
        <v>164</v>
      </c>
      <c r="B12" s="260"/>
      <c r="C12" s="280"/>
      <c r="D12" s="255"/>
      <c r="E12" s="118">
        <v>0</v>
      </c>
      <c r="F12" s="119"/>
      <c r="G12" s="118">
        <v>0</v>
      </c>
      <c r="H12" s="119"/>
      <c r="I12" s="119">
        <v>0</v>
      </c>
      <c r="J12" s="119"/>
      <c r="K12" s="118">
        <v>0</v>
      </c>
      <c r="L12" s="119"/>
      <c r="M12" s="118">
        <v>0</v>
      </c>
      <c r="N12" s="119"/>
      <c r="O12" s="118">
        <v>0</v>
      </c>
      <c r="P12" s="119"/>
      <c r="Q12" s="118">
        <f>SUM(E12:O12)</f>
        <v>0</v>
      </c>
      <c r="R12" s="119"/>
      <c r="S12" s="118">
        <v>19998800</v>
      </c>
      <c r="T12" s="119"/>
      <c r="U12" s="123">
        <f t="shared" ref="U12:U13" si="0">Q12+S12</f>
        <v>19998800</v>
      </c>
    </row>
    <row r="13" spans="1:22" s="279" customFormat="1" ht="24" customHeight="1">
      <c r="A13" s="281" t="s">
        <v>136</v>
      </c>
      <c r="B13" s="260"/>
      <c r="C13" s="280"/>
      <c r="D13" s="255"/>
      <c r="E13" s="118">
        <v>0</v>
      </c>
      <c r="F13" s="119"/>
      <c r="G13" s="118">
        <v>0</v>
      </c>
      <c r="H13" s="119"/>
      <c r="I13" s="119">
        <v>0</v>
      </c>
      <c r="J13" s="119"/>
      <c r="K13" s="118">
        <v>0</v>
      </c>
      <c r="L13" s="119"/>
      <c r="M13" s="123">
        <f>+'4'!J29</f>
        <v>84795806</v>
      </c>
      <c r="N13" s="119"/>
      <c r="O13" s="119">
        <v>0</v>
      </c>
      <c r="P13" s="119"/>
      <c r="Q13" s="118">
        <f>SUM(E13:O13)</f>
        <v>84795806</v>
      </c>
      <c r="R13" s="119"/>
      <c r="S13" s="119">
        <f>+'4'!J30</f>
        <v>22585</v>
      </c>
      <c r="T13" s="119"/>
      <c r="U13" s="123">
        <f t="shared" si="0"/>
        <v>84818391</v>
      </c>
    </row>
    <row r="14" spans="1:22" s="279" customFormat="1" ht="24" hidden="1" customHeight="1">
      <c r="A14" s="281" t="s">
        <v>73</v>
      </c>
      <c r="B14" s="260"/>
      <c r="C14" s="282">
        <v>18</v>
      </c>
      <c r="D14" s="255"/>
      <c r="E14" s="118">
        <v>0</v>
      </c>
      <c r="F14" s="119"/>
      <c r="G14" s="118">
        <v>0</v>
      </c>
      <c r="H14" s="119"/>
      <c r="I14" s="119">
        <v>0</v>
      </c>
      <c r="J14" s="119"/>
      <c r="K14" s="118">
        <v>0</v>
      </c>
      <c r="L14" s="119"/>
      <c r="M14" s="123">
        <v>0</v>
      </c>
      <c r="N14" s="119"/>
      <c r="O14" s="119">
        <v>0</v>
      </c>
      <c r="P14" s="119"/>
      <c r="Q14" s="119"/>
      <c r="R14" s="119"/>
      <c r="S14" s="119">
        <v>0</v>
      </c>
      <c r="T14" s="119"/>
      <c r="U14" s="123">
        <f t="shared" ref="U14:U15" si="1">SUM(E14:S14)</f>
        <v>0</v>
      </c>
    </row>
    <row r="15" spans="1:22" s="279" customFormat="1" ht="24" hidden="1" customHeight="1">
      <c r="A15" s="281" t="s">
        <v>74</v>
      </c>
      <c r="B15" s="260"/>
      <c r="C15" s="282">
        <v>18</v>
      </c>
      <c r="D15" s="255"/>
      <c r="E15" s="118">
        <v>0</v>
      </c>
      <c r="F15" s="119"/>
      <c r="G15" s="118">
        <v>0</v>
      </c>
      <c r="H15" s="119"/>
      <c r="I15" s="119">
        <v>0</v>
      </c>
      <c r="J15" s="119"/>
      <c r="K15" s="118">
        <v>0</v>
      </c>
      <c r="L15" s="119"/>
      <c r="M15" s="123">
        <v>0</v>
      </c>
      <c r="N15" s="119"/>
      <c r="O15" s="119">
        <v>0</v>
      </c>
      <c r="P15" s="119"/>
      <c r="Q15" s="119"/>
      <c r="R15" s="119"/>
      <c r="S15" s="119">
        <v>0</v>
      </c>
      <c r="T15" s="119"/>
      <c r="U15" s="123">
        <f t="shared" si="1"/>
        <v>0</v>
      </c>
    </row>
    <row r="16" spans="1:22" s="279" customFormat="1" ht="24" customHeight="1">
      <c r="A16" s="278" t="s">
        <v>133</v>
      </c>
      <c r="C16" s="280"/>
      <c r="D16" s="255"/>
      <c r="E16" s="125">
        <f>SUM(E11:E15)</f>
        <v>110000000</v>
      </c>
      <c r="F16" s="119"/>
      <c r="G16" s="125">
        <f>SUM(G11:G15)</f>
        <v>12287719</v>
      </c>
      <c r="H16" s="119"/>
      <c r="I16" s="125">
        <f>SUM(I11:I15)</f>
        <v>1402883061</v>
      </c>
      <c r="J16" s="119"/>
      <c r="K16" s="125">
        <f>SUM(K11:K15)</f>
        <v>11000000</v>
      </c>
      <c r="L16" s="119"/>
      <c r="M16" s="125">
        <f>SUM(M11:M15)</f>
        <v>276826329</v>
      </c>
      <c r="N16" s="119"/>
      <c r="O16" s="125">
        <f>SUM(O11:O15)</f>
        <v>-11272223</v>
      </c>
      <c r="P16" s="119"/>
      <c r="Q16" s="125">
        <f>SUM(Q11:Q15)</f>
        <v>1801724886</v>
      </c>
      <c r="R16" s="119"/>
      <c r="S16" s="125">
        <f>SUM(S11:S15)</f>
        <v>20021785</v>
      </c>
      <c r="T16" s="119"/>
      <c r="U16" s="125">
        <f>SUM(U11:U15)</f>
        <v>1821746671</v>
      </c>
      <c r="V16" s="50"/>
    </row>
    <row r="17" spans="1:21" ht="24" customHeight="1">
      <c r="A17" s="278"/>
      <c r="B17" s="279"/>
      <c r="C17" s="283"/>
      <c r="D17" s="283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</row>
    <row r="18" spans="1:21" ht="24" customHeight="1">
      <c r="A18" s="266" t="s">
        <v>155</v>
      </c>
      <c r="B18" s="284"/>
      <c r="C18" s="284"/>
      <c r="D18" s="266"/>
      <c r="E18" s="266"/>
      <c r="F18" s="285"/>
      <c r="G18" s="284"/>
      <c r="H18" s="16"/>
      <c r="I18" s="16"/>
      <c r="J18" s="286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</row>
    <row r="19" spans="1:21" ht="24.6" customHeight="1">
      <c r="A19" s="278"/>
      <c r="B19" s="279"/>
      <c r="C19" s="283"/>
      <c r="D19" s="283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</row>
    <row r="20" spans="1:21" ht="21.95" customHeight="1">
      <c r="A20" s="284"/>
      <c r="B20" s="285"/>
      <c r="C20" s="285"/>
      <c r="D20" s="284"/>
      <c r="E20" s="287"/>
      <c r="F20" s="287"/>
      <c r="G20" s="287"/>
      <c r="H20" s="287"/>
      <c r="I20" s="287"/>
      <c r="J20" s="287"/>
    </row>
    <row r="21" spans="1:21" ht="21.95" customHeight="1">
      <c r="A21" s="284"/>
      <c r="B21" s="285"/>
      <c r="C21" s="285"/>
      <c r="D21" s="284"/>
      <c r="E21" s="288"/>
      <c r="F21" s="289"/>
      <c r="G21" s="290"/>
      <c r="H21" s="287"/>
      <c r="I21" s="287"/>
      <c r="J21" s="287"/>
      <c r="K21" s="291"/>
    </row>
    <row r="22" spans="1:21" ht="21.95" customHeight="1">
      <c r="B22" s="266"/>
    </row>
  </sheetData>
  <mergeCells count="4">
    <mergeCell ref="A3:N3"/>
    <mergeCell ref="E5:U5"/>
    <mergeCell ref="K7:M7"/>
    <mergeCell ref="E6:U6"/>
  </mergeCells>
  <pageMargins left="0.9055118110236221" right="0.31496062992125984" top="0.59055118110236227" bottom="0.59055118110236227" header="0.39370078740157483" footer="0.39370078740157483"/>
  <pageSetup paperSize="9" scale="76" firstPageNumber="5" orientation="landscape" useFirstPageNumber="1" r:id="rId1"/>
  <headerFooter alignWithMargins="0"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3165-BBD9-456E-BB52-FCBABFB41314}">
  <dimension ref="A1:R38"/>
  <sheetViews>
    <sheetView view="pageBreakPreview" topLeftCell="A4" zoomScaleNormal="95" zoomScaleSheetLayoutView="100" workbookViewId="0">
      <selection activeCell="Q9" sqref="Q9"/>
    </sheetView>
  </sheetViews>
  <sheetFormatPr defaultColWidth="11.42578125" defaultRowHeight="21.95" customHeight="1"/>
  <cols>
    <col min="1" max="1" width="2.140625" style="18" customWidth="1"/>
    <col min="2" max="2" width="28.140625" style="18" customWidth="1"/>
    <col min="3" max="3" width="8.7109375" style="18" customWidth="1"/>
    <col min="4" max="4" width="1.140625" style="18" customWidth="1"/>
    <col min="5" max="5" width="16.85546875" style="80" customWidth="1"/>
    <col min="6" max="6" width="1" style="80" customWidth="1"/>
    <col min="7" max="7" width="18" style="80" customWidth="1"/>
    <col min="8" max="8" width="0.7109375" style="80" customWidth="1"/>
    <col min="9" max="9" width="16" style="80" customWidth="1"/>
    <col min="10" max="10" width="1.140625" style="80" customWidth="1"/>
    <col min="11" max="11" width="16.5703125" style="80" customWidth="1"/>
    <col min="12" max="12" width="1" style="80" customWidth="1"/>
    <col min="13" max="13" width="15.7109375" style="80" customWidth="1"/>
    <col min="14" max="14" width="1" style="80" customWidth="1"/>
    <col min="15" max="15" width="17.28515625" style="80" customWidth="1"/>
    <col min="16" max="16" width="0.85546875" style="80" customWidth="1"/>
    <col min="17" max="17" width="16.140625" style="80" customWidth="1"/>
    <col min="18" max="18" width="0.5703125" style="18" customWidth="1"/>
    <col min="19" max="16384" width="11.42578125" style="18"/>
  </cols>
  <sheetData>
    <row r="1" spans="1:18" ht="24" customHeight="1">
      <c r="A1" s="49" t="str">
        <f>'4'!A1</f>
        <v>บริษัท เดอะคลีนิกค์ คลินิคเวชกรรม จำกัด (มหาชน) และบริษัทย่อย</v>
      </c>
      <c r="B1" s="53"/>
      <c r="C1" s="53"/>
      <c r="D1" s="53"/>
      <c r="E1" s="85"/>
      <c r="F1" s="85"/>
      <c r="G1" s="85"/>
      <c r="H1" s="85"/>
      <c r="I1" s="85"/>
      <c r="J1" s="85"/>
      <c r="K1" s="85"/>
      <c r="L1" s="85"/>
      <c r="M1" s="86"/>
      <c r="Q1" s="87"/>
    </row>
    <row r="2" spans="1:18" ht="24" customHeight="1">
      <c r="A2" s="53" t="s">
        <v>144</v>
      </c>
      <c r="B2" s="53"/>
      <c r="C2" s="53"/>
      <c r="D2" s="53"/>
      <c r="E2" s="85"/>
      <c r="F2" s="85"/>
      <c r="G2" s="85"/>
      <c r="H2" s="85"/>
      <c r="I2" s="85"/>
      <c r="J2" s="85"/>
      <c r="K2" s="85"/>
      <c r="L2" s="85"/>
      <c r="M2" s="88"/>
      <c r="N2" s="87"/>
      <c r="O2" s="87"/>
      <c r="P2" s="87"/>
      <c r="Q2" s="87"/>
    </row>
    <row r="3" spans="1:18" s="54" customFormat="1" ht="24" customHeight="1">
      <c r="A3" s="248" t="s">
        <v>142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89"/>
      <c r="P3" s="89"/>
      <c r="Q3" s="88"/>
    </row>
    <row r="4" spans="1:18" s="54" customFormat="1" ht="24" customHeight="1">
      <c r="A4" s="55"/>
      <c r="B4" s="55"/>
      <c r="C4" s="55"/>
      <c r="D4" s="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8"/>
    </row>
    <row r="5" spans="1:18" s="1" customFormat="1" ht="24" customHeight="1">
      <c r="E5" s="249" t="s">
        <v>61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8" s="1" customFormat="1" ht="24" customHeight="1">
      <c r="E6" s="251" t="s">
        <v>113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1:18" s="4" customFormat="1" ht="24" customHeight="1">
      <c r="E7" s="90"/>
      <c r="F7" s="91"/>
      <c r="G7" s="91"/>
      <c r="H7" s="91"/>
      <c r="I7" s="91"/>
      <c r="J7" s="91"/>
      <c r="K7" s="250" t="s">
        <v>39</v>
      </c>
      <c r="L7" s="250"/>
      <c r="M7" s="250"/>
      <c r="N7" s="91"/>
      <c r="O7" s="91" t="s">
        <v>62</v>
      </c>
      <c r="P7" s="91"/>
      <c r="Q7" s="91"/>
    </row>
    <row r="8" spans="1:18" s="4" customFormat="1" ht="24" customHeight="1">
      <c r="E8" s="90" t="s">
        <v>63</v>
      </c>
      <c r="F8" s="91"/>
      <c r="G8" s="91" t="s">
        <v>64</v>
      </c>
      <c r="H8" s="91"/>
      <c r="I8" s="91"/>
      <c r="J8" s="91"/>
      <c r="K8" s="91" t="s">
        <v>65</v>
      </c>
      <c r="L8" s="91"/>
      <c r="M8" s="91"/>
      <c r="N8" s="91"/>
      <c r="O8" s="91" t="s">
        <v>66</v>
      </c>
      <c r="P8" s="91"/>
      <c r="Q8" s="91" t="s">
        <v>67</v>
      </c>
    </row>
    <row r="9" spans="1:18" s="4" customFormat="1" ht="24" customHeight="1">
      <c r="C9" s="56"/>
      <c r="E9" s="81" t="s">
        <v>68</v>
      </c>
      <c r="F9" s="91"/>
      <c r="G9" s="92" t="s">
        <v>69</v>
      </c>
      <c r="H9" s="91"/>
      <c r="I9" s="92" t="s">
        <v>38</v>
      </c>
      <c r="J9" s="91"/>
      <c r="K9" s="92" t="s">
        <v>70</v>
      </c>
      <c r="L9" s="91"/>
      <c r="M9" s="92" t="s">
        <v>71</v>
      </c>
      <c r="N9" s="91"/>
      <c r="O9" s="92" t="s">
        <v>72</v>
      </c>
      <c r="P9" s="91"/>
      <c r="Q9" s="92" t="s">
        <v>34</v>
      </c>
    </row>
    <row r="10" spans="1:18" s="4" customFormat="1" ht="24" customHeight="1">
      <c r="E10" s="8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spans="1:18" s="9" customFormat="1" ht="24" customHeight="1">
      <c r="A11" s="22" t="s">
        <v>116</v>
      </c>
      <c r="C11" s="57"/>
      <c r="D11" s="53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8">
        <v>11000000</v>
      </c>
      <c r="L11" s="119"/>
      <c r="M11" s="118">
        <v>177915645</v>
      </c>
      <c r="N11" s="122"/>
      <c r="O11" s="118">
        <v>-11272223</v>
      </c>
      <c r="P11" s="122"/>
      <c r="Q11" s="120">
        <f>SUM(E11:O11)</f>
        <v>1702814202</v>
      </c>
    </row>
    <row r="12" spans="1:18" s="9" customFormat="1" ht="24" customHeight="1">
      <c r="A12" s="58" t="s">
        <v>136</v>
      </c>
      <c r="B12" s="18"/>
      <c r="C12" s="57"/>
      <c r="D12" s="53"/>
      <c r="E12" s="121">
        <v>0</v>
      </c>
      <c r="F12" s="122"/>
      <c r="G12" s="121">
        <v>0</v>
      </c>
      <c r="H12" s="122"/>
      <c r="I12" s="122">
        <v>0</v>
      </c>
      <c r="J12" s="122"/>
      <c r="K12" s="121">
        <v>0</v>
      </c>
      <c r="L12" s="122"/>
      <c r="M12" s="120">
        <f>'4'!N24</f>
        <v>75270715</v>
      </c>
      <c r="N12" s="122"/>
      <c r="O12" s="122">
        <v>0</v>
      </c>
      <c r="P12" s="122"/>
      <c r="Q12" s="120">
        <f>SUM(E12:O12)</f>
        <v>75270715</v>
      </c>
    </row>
    <row r="13" spans="1:18" s="9" customFormat="1" ht="24" hidden="1" customHeight="1">
      <c r="A13" s="58" t="s">
        <v>73</v>
      </c>
      <c r="B13" s="18"/>
      <c r="C13" s="71">
        <v>18</v>
      </c>
      <c r="D13" s="53"/>
      <c r="E13" s="118">
        <v>0</v>
      </c>
      <c r="F13" s="119"/>
      <c r="G13" s="118">
        <v>0</v>
      </c>
      <c r="H13" s="119"/>
      <c r="I13" s="122">
        <v>0</v>
      </c>
      <c r="J13" s="119"/>
      <c r="K13" s="118">
        <v>0</v>
      </c>
      <c r="L13" s="119"/>
      <c r="M13" s="120"/>
      <c r="N13" s="122"/>
      <c r="O13" s="122">
        <v>0</v>
      </c>
      <c r="P13" s="122"/>
      <c r="Q13" s="120">
        <f>SUM(E13:O13)</f>
        <v>0</v>
      </c>
    </row>
    <row r="14" spans="1:18" s="9" customFormat="1" ht="24" hidden="1" customHeight="1">
      <c r="A14" s="58" t="s">
        <v>74</v>
      </c>
      <c r="B14" s="18"/>
      <c r="C14" s="71">
        <v>18</v>
      </c>
      <c r="D14" s="53"/>
      <c r="E14" s="118">
        <v>0</v>
      </c>
      <c r="F14" s="119"/>
      <c r="G14" s="118">
        <v>0</v>
      </c>
      <c r="H14" s="119"/>
      <c r="I14" s="119">
        <v>0</v>
      </c>
      <c r="J14" s="119"/>
      <c r="K14" s="118">
        <v>0</v>
      </c>
      <c r="L14" s="119"/>
      <c r="M14" s="120"/>
      <c r="N14" s="122"/>
      <c r="O14" s="122">
        <v>0</v>
      </c>
      <c r="P14" s="122"/>
      <c r="Q14" s="120">
        <f>SUM(E14:O14)</f>
        <v>0</v>
      </c>
    </row>
    <row r="15" spans="1:18" s="9" customFormat="1" ht="24" customHeight="1">
      <c r="A15" s="22" t="s">
        <v>135</v>
      </c>
      <c r="C15" s="57"/>
      <c r="D15" s="53"/>
      <c r="E15" s="124">
        <f>SUM(E11:E14)</f>
        <v>110000000</v>
      </c>
      <c r="F15" s="122"/>
      <c r="G15" s="124">
        <f>SUM(G11:G14)</f>
        <v>12287719</v>
      </c>
      <c r="H15" s="122"/>
      <c r="I15" s="124">
        <f>SUM(I11:I14)</f>
        <v>1402883061</v>
      </c>
      <c r="J15" s="122"/>
      <c r="K15" s="124">
        <f>SUM(K11:K14)</f>
        <v>11000000</v>
      </c>
      <c r="L15" s="122"/>
      <c r="M15" s="124">
        <f>SUM(M11:M14)</f>
        <v>253186360</v>
      </c>
      <c r="N15" s="122"/>
      <c r="O15" s="124">
        <f>SUM(O11:O14)</f>
        <v>-11272223</v>
      </c>
      <c r="P15" s="122"/>
      <c r="Q15" s="124">
        <f>SUM(Q11:Q14)</f>
        <v>1778084917</v>
      </c>
      <c r="R15" s="50"/>
    </row>
    <row r="16" spans="1:18" s="9" customFormat="1" ht="24" customHeight="1">
      <c r="A16" s="22"/>
      <c r="C16" s="57"/>
      <c r="D16" s="53"/>
      <c r="E16" s="121"/>
      <c r="F16" s="122"/>
      <c r="G16" s="121"/>
      <c r="H16" s="122"/>
      <c r="I16" s="121"/>
      <c r="J16" s="122"/>
      <c r="K16" s="121"/>
      <c r="L16" s="122"/>
      <c r="M16" s="121"/>
      <c r="N16" s="122"/>
      <c r="O16" s="121"/>
      <c r="P16" s="122"/>
      <c r="Q16" s="121"/>
      <c r="R16" s="50"/>
    </row>
    <row r="17" spans="1:18" s="9" customFormat="1" ht="24" customHeight="1">
      <c r="A17" s="22" t="s">
        <v>132</v>
      </c>
      <c r="C17" s="57"/>
      <c r="D17" s="53"/>
      <c r="E17" s="121">
        <v>110000000</v>
      </c>
      <c r="F17" s="122"/>
      <c r="G17" s="121">
        <v>12287719</v>
      </c>
      <c r="H17" s="122"/>
      <c r="I17" s="121">
        <v>1402883061</v>
      </c>
      <c r="J17" s="122"/>
      <c r="K17" s="121">
        <v>11000000</v>
      </c>
      <c r="L17" s="122"/>
      <c r="M17" s="121">
        <v>181324830</v>
      </c>
      <c r="N17" s="122"/>
      <c r="O17" s="121">
        <v>-11272223</v>
      </c>
      <c r="P17" s="122"/>
      <c r="Q17" s="121">
        <f>SUM(E17:O17)</f>
        <v>1706223387</v>
      </c>
      <c r="R17" s="50"/>
    </row>
    <row r="18" spans="1:18" s="9" customFormat="1" ht="24" customHeight="1">
      <c r="A18" s="58" t="s">
        <v>136</v>
      </c>
      <c r="B18" s="18"/>
      <c r="C18" s="57"/>
      <c r="D18" s="53"/>
      <c r="E18" s="118">
        <v>0</v>
      </c>
      <c r="F18" s="119"/>
      <c r="G18" s="118">
        <v>0</v>
      </c>
      <c r="H18" s="119"/>
      <c r="I18" s="119">
        <v>0</v>
      </c>
      <c r="J18" s="119"/>
      <c r="K18" s="118">
        <v>0</v>
      </c>
      <c r="L18" s="119"/>
      <c r="M18" s="120">
        <f>'4'!L24</f>
        <v>75596704</v>
      </c>
      <c r="N18" s="122"/>
      <c r="O18" s="122">
        <v>0</v>
      </c>
      <c r="P18" s="122"/>
      <c r="Q18" s="123">
        <f>SUM(E18:O18)</f>
        <v>75596704</v>
      </c>
    </row>
    <row r="19" spans="1:18" s="9" customFormat="1" ht="24" hidden="1" customHeight="1">
      <c r="A19" s="58" t="s">
        <v>73</v>
      </c>
      <c r="B19" s="18"/>
      <c r="C19" s="71">
        <v>18</v>
      </c>
      <c r="D19" s="53"/>
      <c r="E19" s="118">
        <v>0</v>
      </c>
      <c r="F19" s="119"/>
      <c r="G19" s="118">
        <v>0</v>
      </c>
      <c r="H19" s="119"/>
      <c r="I19" s="119">
        <v>0</v>
      </c>
      <c r="J19" s="119"/>
      <c r="K19" s="118">
        <v>0</v>
      </c>
      <c r="L19" s="119"/>
      <c r="M19" s="120"/>
      <c r="N19" s="122"/>
      <c r="O19" s="122">
        <v>0</v>
      </c>
      <c r="P19" s="122"/>
      <c r="Q19" s="120">
        <f>SUM(E19:O19)</f>
        <v>0</v>
      </c>
    </row>
    <row r="20" spans="1:18" s="9" customFormat="1" ht="24" hidden="1" customHeight="1">
      <c r="A20" s="58" t="s">
        <v>74</v>
      </c>
      <c r="B20" s="18"/>
      <c r="C20" s="71">
        <v>18</v>
      </c>
      <c r="D20" s="53"/>
      <c r="E20" s="118">
        <v>0</v>
      </c>
      <c r="F20" s="119"/>
      <c r="G20" s="118">
        <v>0</v>
      </c>
      <c r="H20" s="119"/>
      <c r="I20" s="119">
        <v>0</v>
      </c>
      <c r="J20" s="119"/>
      <c r="K20" s="118">
        <v>0</v>
      </c>
      <c r="L20" s="119"/>
      <c r="M20" s="120"/>
      <c r="N20" s="122"/>
      <c r="O20" s="122">
        <v>0</v>
      </c>
      <c r="P20" s="122"/>
      <c r="Q20" s="120">
        <f>SUM(E20:O20)</f>
        <v>0</v>
      </c>
    </row>
    <row r="21" spans="1:18" s="9" customFormat="1" ht="24" customHeight="1">
      <c r="A21" s="22" t="s">
        <v>133</v>
      </c>
      <c r="C21" s="57"/>
      <c r="D21" s="53"/>
      <c r="E21" s="125">
        <f>SUM(E17:E20)</f>
        <v>110000000</v>
      </c>
      <c r="F21" s="122"/>
      <c r="G21" s="125">
        <f>SUM(G17:G20)</f>
        <v>12287719</v>
      </c>
      <c r="H21" s="122"/>
      <c r="I21" s="125">
        <f>SUM(I17:I20)</f>
        <v>1402883061</v>
      </c>
      <c r="J21" s="122"/>
      <c r="K21" s="125">
        <f>SUM(K17:K20)</f>
        <v>11000000</v>
      </c>
      <c r="L21" s="122"/>
      <c r="M21" s="125">
        <f>SUM(M17:M20)</f>
        <v>256921534</v>
      </c>
      <c r="N21" s="122"/>
      <c r="O21" s="125">
        <f>SUM(O17:O20)</f>
        <v>-11272223</v>
      </c>
      <c r="P21" s="122"/>
      <c r="Q21" s="125">
        <f>SUM(Q17:Q20)</f>
        <v>1781820091</v>
      </c>
      <c r="R21" s="50"/>
    </row>
    <row r="22" spans="1:18" ht="24" customHeight="1">
      <c r="A22" s="22"/>
      <c r="B22" s="9"/>
      <c r="C22" s="59"/>
      <c r="D22" s="59"/>
      <c r="E22" s="175"/>
      <c r="F22" s="94"/>
      <c r="G22" s="175"/>
      <c r="H22" s="94"/>
      <c r="I22" s="94"/>
      <c r="J22" s="94"/>
      <c r="K22" s="175"/>
      <c r="L22" s="94"/>
      <c r="M22" s="175"/>
      <c r="N22" s="175"/>
      <c r="O22" s="175"/>
      <c r="P22" s="175"/>
      <c r="Q22" s="175"/>
    </row>
    <row r="23" spans="1:18" ht="24" customHeight="1">
      <c r="A23" s="22"/>
      <c r="B23" s="9"/>
      <c r="C23" s="59"/>
      <c r="D23" s="59"/>
      <c r="E23" s="175"/>
      <c r="F23" s="94"/>
      <c r="G23" s="175"/>
      <c r="H23" s="94"/>
      <c r="I23" s="94"/>
      <c r="J23" s="94"/>
      <c r="K23" s="175"/>
      <c r="L23" s="94"/>
      <c r="M23" s="175"/>
      <c r="N23" s="175"/>
      <c r="O23" s="175"/>
      <c r="P23" s="175"/>
      <c r="Q23" s="175"/>
    </row>
    <row r="24" spans="1:18" ht="24" customHeight="1">
      <c r="A24" s="1" t="s">
        <v>155</v>
      </c>
      <c r="B24" s="13"/>
      <c r="C24" s="13"/>
      <c r="D24" s="1"/>
      <c r="E24" s="1"/>
      <c r="F24" s="2"/>
      <c r="G24" s="13"/>
      <c r="H24" s="16"/>
      <c r="I24" s="16"/>
      <c r="J24" s="98"/>
      <c r="K24" s="175"/>
      <c r="L24" s="94"/>
      <c r="M24" s="175"/>
      <c r="N24" s="175"/>
      <c r="O24" s="175"/>
      <c r="P24" s="175"/>
      <c r="Q24" s="175"/>
    </row>
    <row r="25" spans="1:18" ht="21.95" customHeight="1">
      <c r="A25" s="22"/>
      <c r="B25" s="9"/>
      <c r="C25" s="59"/>
      <c r="D25" s="59"/>
      <c r="E25" s="175"/>
      <c r="F25" s="94"/>
      <c r="G25" s="175"/>
      <c r="H25" s="94"/>
      <c r="I25" s="94"/>
      <c r="J25" s="94"/>
      <c r="K25" s="175"/>
      <c r="L25" s="94"/>
      <c r="M25" s="175"/>
      <c r="N25" s="175"/>
      <c r="O25" s="175"/>
      <c r="P25" s="175"/>
      <c r="Q25" s="175"/>
    </row>
    <row r="26" spans="1:18" ht="21.95" customHeight="1">
      <c r="A26" s="13"/>
      <c r="B26" s="2"/>
      <c r="C26" s="2"/>
      <c r="D26" s="13"/>
      <c r="E26" s="95"/>
      <c r="F26" s="95"/>
      <c r="G26" s="95"/>
      <c r="H26" s="95"/>
      <c r="I26" s="95"/>
      <c r="J26" s="95"/>
    </row>
    <row r="27" spans="1:18" ht="21.95" customHeight="1">
      <c r="A27" s="13"/>
      <c r="B27" s="2"/>
      <c r="C27" s="2"/>
      <c r="D27" s="13"/>
      <c r="E27" s="96"/>
      <c r="F27" s="97"/>
      <c r="G27" s="84"/>
      <c r="H27" s="95"/>
      <c r="I27" s="95"/>
      <c r="J27" s="95"/>
      <c r="K27" s="83"/>
    </row>
    <row r="28" spans="1:18" ht="21.95" customHeight="1">
      <c r="B28" s="1"/>
    </row>
    <row r="38" spans="3:5" ht="21.95" customHeight="1">
      <c r="C38" s="252"/>
      <c r="D38" s="252"/>
      <c r="E38" s="252"/>
    </row>
  </sheetData>
  <mergeCells count="5">
    <mergeCell ref="A3:N3"/>
    <mergeCell ref="E5:Q5"/>
    <mergeCell ref="K7:M7"/>
    <mergeCell ref="E6:Q6"/>
    <mergeCell ref="C38:E38"/>
  </mergeCells>
  <pageMargins left="0.9055118110236221" right="0.31496062992125984" top="0.59055118110236227" bottom="0.59055118110236227" header="0.39370078740157483" footer="0.39370078740157483"/>
  <pageSetup paperSize="9" scale="85" firstPageNumber="6" orientation="landscape" useFirstPageNumber="1" r:id="rId1"/>
  <headerFooter alignWithMargins="0"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N71"/>
  <sheetViews>
    <sheetView view="pageBreakPreview" topLeftCell="A53" zoomScaleNormal="100" zoomScaleSheetLayoutView="100" workbookViewId="0">
      <selection activeCell="H59" sqref="H59"/>
    </sheetView>
  </sheetViews>
  <sheetFormatPr defaultColWidth="11.42578125" defaultRowHeight="21.95" customHeight="1"/>
  <cols>
    <col min="1" max="2" width="3.5703125" style="18" customWidth="1"/>
    <col min="3" max="3" width="5" style="18" customWidth="1"/>
    <col min="4" max="4" width="4.85546875" style="18" customWidth="1"/>
    <col min="5" max="5" width="16.42578125" style="18" customWidth="1"/>
    <col min="6" max="7" width="9.140625" style="17" customWidth="1"/>
    <col min="8" max="8" width="9.85546875" style="17" customWidth="1"/>
    <col min="9" max="9" width="14.5703125" style="130" customWidth="1"/>
    <col min="10" max="10" width="1.5703125" style="128" customWidth="1"/>
    <col min="11" max="11" width="14.5703125" style="136" customWidth="1"/>
    <col min="12" max="12" width="1.7109375" style="136" customWidth="1"/>
    <col min="13" max="13" width="14.5703125" style="130" customWidth="1"/>
    <col min="14" max="14" width="1.5703125" style="18" customWidth="1"/>
    <col min="15" max="16384" width="11.42578125" style="18"/>
  </cols>
  <sheetData>
    <row r="1" spans="1:14" ht="22.5" customHeight="1">
      <c r="A1" s="47" t="str">
        <f>'4'!A1</f>
        <v>บริษัท เดอะคลีนิกค์ คลินิคเวชกรรม จำกัด (มหาชน) และบริษัทย่อย</v>
      </c>
      <c r="B1" s="22"/>
      <c r="C1" s="22"/>
      <c r="D1" s="22"/>
      <c r="E1" s="22"/>
      <c r="F1" s="22"/>
      <c r="G1" s="22"/>
      <c r="H1" s="22"/>
      <c r="I1" s="127"/>
      <c r="K1" s="129"/>
      <c r="L1" s="129"/>
      <c r="M1" s="127"/>
    </row>
    <row r="2" spans="1:14" ht="22.5" customHeight="1">
      <c r="A2" s="24" t="s">
        <v>75</v>
      </c>
      <c r="B2" s="22"/>
      <c r="C2" s="22"/>
      <c r="D2" s="22"/>
      <c r="E2" s="22"/>
      <c r="F2" s="22"/>
      <c r="G2" s="22"/>
      <c r="H2" s="22"/>
      <c r="J2" s="79"/>
      <c r="K2" s="129"/>
      <c r="L2" s="129"/>
      <c r="N2" s="23"/>
    </row>
    <row r="3" spans="1:14" ht="22.5" customHeight="1">
      <c r="A3" s="24" t="str">
        <f>+'6'!A3</f>
        <v>สำหรับงวดสามเดือน สิ้นสุดวันที่ 31 มีนาคม 2568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131"/>
      <c r="J3" s="99"/>
      <c r="K3" s="131"/>
      <c r="L3" s="131"/>
      <c r="M3" s="131"/>
      <c r="N3" s="9"/>
    </row>
    <row r="4" spans="1:14" ht="21">
      <c r="A4" s="24"/>
      <c r="B4" s="9"/>
      <c r="C4" s="9"/>
      <c r="D4" s="9"/>
      <c r="E4" s="9"/>
      <c r="F4" s="9"/>
      <c r="G4" s="9"/>
      <c r="H4" s="9"/>
      <c r="I4" s="131"/>
      <c r="J4" s="99"/>
      <c r="K4" s="131"/>
      <c r="L4" s="131"/>
      <c r="M4" s="131"/>
      <c r="N4" s="9"/>
    </row>
    <row r="5" spans="1:14" ht="22.5" customHeight="1">
      <c r="A5" s="24"/>
      <c r="B5" s="9"/>
      <c r="C5" s="9"/>
      <c r="D5" s="9"/>
      <c r="E5" s="9"/>
      <c r="F5" s="9"/>
      <c r="G5" s="9"/>
      <c r="H5" s="9"/>
      <c r="I5" s="132"/>
      <c r="J5" s="99"/>
      <c r="K5" s="131"/>
      <c r="L5" s="131"/>
      <c r="M5" s="132" t="s">
        <v>0</v>
      </c>
      <c r="N5" s="9"/>
    </row>
    <row r="6" spans="1:14" ht="22.5" customHeight="1">
      <c r="A6" s="24"/>
      <c r="B6" s="9"/>
      <c r="C6" s="9"/>
      <c r="D6" s="9"/>
      <c r="E6" s="9"/>
      <c r="F6" s="9"/>
      <c r="G6" s="9"/>
      <c r="H6" s="9"/>
      <c r="I6" s="100" t="s">
        <v>112</v>
      </c>
      <c r="J6" s="99"/>
      <c r="K6" s="246" t="s">
        <v>113</v>
      </c>
      <c r="L6" s="246"/>
      <c r="M6" s="246"/>
      <c r="N6" s="9"/>
    </row>
    <row r="7" spans="1:14" s="72" customFormat="1" ht="22.5" customHeight="1">
      <c r="C7" s="73"/>
      <c r="D7" s="73"/>
      <c r="E7" s="73"/>
      <c r="G7" s="74"/>
      <c r="H7" s="75"/>
      <c r="I7" s="133" t="s">
        <v>130</v>
      </c>
      <c r="J7" s="130"/>
      <c r="K7" s="133" t="s">
        <v>130</v>
      </c>
      <c r="L7" s="130"/>
      <c r="M7" s="133" t="s">
        <v>134</v>
      </c>
      <c r="N7" s="78"/>
    </row>
    <row r="8" spans="1:14" s="72" customFormat="1" ht="7.5" customHeight="1">
      <c r="C8" s="73"/>
      <c r="D8" s="73"/>
      <c r="E8" s="73"/>
      <c r="G8" s="74"/>
      <c r="H8" s="75"/>
      <c r="I8" s="134"/>
      <c r="J8" s="130"/>
      <c r="K8" s="134"/>
      <c r="L8" s="130"/>
      <c r="M8" s="134"/>
      <c r="N8" s="78"/>
    </row>
    <row r="9" spans="1:14" s="9" customFormat="1" ht="22.5" customHeight="1">
      <c r="A9" s="9" t="s">
        <v>76</v>
      </c>
      <c r="C9" s="18"/>
      <c r="F9" s="23"/>
      <c r="G9" s="23"/>
      <c r="H9" s="23"/>
      <c r="I9" s="135"/>
      <c r="J9" s="128"/>
      <c r="K9" s="135"/>
      <c r="L9" s="135"/>
      <c r="M9" s="135"/>
      <c r="N9" s="18"/>
    </row>
    <row r="10" spans="1:14" ht="22.5" customHeight="1">
      <c r="A10" s="8"/>
      <c r="B10" s="8" t="s">
        <v>136</v>
      </c>
      <c r="D10" s="8"/>
      <c r="E10" s="8"/>
      <c r="F10" s="25"/>
      <c r="G10" s="29"/>
      <c r="H10" s="30"/>
      <c r="I10" s="77">
        <f>+'4'!J27</f>
        <v>84818391</v>
      </c>
      <c r="J10" s="79"/>
      <c r="K10" s="77">
        <f>'4'!L24</f>
        <v>75596704</v>
      </c>
      <c r="M10" s="77">
        <f>'4'!N24</f>
        <v>75270715</v>
      </c>
      <c r="N10" s="23"/>
    </row>
    <row r="11" spans="1:14" ht="22.5" customHeight="1">
      <c r="A11" s="9" t="s">
        <v>77</v>
      </c>
      <c r="B11" s="8"/>
      <c r="D11" s="8"/>
      <c r="E11" s="8"/>
      <c r="F11" s="25"/>
      <c r="G11" s="30"/>
      <c r="H11" s="30"/>
      <c r="I11" s="135"/>
      <c r="J11" s="79"/>
      <c r="M11" s="135"/>
      <c r="N11" s="23"/>
    </row>
    <row r="12" spans="1:14" ht="22.5" customHeight="1">
      <c r="A12" s="9"/>
      <c r="B12" s="8" t="s">
        <v>58</v>
      </c>
      <c r="D12" s="8"/>
      <c r="E12" s="8"/>
      <c r="F12" s="25"/>
      <c r="G12" s="30"/>
      <c r="H12" s="30"/>
      <c r="I12" s="77">
        <f>-'4'!J23</f>
        <v>21871708</v>
      </c>
      <c r="J12" s="79"/>
      <c r="K12" s="77">
        <f>-'4'!L23</f>
        <v>19647969</v>
      </c>
      <c r="M12" s="77">
        <f>-'4'!N23</f>
        <v>14981971</v>
      </c>
      <c r="N12" s="23"/>
    </row>
    <row r="13" spans="1:14" ht="22.5" customHeight="1">
      <c r="A13" s="8"/>
      <c r="B13" s="8" t="s">
        <v>56</v>
      </c>
      <c r="D13" s="8"/>
      <c r="E13" s="8"/>
      <c r="F13" s="25"/>
      <c r="G13" s="32"/>
      <c r="H13" s="30"/>
      <c r="I13" s="77">
        <v>6185155</v>
      </c>
      <c r="J13" s="79"/>
      <c r="K13" s="77">
        <v>5485429</v>
      </c>
      <c r="M13" s="77">
        <v>5442929</v>
      </c>
      <c r="N13" s="23"/>
    </row>
    <row r="14" spans="1:14" ht="22.5" customHeight="1">
      <c r="A14" s="8"/>
      <c r="B14" s="8" t="s">
        <v>55</v>
      </c>
      <c r="D14" s="8"/>
      <c r="E14" s="8"/>
      <c r="F14" s="25"/>
      <c r="G14" s="32"/>
      <c r="H14" s="30"/>
      <c r="I14" s="77">
        <v>-2685851</v>
      </c>
      <c r="J14" s="79"/>
      <c r="K14" s="77">
        <v>-2588951</v>
      </c>
      <c r="M14" s="77">
        <v>-4428777</v>
      </c>
      <c r="N14" s="23"/>
    </row>
    <row r="15" spans="1:14" ht="22.5" customHeight="1">
      <c r="A15" s="8"/>
      <c r="B15" s="8" t="s">
        <v>78</v>
      </c>
      <c r="D15" s="8"/>
      <c r="E15" s="8"/>
      <c r="F15" s="25"/>
      <c r="G15" s="32"/>
      <c r="H15" s="30"/>
      <c r="I15" s="77">
        <v>78832475</v>
      </c>
      <c r="J15" s="79"/>
      <c r="K15" s="77">
        <v>72909910</v>
      </c>
      <c r="M15" s="77">
        <v>61534385</v>
      </c>
      <c r="N15" s="23"/>
    </row>
    <row r="16" spans="1:14" ht="22.5" customHeight="1">
      <c r="A16" s="8"/>
      <c r="B16" s="8" t="s">
        <v>79</v>
      </c>
      <c r="D16" s="8"/>
      <c r="E16" s="8"/>
      <c r="F16" s="25"/>
      <c r="G16" s="32"/>
      <c r="H16" s="30"/>
      <c r="I16" s="77">
        <v>-321479</v>
      </c>
      <c r="J16" s="79"/>
      <c r="K16" s="77">
        <v>-321479</v>
      </c>
      <c r="M16" s="77">
        <v>161274</v>
      </c>
      <c r="N16" s="23"/>
    </row>
    <row r="17" spans="1:14" ht="22.5" customHeight="1">
      <c r="A17" s="8"/>
      <c r="B17" s="8" t="s">
        <v>80</v>
      </c>
      <c r="D17" s="8"/>
      <c r="E17" s="8"/>
      <c r="F17" s="25"/>
      <c r="G17" s="32"/>
      <c r="H17" s="30"/>
      <c r="I17" s="77">
        <v>-1337007</v>
      </c>
      <c r="J17" s="79"/>
      <c r="K17" s="77">
        <v>-1339084</v>
      </c>
      <c r="M17" s="77">
        <v>-1408021</v>
      </c>
      <c r="N17" s="23"/>
    </row>
    <row r="18" spans="1:14" ht="22.5" hidden="1" customHeight="1">
      <c r="A18" s="8"/>
      <c r="B18" s="8" t="s">
        <v>81</v>
      </c>
      <c r="D18" s="8"/>
      <c r="E18" s="8"/>
      <c r="F18" s="25"/>
      <c r="G18" s="32"/>
      <c r="H18" s="30"/>
      <c r="I18" s="77"/>
      <c r="J18" s="79"/>
      <c r="K18" s="77"/>
      <c r="M18" s="77"/>
      <c r="N18" s="23"/>
    </row>
    <row r="19" spans="1:14" ht="22.5" customHeight="1">
      <c r="A19" s="8"/>
      <c r="B19" s="8" t="s">
        <v>156</v>
      </c>
      <c r="D19" s="8"/>
      <c r="E19" s="8"/>
      <c r="F19" s="25"/>
      <c r="G19" s="32"/>
      <c r="H19" s="30"/>
      <c r="I19" s="77">
        <v>-163999555</v>
      </c>
      <c r="J19" s="79"/>
      <c r="K19" s="77">
        <v>-148068501</v>
      </c>
      <c r="M19" s="77">
        <v>-166443550</v>
      </c>
      <c r="N19" s="23"/>
    </row>
    <row r="20" spans="1:14" ht="22.5" customHeight="1">
      <c r="A20" s="8"/>
      <c r="B20" s="8" t="s">
        <v>82</v>
      </c>
      <c r="D20" s="8"/>
      <c r="E20" s="8"/>
      <c r="F20" s="25"/>
      <c r="G20" s="32"/>
      <c r="H20" s="30"/>
      <c r="I20" s="77">
        <v>159175</v>
      </c>
      <c r="J20" s="79"/>
      <c r="K20" s="77">
        <v>159175</v>
      </c>
      <c r="M20" s="77">
        <v>157886</v>
      </c>
      <c r="N20" s="23"/>
    </row>
    <row r="21" spans="1:14" ht="22.5" customHeight="1">
      <c r="A21" s="9" t="s">
        <v>83</v>
      </c>
      <c r="E21" s="8"/>
      <c r="F21" s="25"/>
      <c r="G21" s="33"/>
      <c r="H21" s="30"/>
      <c r="I21" s="135"/>
      <c r="J21" s="79"/>
      <c r="K21" s="130"/>
      <c r="M21" s="135"/>
      <c r="N21" s="23"/>
    </row>
    <row r="22" spans="1:14" ht="22.5" customHeight="1">
      <c r="A22" s="1"/>
      <c r="B22" s="1" t="s">
        <v>157</v>
      </c>
      <c r="E22" s="8"/>
      <c r="F22" s="25"/>
      <c r="G22" s="32"/>
      <c r="H22" s="30"/>
      <c r="I22" s="77">
        <v>-5451421</v>
      </c>
      <c r="J22" s="79"/>
      <c r="K22" s="77">
        <v>10488409</v>
      </c>
      <c r="M22" s="77">
        <v>2138222</v>
      </c>
      <c r="N22" s="23"/>
    </row>
    <row r="23" spans="1:14" ht="22.5" customHeight="1">
      <c r="A23" s="1"/>
      <c r="B23" s="8" t="s">
        <v>84</v>
      </c>
      <c r="E23" s="8"/>
      <c r="F23" s="25"/>
      <c r="G23" s="32"/>
      <c r="H23" s="30"/>
      <c r="I23" s="77">
        <v>-47762554</v>
      </c>
      <c r="J23" s="79"/>
      <c r="K23" s="77">
        <v>-47906713</v>
      </c>
      <c r="M23" s="77">
        <v>-35866939</v>
      </c>
      <c r="N23" s="23"/>
    </row>
    <row r="24" spans="1:14" ht="22.5" customHeight="1">
      <c r="A24" s="8"/>
      <c r="B24" s="8" t="s">
        <v>85</v>
      </c>
      <c r="E24" s="8"/>
      <c r="F24" s="25"/>
      <c r="G24" s="32"/>
      <c r="H24" s="30"/>
      <c r="I24" s="77">
        <v>-2640548</v>
      </c>
      <c r="J24" s="79"/>
      <c r="K24" s="77">
        <v>-1618476</v>
      </c>
      <c r="M24" s="77">
        <v>402862</v>
      </c>
      <c r="N24" s="23"/>
    </row>
    <row r="25" spans="1:14" ht="22.5" customHeight="1">
      <c r="A25" s="8"/>
      <c r="B25" s="27" t="s">
        <v>86</v>
      </c>
      <c r="E25" s="8"/>
      <c r="F25" s="25"/>
      <c r="G25" s="32"/>
      <c r="H25" s="30"/>
      <c r="I25" s="77">
        <v>1141357</v>
      </c>
      <c r="J25" s="79"/>
      <c r="K25" s="77">
        <v>792001</v>
      </c>
      <c r="M25" s="77">
        <v>3141371</v>
      </c>
      <c r="N25" s="23"/>
    </row>
    <row r="26" spans="1:14" ht="22.5" customHeight="1">
      <c r="A26" s="27"/>
      <c r="B26" s="27" t="s">
        <v>87</v>
      </c>
      <c r="E26" s="8"/>
      <c r="F26" s="25"/>
      <c r="G26" s="32"/>
      <c r="H26" s="30"/>
      <c r="I26" s="77">
        <v>-1117117</v>
      </c>
      <c r="J26" s="79"/>
      <c r="K26" s="77">
        <v>-980092</v>
      </c>
      <c r="M26" s="77">
        <v>-29076531</v>
      </c>
      <c r="N26" s="23"/>
    </row>
    <row r="27" spans="1:14" ht="22.5" customHeight="1">
      <c r="A27" s="27"/>
      <c r="B27" s="27" t="s">
        <v>88</v>
      </c>
      <c r="E27" s="8"/>
      <c r="F27" s="25"/>
      <c r="G27" s="32"/>
      <c r="H27" s="30"/>
      <c r="I27" s="77">
        <v>-7349872</v>
      </c>
      <c r="J27" s="79"/>
      <c r="K27" s="77">
        <v>-7349872</v>
      </c>
      <c r="M27" s="77">
        <v>-8720463</v>
      </c>
      <c r="N27" s="23"/>
    </row>
    <row r="28" spans="1:14" ht="22.5" customHeight="1">
      <c r="A28" s="19"/>
      <c r="B28" s="19" t="s">
        <v>89</v>
      </c>
      <c r="E28" s="8"/>
      <c r="F28" s="18"/>
      <c r="G28" s="32"/>
      <c r="H28" s="30"/>
      <c r="I28" s="77">
        <v>69011001</v>
      </c>
      <c r="J28" s="79"/>
      <c r="K28" s="77">
        <v>10439021</v>
      </c>
      <c r="M28" s="77">
        <v>25125889</v>
      </c>
      <c r="N28" s="23"/>
    </row>
    <row r="29" spans="1:14" ht="22.5" customHeight="1">
      <c r="A29" s="27"/>
      <c r="B29" s="27" t="s">
        <v>90</v>
      </c>
      <c r="E29" s="8"/>
      <c r="F29" s="25"/>
      <c r="G29" s="32"/>
      <c r="H29" s="30"/>
      <c r="I29" s="77">
        <v>194154220</v>
      </c>
      <c r="J29" s="79"/>
      <c r="K29" s="77">
        <v>165551265</v>
      </c>
      <c r="M29" s="77">
        <v>170073940</v>
      </c>
      <c r="N29" s="23"/>
    </row>
    <row r="30" spans="1:14" ht="22.5" customHeight="1">
      <c r="A30" s="27"/>
      <c r="B30" s="27" t="s">
        <v>91</v>
      </c>
      <c r="E30" s="8"/>
      <c r="F30" s="25"/>
      <c r="G30" s="32"/>
      <c r="H30" s="30"/>
      <c r="I30" s="137">
        <v>-6763059</v>
      </c>
      <c r="J30" s="79"/>
      <c r="K30" s="137">
        <v>-7361993</v>
      </c>
      <c r="M30" s="137">
        <v>-2130591</v>
      </c>
      <c r="N30" s="23"/>
    </row>
    <row r="31" spans="1:14" ht="22.5" hidden="1" customHeight="1">
      <c r="B31" s="18" t="s">
        <v>117</v>
      </c>
      <c r="C31" s="8"/>
      <c r="E31" s="8"/>
      <c r="F31" s="25"/>
      <c r="G31" s="31"/>
      <c r="H31" s="25"/>
      <c r="I31" s="77">
        <v>0</v>
      </c>
      <c r="J31" s="111"/>
      <c r="K31" s="77">
        <v>0</v>
      </c>
      <c r="M31" s="77">
        <v>0</v>
      </c>
      <c r="N31" s="61"/>
    </row>
    <row r="32" spans="1:14" ht="22.5" hidden="1" customHeight="1">
      <c r="A32" s="27"/>
      <c r="B32" s="27" t="s">
        <v>92</v>
      </c>
      <c r="E32" s="8"/>
      <c r="F32" s="25"/>
      <c r="G32" s="32"/>
      <c r="H32" s="30"/>
      <c r="I32" s="137">
        <v>0</v>
      </c>
      <c r="J32" s="79"/>
      <c r="K32" s="137">
        <v>0</v>
      </c>
      <c r="M32" s="137">
        <v>0</v>
      </c>
      <c r="N32" s="23"/>
    </row>
    <row r="33" spans="1:14" ht="22.5" customHeight="1">
      <c r="A33" s="9" t="s">
        <v>93</v>
      </c>
      <c r="B33" s="8"/>
      <c r="C33" s="8"/>
      <c r="E33" s="8"/>
      <c r="F33" s="25"/>
      <c r="G33" s="31"/>
      <c r="H33" s="25"/>
      <c r="I33" s="77">
        <f>SUM(I10:I32)</f>
        <v>216745019</v>
      </c>
      <c r="J33" s="111"/>
      <c r="K33" s="77">
        <f>SUM(K10:K32)</f>
        <v>143534722</v>
      </c>
      <c r="M33" s="77">
        <f>SUM(M10:M32)</f>
        <v>110356572</v>
      </c>
      <c r="N33" s="61"/>
    </row>
    <row r="34" spans="1:14" ht="22.5" customHeight="1">
      <c r="A34" s="18" t="s">
        <v>94</v>
      </c>
      <c r="B34" s="8"/>
      <c r="C34" s="8"/>
      <c r="E34" s="8"/>
      <c r="F34" s="25"/>
      <c r="G34" s="31"/>
      <c r="H34" s="25"/>
      <c r="I34" s="77">
        <v>-6185155</v>
      </c>
      <c r="J34" s="111"/>
      <c r="K34" s="77">
        <v>-5485429</v>
      </c>
      <c r="M34" s="77">
        <v>-5442929</v>
      </c>
      <c r="N34" s="61"/>
    </row>
    <row r="35" spans="1:14" ht="22.5" customHeight="1">
      <c r="A35" s="8" t="s">
        <v>95</v>
      </c>
      <c r="C35" s="8"/>
      <c r="E35" s="8"/>
      <c r="F35" s="25"/>
      <c r="G35" s="26"/>
      <c r="H35" s="25"/>
      <c r="I35" s="77">
        <v>-189535</v>
      </c>
      <c r="J35" s="111"/>
      <c r="K35" s="77">
        <v>-188566</v>
      </c>
      <c r="M35" s="77">
        <v>-164749</v>
      </c>
      <c r="N35" s="61"/>
    </row>
    <row r="36" spans="1:14" ht="22.5" customHeight="1">
      <c r="A36" s="9" t="s">
        <v>96</v>
      </c>
      <c r="B36" s="8"/>
      <c r="C36" s="8"/>
      <c r="D36" s="8"/>
      <c r="E36" s="11"/>
      <c r="F36" s="34"/>
      <c r="G36" s="31"/>
      <c r="H36" s="34"/>
      <c r="I36" s="138">
        <f>SUM(I33:I35)</f>
        <v>210370329</v>
      </c>
      <c r="J36" s="111"/>
      <c r="K36" s="138">
        <f>SUM(K33:K35)</f>
        <v>137860727</v>
      </c>
      <c r="L36" s="139"/>
      <c r="M36" s="138">
        <f>SUM(M33:M35)</f>
        <v>104748894</v>
      </c>
      <c r="N36" s="61"/>
    </row>
    <row r="37" spans="1:14" ht="21">
      <c r="A37" s="9"/>
      <c r="B37" s="8"/>
      <c r="C37" s="8"/>
      <c r="D37" s="8"/>
      <c r="E37" s="11"/>
      <c r="F37" s="34"/>
      <c r="G37" s="34"/>
      <c r="H37" s="34"/>
      <c r="I37" s="140"/>
      <c r="J37" s="116"/>
      <c r="K37" s="139"/>
      <c r="L37" s="139"/>
      <c r="M37" s="140"/>
      <c r="N37" s="26"/>
    </row>
    <row r="38" spans="1:14" ht="21">
      <c r="A38" s="9"/>
      <c r="B38" s="8"/>
      <c r="C38" s="253"/>
      <c r="D38" s="253"/>
      <c r="E38" s="253"/>
      <c r="F38" s="34"/>
      <c r="G38" s="34"/>
      <c r="H38" s="34"/>
      <c r="I38" s="140"/>
      <c r="J38" s="116"/>
      <c r="K38" s="139"/>
      <c r="L38" s="139"/>
      <c r="M38" s="140"/>
      <c r="N38" s="26"/>
    </row>
    <row r="39" spans="1:14" ht="22.5" customHeight="1">
      <c r="A39" s="1" t="s">
        <v>155</v>
      </c>
      <c r="B39" s="8"/>
      <c r="C39" s="8"/>
      <c r="D39" s="8"/>
      <c r="E39" s="11"/>
      <c r="F39" s="34"/>
      <c r="G39" s="34"/>
      <c r="H39" s="34"/>
      <c r="I39" s="140"/>
      <c r="J39" s="116"/>
      <c r="K39" s="139"/>
      <c r="L39" s="139"/>
      <c r="M39" s="140"/>
      <c r="N39" s="26"/>
    </row>
    <row r="40" spans="1:14" ht="22.5" customHeight="1">
      <c r="A40" s="1"/>
      <c r="B40" s="8"/>
      <c r="C40" s="8"/>
      <c r="D40" s="8"/>
      <c r="E40" s="11"/>
      <c r="F40" s="34"/>
      <c r="G40" s="34"/>
      <c r="H40" s="34"/>
      <c r="I40" s="140"/>
      <c r="J40" s="116"/>
      <c r="K40" s="139"/>
      <c r="L40" s="139"/>
      <c r="M40" s="140"/>
      <c r="N40" s="26"/>
    </row>
    <row r="41" spans="1:14" ht="24.6" customHeight="1">
      <c r="A41" s="13" t="str">
        <f>A1</f>
        <v>บริษัท เดอะคลีนิกค์ คลินิคเวชกรรม จำกัด (มหาชน) และบริษัทย่อย</v>
      </c>
      <c r="B41" s="22"/>
      <c r="C41" s="22"/>
      <c r="D41" s="22"/>
      <c r="E41" s="22"/>
      <c r="F41" s="22"/>
      <c r="G41" s="22"/>
      <c r="H41" s="22"/>
      <c r="I41" s="127"/>
      <c r="K41" s="129"/>
      <c r="L41" s="129"/>
      <c r="M41" s="127"/>
    </row>
    <row r="42" spans="1:14" ht="24.6" customHeight="1">
      <c r="A42" s="22" t="s">
        <v>97</v>
      </c>
      <c r="B42" s="22"/>
      <c r="C42" s="22"/>
      <c r="D42" s="22"/>
      <c r="E42" s="22"/>
      <c r="F42" s="22"/>
      <c r="G42" s="22"/>
      <c r="H42" s="22"/>
      <c r="J42" s="79"/>
      <c r="K42" s="129"/>
      <c r="L42" s="129"/>
      <c r="N42" s="23"/>
    </row>
    <row r="43" spans="1:14" ht="24.6" customHeight="1">
      <c r="A43" s="24" t="str">
        <f>A3</f>
        <v>สำหรับงวดสามเดือน สิ้นสุดวันที่ 31 มีนาคม 2568 (ยังไม่ได้ตรวจสอบ/สอบทานแล้ว)</v>
      </c>
      <c r="B43" s="9"/>
      <c r="C43" s="9"/>
      <c r="D43" s="9"/>
      <c r="E43" s="9"/>
      <c r="F43" s="9"/>
      <c r="G43" s="9"/>
      <c r="H43" s="9"/>
      <c r="I43" s="131"/>
      <c r="J43" s="99"/>
      <c r="K43" s="131"/>
      <c r="L43" s="131"/>
      <c r="M43" s="131"/>
      <c r="N43" s="9"/>
    </row>
    <row r="44" spans="1:14" ht="24.6" customHeight="1">
      <c r="A44" s="24"/>
      <c r="B44" s="9"/>
      <c r="C44" s="9"/>
      <c r="D44" s="9"/>
      <c r="E44" s="9"/>
      <c r="F44" s="9"/>
      <c r="G44" s="9"/>
      <c r="H44" s="9"/>
      <c r="I44" s="131"/>
      <c r="J44" s="99"/>
      <c r="K44" s="131"/>
      <c r="L44" s="131"/>
      <c r="M44" s="131"/>
      <c r="N44" s="9"/>
    </row>
    <row r="45" spans="1:14" ht="24.6" customHeight="1">
      <c r="A45" s="24"/>
      <c r="B45" s="9"/>
      <c r="C45" s="9"/>
      <c r="D45" s="9"/>
      <c r="E45" s="9"/>
      <c r="F45" s="9"/>
      <c r="G45" s="9"/>
      <c r="H45" s="9"/>
      <c r="I45" s="132"/>
      <c r="J45" s="99"/>
      <c r="K45" s="131"/>
      <c r="L45" s="131"/>
      <c r="M45" s="132" t="s">
        <v>0</v>
      </c>
      <c r="N45" s="9"/>
    </row>
    <row r="46" spans="1:14" ht="24.6" customHeight="1">
      <c r="C46" s="22"/>
      <c r="D46" s="22"/>
      <c r="E46" s="22"/>
      <c r="F46" s="18"/>
      <c r="G46" s="18"/>
      <c r="H46" s="18"/>
      <c r="I46" s="100" t="s">
        <v>112</v>
      </c>
      <c r="J46" s="99"/>
      <c r="K46" s="246" t="s">
        <v>113</v>
      </c>
      <c r="L46" s="246"/>
      <c r="M46" s="246"/>
      <c r="N46" s="9"/>
    </row>
    <row r="47" spans="1:14" ht="24.6" customHeight="1">
      <c r="C47" s="22"/>
      <c r="D47" s="22"/>
      <c r="E47" s="22"/>
      <c r="F47" s="18"/>
      <c r="G47" s="28"/>
      <c r="H47" s="6"/>
      <c r="I47" s="133" t="s">
        <v>130</v>
      </c>
      <c r="J47" s="130"/>
      <c r="K47" s="133" t="s">
        <v>130</v>
      </c>
      <c r="L47" s="130"/>
      <c r="M47" s="133" t="s">
        <v>134</v>
      </c>
      <c r="N47" s="78"/>
    </row>
    <row r="48" spans="1:14" ht="7.5" customHeight="1">
      <c r="C48" s="22"/>
      <c r="D48" s="22"/>
      <c r="E48" s="22"/>
      <c r="F48" s="18"/>
      <c r="G48" s="28"/>
      <c r="H48" s="6"/>
      <c r="I48" s="134"/>
      <c r="J48" s="130"/>
      <c r="K48" s="134"/>
      <c r="L48" s="130"/>
      <c r="M48" s="134"/>
      <c r="N48" s="78"/>
    </row>
    <row r="49" spans="1:14" ht="24.6" customHeight="1">
      <c r="A49" s="9" t="s">
        <v>98</v>
      </c>
      <c r="B49" s="35"/>
      <c r="C49" s="35"/>
      <c r="D49" s="35"/>
      <c r="E49" s="35"/>
      <c r="F49" s="36"/>
      <c r="G49" s="37"/>
      <c r="H49" s="37"/>
      <c r="K49" s="141"/>
      <c r="L49" s="142"/>
    </row>
    <row r="50" spans="1:14" ht="24.6" customHeight="1">
      <c r="A50" s="27" t="s">
        <v>123</v>
      </c>
      <c r="B50" s="35"/>
      <c r="C50" s="35"/>
      <c r="D50" s="35"/>
      <c r="E50" s="35"/>
      <c r="F50" s="36"/>
      <c r="G50" s="37"/>
      <c r="H50" s="37"/>
      <c r="I50" s="77">
        <v>124586335</v>
      </c>
      <c r="K50" s="77">
        <v>124586335</v>
      </c>
      <c r="L50" s="142"/>
      <c r="M50" s="77">
        <v>300000000</v>
      </c>
    </row>
    <row r="51" spans="1:14" ht="24.6" customHeight="1">
      <c r="A51" s="27" t="s">
        <v>128</v>
      </c>
      <c r="B51" s="35"/>
      <c r="D51" s="35"/>
      <c r="E51" s="35"/>
      <c r="F51" s="36"/>
      <c r="G51" s="32"/>
      <c r="H51" s="29"/>
      <c r="I51" s="77">
        <v>-3000000</v>
      </c>
      <c r="J51" s="79"/>
      <c r="K51" s="77">
        <v>0</v>
      </c>
      <c r="L51" s="142"/>
      <c r="M51" s="77">
        <v>0</v>
      </c>
      <c r="N51" s="23"/>
    </row>
    <row r="52" spans="1:14" ht="24.6" customHeight="1">
      <c r="A52" s="27" t="s">
        <v>99</v>
      </c>
      <c r="B52" s="35"/>
      <c r="D52" s="35"/>
      <c r="E52" s="35"/>
      <c r="F52" s="36"/>
      <c r="G52" s="32"/>
      <c r="H52" s="29"/>
      <c r="I52" s="77">
        <v>-39654581</v>
      </c>
      <c r="J52" s="79"/>
      <c r="K52" s="77">
        <v>-37746788</v>
      </c>
      <c r="L52" s="142"/>
      <c r="M52" s="77">
        <v>-151644315</v>
      </c>
      <c r="N52" s="23"/>
    </row>
    <row r="53" spans="1:14" ht="24.6" customHeight="1">
      <c r="A53" s="27" t="s">
        <v>100</v>
      </c>
      <c r="B53" s="35"/>
      <c r="D53" s="35"/>
      <c r="E53" s="35"/>
      <c r="F53" s="36"/>
      <c r="G53" s="32"/>
      <c r="H53" s="29"/>
      <c r="I53" s="77">
        <v>2604263</v>
      </c>
      <c r="J53" s="79"/>
      <c r="K53" s="77">
        <v>2510591</v>
      </c>
      <c r="L53" s="142"/>
      <c r="M53" s="77">
        <v>7651215</v>
      </c>
      <c r="N53" s="23"/>
    </row>
    <row r="54" spans="1:14" ht="24.6" hidden="1" customHeight="1">
      <c r="A54" s="27" t="s">
        <v>101</v>
      </c>
      <c r="B54" s="35"/>
      <c r="D54" s="35"/>
      <c r="E54" s="35"/>
      <c r="F54" s="36"/>
      <c r="G54" s="32"/>
      <c r="H54" s="29"/>
      <c r="I54" s="77">
        <v>0</v>
      </c>
      <c r="J54" s="79"/>
      <c r="K54" s="77">
        <v>0</v>
      </c>
      <c r="L54" s="142"/>
      <c r="M54" s="77">
        <v>0</v>
      </c>
      <c r="N54" s="23"/>
    </row>
    <row r="55" spans="1:14" ht="24.6" hidden="1" customHeight="1">
      <c r="A55" s="27" t="s">
        <v>118</v>
      </c>
      <c r="B55" s="35"/>
      <c r="D55" s="35"/>
      <c r="E55" s="35"/>
      <c r="F55" s="36"/>
      <c r="G55" s="32"/>
      <c r="H55" s="29"/>
      <c r="I55" s="77">
        <v>0</v>
      </c>
      <c r="J55" s="79"/>
      <c r="K55" s="77">
        <v>0</v>
      </c>
      <c r="L55" s="142"/>
      <c r="M55" s="77">
        <v>0</v>
      </c>
      <c r="N55" s="23"/>
    </row>
    <row r="56" spans="1:14" ht="24.6" customHeight="1">
      <c r="A56" s="27" t="s">
        <v>102</v>
      </c>
      <c r="B56" s="35"/>
      <c r="D56" s="35"/>
      <c r="E56" s="35"/>
      <c r="F56" s="36"/>
      <c r="G56" s="32"/>
      <c r="H56" s="29"/>
      <c r="I56" s="77">
        <v>2235636</v>
      </c>
      <c r="J56" s="79"/>
      <c r="K56" s="77">
        <v>2138736</v>
      </c>
      <c r="L56" s="142"/>
      <c r="M56" s="77">
        <v>6208928</v>
      </c>
      <c r="N56" s="23"/>
    </row>
    <row r="57" spans="1:14" ht="24.6" customHeight="1">
      <c r="A57" s="24" t="s">
        <v>103</v>
      </c>
      <c r="B57" s="38"/>
      <c r="C57" s="38"/>
      <c r="D57" s="38"/>
      <c r="E57" s="38"/>
      <c r="F57" s="39"/>
      <c r="G57" s="32"/>
      <c r="H57" s="40"/>
      <c r="I57" s="138">
        <f>SUM(I50:I56)</f>
        <v>86771653</v>
      </c>
      <c r="J57" s="79"/>
      <c r="K57" s="138">
        <f>SUM(K50:K56)</f>
        <v>91488874</v>
      </c>
      <c r="L57" s="143"/>
      <c r="M57" s="138">
        <f>SUM(M50:M56)</f>
        <v>162215828</v>
      </c>
      <c r="N57" s="23"/>
    </row>
    <row r="58" spans="1:14" ht="24.6" customHeight="1">
      <c r="A58" s="41" t="s">
        <v>104</v>
      </c>
      <c r="B58" s="42"/>
      <c r="C58" s="42"/>
      <c r="D58" s="42"/>
      <c r="E58" s="42"/>
      <c r="F58" s="39"/>
      <c r="G58" s="43"/>
      <c r="H58" s="40"/>
      <c r="I58" s="132"/>
      <c r="J58" s="79"/>
      <c r="K58" s="131"/>
      <c r="L58" s="143"/>
      <c r="M58" s="132"/>
      <c r="N58" s="23"/>
    </row>
    <row r="59" spans="1:14" ht="24.6" customHeight="1">
      <c r="A59" s="68" t="s">
        <v>138</v>
      </c>
      <c r="B59" s="69"/>
      <c r="C59" s="69"/>
      <c r="D59" s="69"/>
      <c r="E59" s="69"/>
      <c r="F59" s="70"/>
      <c r="G59" s="48"/>
      <c r="H59" s="40"/>
      <c r="I59" s="77">
        <v>19998800</v>
      </c>
      <c r="J59" s="79"/>
      <c r="K59" s="77">
        <v>0</v>
      </c>
      <c r="L59" s="143"/>
      <c r="M59" s="77">
        <v>0</v>
      </c>
      <c r="N59" s="23"/>
    </row>
    <row r="60" spans="1:14" ht="24.6" customHeight="1">
      <c r="A60" s="1" t="s">
        <v>105</v>
      </c>
      <c r="B60" s="42"/>
      <c r="C60" s="42"/>
      <c r="D60" s="42"/>
      <c r="E60" s="42"/>
      <c r="F60" s="39"/>
      <c r="G60" s="43"/>
      <c r="H60" s="40"/>
      <c r="I60" s="77">
        <v>-31781913</v>
      </c>
      <c r="J60" s="79"/>
      <c r="K60" s="77">
        <v>-29214564</v>
      </c>
      <c r="L60" s="143"/>
      <c r="M60" s="77">
        <v>-31690520</v>
      </c>
      <c r="N60" s="23"/>
    </row>
    <row r="61" spans="1:14" ht="24.6" customHeight="1">
      <c r="A61" s="41" t="s">
        <v>106</v>
      </c>
      <c r="B61" s="42"/>
      <c r="C61" s="42"/>
      <c r="D61" s="42"/>
      <c r="E61" s="42"/>
      <c r="F61" s="39"/>
      <c r="G61" s="33"/>
      <c r="H61" s="29"/>
      <c r="I61" s="138">
        <f>SUM(I59:I60)</f>
        <v>-11783113</v>
      </c>
      <c r="J61" s="79"/>
      <c r="K61" s="138">
        <f>SUM(K59:K60)</f>
        <v>-29214564</v>
      </c>
      <c r="L61" s="142"/>
      <c r="M61" s="138">
        <f>SUM(M59:M60)</f>
        <v>-31690520</v>
      </c>
      <c r="N61" s="23"/>
    </row>
    <row r="62" spans="1:14" ht="24.6" customHeight="1">
      <c r="A62" s="9" t="s">
        <v>107</v>
      </c>
      <c r="B62" s="45"/>
      <c r="C62" s="45"/>
      <c r="D62" s="45"/>
      <c r="E62" s="45"/>
      <c r="F62" s="39"/>
      <c r="G62" s="18"/>
      <c r="H62" s="44"/>
      <c r="I62" s="77">
        <f>I36+I57+I61</f>
        <v>285358869</v>
      </c>
      <c r="J62" s="111"/>
      <c r="K62" s="77">
        <f>K36+K57+K61</f>
        <v>200135037</v>
      </c>
      <c r="L62" s="143"/>
      <c r="M62" s="77">
        <f>M36+M57+M61</f>
        <v>235274202</v>
      </c>
      <c r="N62" s="61"/>
    </row>
    <row r="63" spans="1:14" ht="24.6" customHeight="1">
      <c r="A63" s="24" t="s">
        <v>153</v>
      </c>
      <c r="B63" s="35"/>
      <c r="C63" s="35"/>
      <c r="D63" s="35"/>
      <c r="E63" s="35"/>
      <c r="F63" s="36"/>
      <c r="G63" s="31"/>
      <c r="H63" s="37"/>
      <c r="I63" s="137">
        <v>247905736</v>
      </c>
      <c r="J63" s="111"/>
      <c r="K63" s="137">
        <v>139946699</v>
      </c>
      <c r="L63" s="142"/>
      <c r="M63" s="137">
        <v>108481491</v>
      </c>
      <c r="N63" s="61"/>
    </row>
    <row r="64" spans="1:14" ht="24.6" customHeight="1" thickBot="1">
      <c r="A64" s="9" t="s">
        <v>154</v>
      </c>
      <c r="B64" s="45"/>
      <c r="C64" s="45"/>
      <c r="D64" s="45"/>
      <c r="E64" s="45"/>
      <c r="F64" s="39"/>
      <c r="G64" s="18"/>
      <c r="H64" s="44"/>
      <c r="I64" s="144">
        <f>SUM(I62:I63)</f>
        <v>533264605</v>
      </c>
      <c r="J64" s="111"/>
      <c r="K64" s="144">
        <f>SUM(K62:K63)</f>
        <v>340081736</v>
      </c>
      <c r="L64" s="143"/>
      <c r="M64" s="144">
        <f>SUM(M62:M63)</f>
        <v>343755693</v>
      </c>
      <c r="N64" s="61"/>
    </row>
    <row r="65" spans="1:14" s="9" customFormat="1" ht="24.6" customHeight="1" thickTop="1">
      <c r="A65" s="42" t="s">
        <v>108</v>
      </c>
      <c r="B65" s="42"/>
      <c r="C65" s="42"/>
      <c r="D65" s="42"/>
      <c r="E65" s="42"/>
      <c r="F65" s="39"/>
      <c r="G65" s="39"/>
      <c r="H65" s="39"/>
      <c r="I65" s="140"/>
      <c r="J65" s="128"/>
      <c r="K65" s="140"/>
      <c r="L65" s="140"/>
      <c r="M65" s="140"/>
      <c r="N65" s="76"/>
    </row>
    <row r="66" spans="1:14" s="9" customFormat="1" ht="24.6" customHeight="1">
      <c r="A66" s="1" t="s">
        <v>109</v>
      </c>
      <c r="B66" s="1"/>
      <c r="C66" s="67"/>
      <c r="D66" s="62"/>
      <c r="E66" s="42"/>
      <c r="F66" s="39"/>
      <c r="G66" s="39"/>
      <c r="H66" s="39"/>
      <c r="I66" s="77"/>
      <c r="J66" s="99"/>
      <c r="K66" s="143"/>
      <c r="L66" s="143"/>
      <c r="M66" s="77"/>
    </row>
    <row r="67" spans="1:14" s="9" customFormat="1" ht="24.6" customHeight="1">
      <c r="A67" s="1" t="s">
        <v>110</v>
      </c>
      <c r="B67" s="1"/>
      <c r="C67" s="67"/>
      <c r="E67" s="42"/>
      <c r="F67" s="39"/>
      <c r="G67" s="39"/>
      <c r="H67" s="39"/>
      <c r="I67" s="77">
        <v>29141254</v>
      </c>
      <c r="J67" s="99"/>
      <c r="K67" s="77">
        <v>28063242</v>
      </c>
      <c r="L67" s="143"/>
      <c r="M67" s="77">
        <v>53681701</v>
      </c>
    </row>
    <row r="68" spans="1:14" s="51" customFormat="1" ht="24.6" customHeight="1">
      <c r="A68" s="1" t="s">
        <v>111</v>
      </c>
      <c r="B68" s="12"/>
      <c r="C68" s="1"/>
      <c r="D68" s="46"/>
      <c r="I68" s="145">
        <v>19162370</v>
      </c>
      <c r="J68" s="98"/>
      <c r="K68" s="145">
        <v>19162370</v>
      </c>
      <c r="L68" s="146"/>
      <c r="M68" s="145">
        <v>97498792</v>
      </c>
      <c r="N68" s="1"/>
    </row>
    <row r="69" spans="1:14" s="51" customFormat="1" ht="24.6" customHeight="1">
      <c r="A69" s="5"/>
      <c r="B69" s="12"/>
      <c r="C69" s="1"/>
      <c r="D69" s="46"/>
      <c r="I69" s="147"/>
      <c r="J69" s="148"/>
      <c r="K69" s="146"/>
      <c r="L69" s="146"/>
      <c r="M69" s="147"/>
    </row>
    <row r="70" spans="1:14" s="51" customFormat="1" ht="24.6" customHeight="1">
      <c r="A70" s="5"/>
      <c r="B70" s="12"/>
      <c r="C70" s="1"/>
      <c r="D70" s="46"/>
      <c r="I70" s="147"/>
      <c r="J70" s="148"/>
      <c r="K70" s="146"/>
      <c r="L70" s="146"/>
      <c r="M70" s="147"/>
    </row>
    <row r="71" spans="1:14" s="9" customFormat="1" ht="24.6" customHeight="1">
      <c r="A71" s="1" t="s">
        <v>155</v>
      </c>
      <c r="B71" s="13"/>
      <c r="C71" s="13"/>
      <c r="D71" s="1"/>
      <c r="E71" s="1"/>
      <c r="F71" s="2"/>
      <c r="G71" s="13"/>
      <c r="H71" s="16"/>
      <c r="I71" s="16"/>
      <c r="J71" s="98"/>
      <c r="K71" s="143"/>
      <c r="L71" s="143"/>
      <c r="M71" s="149"/>
    </row>
  </sheetData>
  <mergeCells count="3">
    <mergeCell ref="K6:M6"/>
    <mergeCell ref="K46:M46"/>
    <mergeCell ref="C38:E38"/>
  </mergeCells>
  <pageMargins left="0.9055118110236221" right="0.31496062992125984" top="0.59055118110236227" bottom="0.59055118110236227" header="0.39370078740157483" footer="0.39370078740157483"/>
  <pageSetup paperSize="9" scale="85" firstPageNumber="7" orientation="portrait" useFirstPageNumber="1" r:id="rId1"/>
  <headerFooter alignWithMargins="0">
    <oddFooter>&amp;R&amp;"Angsana New,ธรรมดา"&amp;P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E81F-3450-475C-BCE0-8FFD7EFFCC3B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8B78BB3AEACC498DEFA8665D3962B5" ma:contentTypeVersion="6" ma:contentTypeDescription="สร้างเอกสารใหม่" ma:contentTypeScope="" ma:versionID="8e9c43f6ffc63f1cd0f5b926f051b0b9">
  <xsd:schema xmlns:xsd="http://www.w3.org/2001/XMLSchema" xmlns:xs="http://www.w3.org/2001/XMLSchema" xmlns:p="http://schemas.microsoft.com/office/2006/metadata/properties" xmlns:ns2="3d45fb03-1a64-4632-ad9e-f94bac085c27" targetNamespace="http://schemas.microsoft.com/office/2006/metadata/properties" ma:root="true" ma:fieldsID="785187cb6746bec7a72bca8f1d310e6b" ns2:_="">
    <xsd:import namespace="3d45fb03-1a64-4632-ad9e-f94bac085c2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5fb03-1a64-4632-ad9e-f94bac085c2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ติดประเด็น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d45fb03-1a64-4632-ad9e-f94bac085c27" xsi:nil="true"/>
    <Reviewer_x0020_Sign_x002d_off xmlns="3d45fb03-1a64-4632-ad9e-f94bac085c27" xsi:nil="true"/>
    <Status xmlns="3d45fb03-1a64-4632-ad9e-f94bac085c27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406B0E-5F62-4271-9DBB-1C1ECF3E9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5fb03-1a64-4632-ad9e-f94bac085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8FBAF-C83C-49B9-8AAC-0F7B49F9F2CD}">
  <ds:schemaRefs>
    <ds:schemaRef ds:uri="3d45fb03-1a64-4632-ad9e-f94bac085c27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2-3</vt:lpstr>
      <vt:lpstr>4</vt:lpstr>
      <vt:lpstr>5</vt:lpstr>
      <vt:lpstr>6</vt:lpstr>
      <vt:lpstr>7-8</vt:lpstr>
      <vt:lpstr>Sheet1</vt:lpstr>
      <vt:lpstr>'4'!Print_Area</vt:lpstr>
      <vt:lpstr>'6'!Print_Area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2025-05-13T09:36:59Z</cp:lastPrinted>
  <dcterms:created xsi:type="dcterms:W3CDTF">2013-02-28T01:07:49Z</dcterms:created>
  <dcterms:modified xsi:type="dcterms:W3CDTF">2025-05-13T09:37:06Z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0x010100A68B78BB3AEACC498DEFA8665D3962B5</vt:lpwstr>
  </property>
  <property fmtid="{D5CDD505-2E9C-101B-9397-08002B2CF9AE}" pid="13" name="MediaServiceImageTags">
    <vt:lpwstr/>
  </property>
</Properties>
</file>