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TKC_2568\TKC_Mar'68\"/>
    </mc:Choice>
  </mc:AlternateContent>
  <xr:revisionPtr revIDLastSave="0" documentId="13_ncr:1_{59A67986-F150-48EC-B10E-3A219DADF14C}" xr6:coauthVersionLast="47" xr6:coauthVersionMax="47" xr10:uidLastSave="{00000000-0000-0000-0000-000000000000}"/>
  <bookViews>
    <workbookView xWindow="-120" yWindow="-120" windowWidth="29040" windowHeight="15720" tabRatio="746" xr2:uid="{00000000-000D-0000-FFFF-FFFF00000000}"/>
  </bookViews>
  <sheets>
    <sheet name="BS P2-3" sheetId="1" r:id="rId1"/>
    <sheet name="PL3M P4" sheetId="15" r:id="rId2"/>
    <sheet name="shareholder ConsoP5" sheetId="19" r:id="rId3"/>
    <sheet name="Shareholder equity Separate P6" sheetId="17" r:id="rId4"/>
    <sheet name="Cash flow P7-8" sheetId="16" r:id="rId5"/>
    <sheet name="Sheet1" sheetId="8" state="hidden" r:id="rId6"/>
  </sheets>
  <externalReferences>
    <externalReference r:id="rId7"/>
  </externalReference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Report" localSheetId="1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U13" i="19"/>
  <c r="U12" i="19"/>
  <c r="U11" i="19"/>
  <c r="Q13" i="19"/>
  <c r="Q12" i="19"/>
  <c r="Q11" i="19"/>
  <c r="Q14" i="19" s="1"/>
  <c r="S13" i="19"/>
  <c r="I59" i="16" l="1"/>
  <c r="I55" i="16"/>
  <c r="J11" i="15"/>
  <c r="J35" i="15"/>
  <c r="J31" i="15"/>
  <c r="I13" i="16"/>
  <c r="A3" i="17"/>
  <c r="L67" i="1" l="1"/>
  <c r="L69" i="1" s="1"/>
  <c r="J27" i="1" l="1"/>
  <c r="J18" i="1"/>
  <c r="J28" i="1" l="1"/>
  <c r="I47" i="16" l="1"/>
  <c r="K13" i="16"/>
  <c r="M13" i="16"/>
  <c r="Q11" i="17"/>
  <c r="S14" i="19"/>
  <c r="O14" i="19"/>
  <c r="J66" i="1" s="1"/>
  <c r="M14" i="19"/>
  <c r="J64" i="1" s="1"/>
  <c r="K14" i="19"/>
  <c r="I14" i="19"/>
  <c r="J61" i="1" s="1"/>
  <c r="G14" i="19"/>
  <c r="E14" i="19"/>
  <c r="A1" i="19"/>
  <c r="J18" i="15"/>
  <c r="J14" i="15"/>
  <c r="J15" i="15" l="1"/>
  <c r="J19" i="15" s="1"/>
  <c r="J22" i="15" s="1"/>
  <c r="U14" i="19"/>
  <c r="J24" i="15" l="1"/>
  <c r="J27" i="15" s="1"/>
  <c r="J37" i="15"/>
  <c r="P53" i="1"/>
  <c r="I11" i="16" l="1"/>
  <c r="I34" i="16" s="1"/>
  <c r="I37" i="16" s="1"/>
  <c r="I60" i="16" s="1"/>
  <c r="I62" i="16" s="1"/>
  <c r="L53" i="1"/>
  <c r="J53" i="1"/>
  <c r="L47" i="1"/>
  <c r="L54" i="1" s="1"/>
  <c r="J47" i="1"/>
  <c r="L27" i="1"/>
  <c r="L18" i="1"/>
  <c r="L28" i="1" l="1"/>
  <c r="J54" i="1"/>
  <c r="M47" i="16" l="1"/>
  <c r="K47" i="16"/>
  <c r="N53" i="1"/>
  <c r="K59" i="16" l="1"/>
  <c r="M59" i="16"/>
  <c r="M55" i="16"/>
  <c r="O17" i="17"/>
  <c r="K17" i="17"/>
  <c r="J63" i="1" s="1"/>
  <c r="J67" i="1" s="1"/>
  <c r="J69" i="1" s="1"/>
  <c r="J70" i="1" s="1"/>
  <c r="I17" i="17"/>
  <c r="G17" i="17"/>
  <c r="E17" i="17"/>
  <c r="O13" i="17"/>
  <c r="K13" i="17"/>
  <c r="I13" i="17"/>
  <c r="G13" i="17"/>
  <c r="E13" i="17"/>
  <c r="N61" i="1" l="1"/>
  <c r="L70" i="1"/>
  <c r="Q15" i="17" l="1"/>
  <c r="K55" i="16"/>
  <c r="P47" i="1"/>
  <c r="N47" i="1"/>
  <c r="N54" i="1" s="1"/>
  <c r="P27" i="1"/>
  <c r="N27" i="1"/>
  <c r="P18" i="1"/>
  <c r="P28" i="1" s="1"/>
  <c r="N18" i="1"/>
  <c r="N28" i="1" s="1"/>
  <c r="N18" i="15"/>
  <c r="N14" i="15"/>
  <c r="N11" i="15"/>
  <c r="L18" i="15"/>
  <c r="P66" i="1"/>
  <c r="N66" i="1"/>
  <c r="P63" i="1"/>
  <c r="P60" i="1"/>
  <c r="N60" i="1"/>
  <c r="A1" i="15"/>
  <c r="A1" i="17" s="1"/>
  <c r="A33" i="1"/>
  <c r="L14" i="15"/>
  <c r="L11" i="15"/>
  <c r="A42" i="16"/>
  <c r="A35" i="1"/>
  <c r="N63" i="1"/>
  <c r="P67" i="1" l="1"/>
  <c r="P69" i="1" s="1"/>
  <c r="P54" i="1"/>
  <c r="A1" i="16"/>
  <c r="A40" i="16" s="1"/>
  <c r="L15" i="15"/>
  <c r="L19" i="15" s="1"/>
  <c r="L22" i="15" s="1"/>
  <c r="N15" i="15"/>
  <c r="N19" i="15" s="1"/>
  <c r="N22" i="15" s="1"/>
  <c r="N24" i="15" s="1"/>
  <c r="N29" i="15" s="1"/>
  <c r="N31" i="15" s="1"/>
  <c r="L24" i="15" l="1"/>
  <c r="L27" i="15" s="1"/>
  <c r="L33" i="15" s="1"/>
  <c r="L35" i="15" s="1"/>
  <c r="N27" i="15"/>
  <c r="N33" i="15" s="1"/>
  <c r="N35" i="15" s="1"/>
  <c r="M11" i="16"/>
  <c r="M34" i="16" s="1"/>
  <c r="M12" i="17"/>
  <c r="P70" i="1"/>
  <c r="N37" i="15"/>
  <c r="L29" i="15" l="1"/>
  <c r="L31" i="15" s="1"/>
  <c r="L37" i="15"/>
  <c r="M16" i="17"/>
  <c r="M17" i="17" s="1"/>
  <c r="N64" i="1" s="1"/>
  <c r="N67" i="1" s="1"/>
  <c r="N69" i="1" s="1"/>
  <c r="N70" i="1" s="1"/>
  <c r="K11" i="16"/>
  <c r="K34" i="16" s="1"/>
  <c r="K37" i="16" s="1"/>
  <c r="M13" i="17"/>
  <c r="Q12" i="17"/>
  <c r="Q13" i="17" s="1"/>
  <c r="M37" i="16"/>
  <c r="M60" i="16" s="1"/>
  <c r="M62" i="16" s="1"/>
  <c r="K60" i="16" l="1"/>
  <c r="K62" i="16" s="1"/>
  <c r="K63" i="16" s="1"/>
  <c r="Q16" i="17"/>
  <c r="Q17" i="17" s="1"/>
</calcChain>
</file>

<file path=xl/sharedStrings.xml><?xml version="1.0" encoding="utf-8"?>
<sst xmlns="http://schemas.openxmlformats.org/spreadsheetml/2006/main" count="249" uniqueCount="169">
  <si>
    <t>THE KLINIQUE MEDICAL CLINIC PUBLIC COMPANY LIMITED</t>
  </si>
  <si>
    <t>STATEMENTS OF FINANCIAL POSITION</t>
  </si>
  <si>
    <t>Unit : Baht</t>
  </si>
  <si>
    <t>Assets</t>
  </si>
  <si>
    <t>Note</t>
  </si>
  <si>
    <t>(Unaudited/</t>
  </si>
  <si>
    <t>(Audited)</t>
  </si>
  <si>
    <t>reviewed only)</t>
  </si>
  <si>
    <t>Current assets</t>
  </si>
  <si>
    <t>Cash and cash equivalents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</si>
  <si>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</si>
  <si>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</si>
  <si>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</si>
  <si>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</si>
  <si>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</si>
  <si>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</si>
  <si>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>Investment in subsidiary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</si>
  <si>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</si>
  <si>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</si>
  <si>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</si>
  <si>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</si>
  <si>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</si>
  <si>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</si>
  <si>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</si>
  <si>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STATEMENTS OF FINANCIAL POSITION (Cont'd)</t>
  </si>
  <si>
    <t>Liabilities and shareholders' equity</t>
  </si>
  <si>
    <t>Current  liabilities</t>
  </si>
  <si>
    <t>Trade and other current payables</t>
  </si>
  <si>
    <t>Coporate income tax payable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</si>
  <si>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</si>
  <si>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</si>
  <si>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</si>
  <si>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</si>
  <si>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</si>
  <si>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 xml:space="preserve">Lease liabilities </t>
  </si>
  <si>
    <t>Non-current provisions for employee benefits</t>
  </si>
  <si>
    <t>Other non-current liabilities</t>
  </si>
  <si>
    <t>Total  non-current  liabilities</t>
  </si>
  <si>
    <t>Total  liabilities</t>
  </si>
  <si>
    <t xml:space="preserve">Shareholders' equity </t>
  </si>
  <si>
    <t xml:space="preserve">Share capital - authorized share capital </t>
  </si>
  <si>
    <t>220,000,000 common shares of Baht 0.50 each</t>
  </si>
  <si>
    <t xml:space="preserve">Issued and fully paid-up share capital </t>
  </si>
  <si>
    <t xml:space="preserve">220,000,000 common shares of Baht 0.50 each </t>
  </si>
  <si>
    <t>Share premium on share-based payments</t>
  </si>
  <si>
    <t>Share premium</t>
  </si>
  <si>
    <t>Retained earnings</t>
  </si>
  <si>
    <t>Appropriated - statutory reserve</t>
  </si>
  <si>
    <t>Unappropriated</t>
  </si>
  <si>
    <t xml:space="preserve">Total liabilities and shareholders' equity </t>
  </si>
  <si>
    <t>STATEMENTS OF COMPREHENSIVE INCOME</t>
  </si>
  <si>
    <t>Gross profit</t>
  </si>
  <si>
    <t>Other income</t>
  </si>
  <si>
    <t>Total other income</t>
  </si>
  <si>
    <t>Profit before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</si>
  <si>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</si>
  <si>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</si>
  <si>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</si>
  <si>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</si>
  <si>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</si>
  <si>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Tax expenses</t>
  </si>
  <si>
    <t xml:space="preserve">Profit for the period </t>
  </si>
  <si>
    <t>Total comprehensive income for the period</t>
  </si>
  <si>
    <t>Basic earnings per share</t>
  </si>
  <si>
    <t>STATEMENTS OF CHANGES IN SHAREHOLDERS' EQUITY</t>
  </si>
  <si>
    <t>Issued and</t>
  </si>
  <si>
    <t>Share discount on</t>
  </si>
  <si>
    <t>paid-up</t>
  </si>
  <si>
    <t>on share-based</t>
  </si>
  <si>
    <t>Appropriated-</t>
  </si>
  <si>
    <t>business combination</t>
  </si>
  <si>
    <t>Total</t>
  </si>
  <si>
    <t>share capital</t>
  </si>
  <si>
    <t>payments</t>
  </si>
  <si>
    <t>statutory reserve</t>
  </si>
  <si>
    <t>under common control</t>
  </si>
  <si>
    <t>shareholders' equity</t>
  </si>
  <si>
    <t>Balance as at January 1, 2024</t>
  </si>
  <si>
    <t>STATEMENTS OF CASH FLOWS</t>
  </si>
  <si>
    <t>Cash flows from operating activities</t>
  </si>
  <si>
    <t>Adjustment to reconcile profit (loss) to cash receipt (payment)</t>
  </si>
  <si>
    <t>Finance costs</t>
  </si>
  <si>
    <t>Depreciation and amortisation</t>
  </si>
  <si>
    <t>Service income received in advance recognised during the period</t>
  </si>
  <si>
    <t>Employee benefit expenses</t>
  </si>
  <si>
    <t>Changes in working capital: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</si>
  <si>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</si>
  <si>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</si>
  <si>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</si>
  <si>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</si>
  <si>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</si>
  <si>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</si>
  <si>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</si>
  <si>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</si>
  <si>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</si>
  <si>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</si>
  <si>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</si>
  <si>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</si>
  <si>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</si>
  <si>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</si>
  <si>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 xml:space="preserve">Current investments, decrease (increase) </t>
  </si>
  <si>
    <t>Payments for purchase of leasehold improvement and equipment and</t>
  </si>
  <si>
    <t>Proceeds from sales of equipment</t>
  </si>
  <si>
    <t>Proceeds from finance income</t>
  </si>
  <si>
    <t>Net cash provided by (used in) investing activities</t>
  </si>
  <si>
    <t>Cash flows from financing activities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</si>
  <si>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</si>
  <si>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</si>
  <si>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</si>
  <si>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</si>
  <si>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</si>
  <si>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</si>
  <si>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</si>
  <si>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</si>
  <si>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</si>
  <si>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Trade and other current receivables</t>
  </si>
  <si>
    <t>Reduce cost to net realisable value of inventories (reversal)</t>
  </si>
  <si>
    <t>Short-term investments</t>
  </si>
  <si>
    <t>Condensed notes to interim financial information are integral part of this interim financial information.</t>
  </si>
  <si>
    <t>AS AT MARCH 31, 2025</t>
  </si>
  <si>
    <t>March 31, 2025</t>
  </si>
  <si>
    <t>Consolidated financial statements</t>
  </si>
  <si>
    <t xml:space="preserve"> Separate financial statements</t>
  </si>
  <si>
    <t>December 31, 2024</t>
  </si>
  <si>
    <t xml:space="preserve">                             - </t>
  </si>
  <si>
    <t>Deferred tax liabilities</t>
  </si>
  <si>
    <t xml:space="preserve">Consolidated </t>
  </si>
  <si>
    <t xml:space="preserve">financial statements </t>
  </si>
  <si>
    <t>Selling and servicing expenses</t>
  </si>
  <si>
    <t xml:space="preserve"> Unit : Baht</t>
  </si>
  <si>
    <t xml:space="preserve">Consolidated financial statements </t>
  </si>
  <si>
    <t>on ordinary</t>
  </si>
  <si>
    <t>Non-controlling</t>
  </si>
  <si>
    <t>shares</t>
  </si>
  <si>
    <t xml:space="preserve"> interests</t>
  </si>
  <si>
    <t>Balance as at January 1, 2025</t>
  </si>
  <si>
    <t>Profit for the period</t>
  </si>
  <si>
    <t>March 31, 2024</t>
  </si>
  <si>
    <t>Non-controlling interests</t>
  </si>
  <si>
    <t>Total  shareholders' equity</t>
  </si>
  <si>
    <t xml:space="preserve">Share discount on business combination under </t>
  </si>
  <si>
    <t>common control</t>
  </si>
  <si>
    <t>Total  owners of the Company</t>
  </si>
  <si>
    <t>FOR THE THREE-MONTH PERIODS ENDED MARCH 31, 2025 (UNAUDITED/REVIEWED ONLY)</t>
  </si>
  <si>
    <t>Balance as at March 31, 2025</t>
  </si>
  <si>
    <t>Balance as at March 31, 2024</t>
  </si>
  <si>
    <t>FOR THE THREE-MONTH PERIODS ENDED MERCH 31, 2025 (UNAUDITED/REVIEWED ONLY)</t>
  </si>
  <si>
    <t xml:space="preserve">Loss (gain) on disposals/write-off of leasehold improvement </t>
  </si>
  <si>
    <t>and equipment</t>
  </si>
  <si>
    <t>Other comprehensive income :</t>
  </si>
  <si>
    <t xml:space="preserve">Earnings per share - owners of the Company </t>
  </si>
  <si>
    <t>Profit attributable to :</t>
  </si>
  <si>
    <t xml:space="preserve">Owners of the Company </t>
  </si>
  <si>
    <t xml:space="preserve">Non-controlling interests </t>
  </si>
  <si>
    <t>Employee benefits paid</t>
  </si>
  <si>
    <t>Other non-current liabilities, increase (decrease)</t>
  </si>
  <si>
    <t>payment for equipment payables</t>
  </si>
  <si>
    <t>Other comprehensive income for the period – net of tax</t>
  </si>
  <si>
    <t xml:space="preserve">Bank deposits pledged as collateral </t>
  </si>
  <si>
    <t xml:space="preserve">Profit before income tax </t>
  </si>
  <si>
    <t>Revenue from sales and rendering of medical services</t>
  </si>
  <si>
    <t>Cost of sales and rendering of medical services</t>
  </si>
  <si>
    <t>Trade and other current receivables, (increase) decrease</t>
  </si>
  <si>
    <t>Bank deposits pledged as collateral, decrease (increase)</t>
  </si>
  <si>
    <t>Proceeds from issuance of ordinary shares</t>
  </si>
  <si>
    <t xml:space="preserve">Total comprehensive income attributable to : </t>
  </si>
  <si>
    <t>Proceeds from Increase capital non-controlling interests</t>
  </si>
  <si>
    <t>shareholders of</t>
  </si>
  <si>
    <t>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</si>
</sst>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&quot;£&quot;#,##0.00;[Red]\-&quot;£&quot;#,##0.00"/>
    <numFmt numFmtId="170" formatCode="_(* #,##0_);_(* \(#,##0\);_(* &quot;-&quot;?_);_(@_)"/>
    <numFmt numFmtId="171" formatCode="#,##0.0;\-#,##0.0"/>
    <numFmt numFmtId="172" formatCode="#,##0.00_);[Blue]\(#,##0.00\)"/>
    <numFmt numFmtId="173" formatCode="#,##0.0000;\-#,##0.0000"/>
    <numFmt numFmtId="174" formatCode="#,##0\ ;\(#,##0\)"/>
  </numFmts>
  <fonts count="48">
    <font>
      <sz val="16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1"/>
    </font>
    <font>
      <b/>
      <sz val="14"/>
      <color theme="1"/>
      <name val="Angsana New"/>
      <family val="1"/>
    </font>
    <font>
      <sz val="11"/>
      <color indexed="8"/>
      <name val="Calibri"/>
      <family val="2"/>
    </font>
    <font>
      <sz val="14"/>
      <color theme="1"/>
      <name val="Angsana New"/>
      <family val="1"/>
    </font>
    <font>
      <sz val="14"/>
      <color rgb="FF000000"/>
      <name val="Calibri"/>
      <family val="2"/>
      <scheme val="minor"/>
    </font>
    <font>
      <b/>
      <sz val="13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43">
    <xf numFmtId="0" fontId="0" fillId="0" borderId="0"/>
    <xf numFmtId="16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9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3" fillId="0" borderId="0"/>
    <xf numFmtId="0" fontId="12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9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4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4" fillId="0" borderId="0"/>
    <xf numFmtId="0" fontId="44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74">
    <xf numFmtId="0" fontId="0" fillId="0" borderId="0" xfId="0"/>
    <xf numFmtId="39" fontId="5" fillId="0" borderId="0" xfId="0" applyNumberFormat="1" applyFont="1" applyAlignment="1">
      <alignment vertical="center"/>
    </xf>
    <xf numFmtId="39" fontId="9" fillId="0" borderId="0" xfId="156" applyNumberFormat="1" applyFont="1" applyFill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center"/>
    </xf>
    <xf numFmtId="39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center"/>
    </xf>
    <xf numFmtId="39" fontId="20" fillId="0" borderId="0" xfId="0" applyNumberFormat="1" applyFont="1" applyAlignment="1">
      <alignment horizontal="center" vertical="top"/>
    </xf>
    <xf numFmtId="39" fontId="9" fillId="0" borderId="0" xfId="156" applyNumberFormat="1" applyFont="1" applyFill="1" applyBorder="1" applyAlignment="1">
      <alignment horizontal="center"/>
    </xf>
    <xf numFmtId="39" fontId="6" fillId="0" borderId="0" xfId="0" applyNumberFormat="1" applyFont="1"/>
    <xf numFmtId="39" fontId="7" fillId="0" borderId="0" xfId="0" applyNumberFormat="1" applyFont="1"/>
    <xf numFmtId="39" fontId="13" fillId="0" borderId="0" xfId="156" applyNumberFormat="1" applyFont="1" applyFill="1" applyBorder="1" applyAlignment="1">
      <alignment horizontal="center"/>
    </xf>
    <xf numFmtId="39" fontId="5" fillId="0" borderId="0" xfId="156" applyNumberFormat="1" applyFont="1" applyFill="1"/>
    <xf numFmtId="39" fontId="5" fillId="0" borderId="0" xfId="156" applyNumberFormat="1" applyFont="1" applyFill="1" applyAlignment="1">
      <alignment vertical="center"/>
    </xf>
    <xf numFmtId="39" fontId="4" fillId="0" borderId="0" xfId="0" applyNumberFormat="1" applyFont="1"/>
    <xf numFmtId="39" fontId="6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39" fontId="5" fillId="0" borderId="0" xfId="129" applyNumberFormat="1" applyFont="1" applyAlignment="1">
      <alignment vertical="center"/>
    </xf>
    <xf numFmtId="39" fontId="5" fillId="0" borderId="0" xfId="156" applyNumberFormat="1" applyFont="1" applyFill="1" applyAlignment="1">
      <alignment horizontal="center" vertical="center"/>
    </xf>
    <xf numFmtId="39" fontId="4" fillId="0" borderId="0" xfId="0" applyNumberFormat="1" applyFont="1" applyAlignment="1">
      <alignment vertical="center"/>
    </xf>
    <xf numFmtId="39" fontId="5" fillId="0" borderId="0" xfId="156" applyNumberFormat="1" applyFont="1" applyFill="1" applyBorder="1" applyAlignment="1">
      <alignment vertical="center"/>
    </xf>
    <xf numFmtId="39" fontId="14" fillId="0" borderId="0" xfId="156" applyNumberFormat="1" applyFont="1" applyFill="1" applyBorder="1" applyAlignment="1">
      <alignment horizontal="center" vertical="center"/>
    </xf>
    <xf numFmtId="39" fontId="14" fillId="0" borderId="0" xfId="156" applyNumberFormat="1" applyFont="1" applyFill="1" applyAlignment="1">
      <alignment horizontal="center" vertical="center"/>
    </xf>
    <xf numFmtId="39" fontId="13" fillId="0" borderId="0" xfId="156" applyNumberFormat="1" applyFont="1" applyFill="1" applyAlignment="1">
      <alignment horizontal="center" vertical="center"/>
    </xf>
    <xf numFmtId="39" fontId="5" fillId="0" borderId="0" xfId="0" applyNumberFormat="1" applyFont="1" applyAlignment="1">
      <alignment horizontal="center"/>
    </xf>
    <xf numFmtId="39" fontId="5" fillId="0" borderId="0" xfId="0" applyNumberFormat="1" applyFont="1"/>
    <xf numFmtId="39" fontId="5" fillId="0" borderId="0" xfId="0" applyNumberFormat="1" applyFont="1" applyAlignment="1">
      <alignment horizontal="left" vertical="center"/>
    </xf>
    <xf numFmtId="39" fontId="13" fillId="0" borderId="0" xfId="156" applyNumberFormat="1" applyFont="1" applyFill="1" applyBorder="1" applyAlignment="1">
      <alignment horizontal="center" vertical="center"/>
    </xf>
    <xf numFmtId="39" fontId="6" fillId="0" borderId="0" xfId="0" applyNumberFormat="1" applyFont="1" applyAlignment="1">
      <alignment horizontal="center" vertical="center"/>
    </xf>
    <xf numFmtId="39" fontId="9" fillId="0" borderId="0" xfId="156" applyNumberFormat="1" applyFont="1" applyFill="1" applyAlignment="1">
      <alignment horizontal="center" vertical="center"/>
    </xf>
    <xf numFmtId="39" fontId="13" fillId="0" borderId="0" xfId="156" applyNumberFormat="1" applyFont="1" applyFill="1" applyAlignment="1">
      <alignment horizontal="center"/>
    </xf>
    <xf numFmtId="39" fontId="13" fillId="0" borderId="0" xfId="156" quotePrefix="1" applyNumberFormat="1" applyFont="1" applyFill="1" applyBorder="1" applyAlignment="1">
      <alignment horizontal="center"/>
    </xf>
    <xf numFmtId="39" fontId="7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left" vertical="center"/>
    </xf>
    <xf numFmtId="39" fontId="6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5" fillId="0" borderId="0" xfId="156" applyNumberFormat="1" applyFont="1" applyFill="1" applyBorder="1"/>
    <xf numFmtId="39" fontId="7" fillId="0" borderId="0" xfId="156" quotePrefix="1" applyNumberFormat="1" applyFont="1" applyFill="1" applyBorder="1" applyAlignment="1">
      <alignment horizontal="center" vertical="center"/>
    </xf>
    <xf numFmtId="39" fontId="33" fillId="0" borderId="0" xfId="156" applyNumberFormat="1" applyFont="1" applyFill="1" applyBorder="1" applyAlignment="1">
      <alignment horizontal="center"/>
    </xf>
    <xf numFmtId="39" fontId="33" fillId="0" borderId="0" xfId="0" applyNumberFormat="1" applyFont="1" applyAlignment="1">
      <alignment horizontal="center"/>
    </xf>
    <xf numFmtId="39" fontId="6" fillId="0" borderId="0" xfId="156" applyNumberFormat="1" applyFont="1" applyFill="1" applyBorder="1"/>
    <xf numFmtId="39" fontId="33" fillId="0" borderId="0" xfId="156" applyNumberFormat="1" applyFont="1" applyFill="1" applyBorder="1"/>
    <xf numFmtId="39" fontId="33" fillId="0" borderId="0" xfId="0" applyNumberFormat="1" applyFont="1"/>
    <xf numFmtId="39" fontId="5" fillId="0" borderId="0" xfId="83" applyNumberFormat="1" applyFont="1" applyAlignment="1">
      <alignment vertical="center"/>
    </xf>
    <xf numFmtId="39" fontId="4" fillId="0" borderId="0" xfId="0" applyNumberFormat="1" applyFont="1" applyAlignment="1">
      <alignment horizontal="center"/>
    </xf>
    <xf numFmtId="39" fontId="6" fillId="0" borderId="0" xfId="156" applyNumberFormat="1" applyFont="1" applyFill="1"/>
    <xf numFmtId="39" fontId="6" fillId="0" borderId="0" xfId="156" applyNumberFormat="1" applyFont="1" applyFill="1" applyAlignment="1">
      <alignment horizontal="center"/>
    </xf>
    <xf numFmtId="39" fontId="6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 applyAlignment="1"/>
    <xf numFmtId="39" fontId="4" fillId="0" borderId="0" xfId="156" applyNumberFormat="1" applyFont="1" applyFill="1" applyAlignment="1">
      <alignment horizontal="center"/>
    </xf>
    <xf numFmtId="39" fontId="34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 applyAlignment="1">
      <alignment horizontal="left"/>
    </xf>
    <xf numFmtId="39" fontId="34" fillId="0" borderId="0" xfId="0" applyNumberFormat="1" applyFont="1"/>
    <xf numFmtId="39" fontId="4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/>
    <xf numFmtId="39" fontId="33" fillId="0" borderId="0" xfId="40" applyNumberFormat="1" applyFont="1" applyFill="1" applyBorder="1" applyAlignment="1">
      <alignment horizontal="center" vertical="center"/>
    </xf>
    <xf numFmtId="39" fontId="6" fillId="0" borderId="0" xfId="156" applyNumberFormat="1" applyFont="1" applyFill="1" applyAlignment="1">
      <alignment horizontal="center" vertical="center"/>
    </xf>
    <xf numFmtId="39" fontId="7" fillId="0" borderId="1" xfId="0" applyNumberFormat="1" applyFont="1" applyBorder="1" applyAlignment="1">
      <alignment horizontal="center"/>
    </xf>
    <xf numFmtId="39" fontId="7" fillId="0" borderId="1" xfId="0" applyNumberFormat="1" applyFont="1" applyBorder="1" applyAlignment="1">
      <alignment horizontal="right"/>
    </xf>
    <xf numFmtId="39" fontId="5" fillId="0" borderId="0" xfId="0" applyNumberFormat="1" applyFont="1" applyAlignment="1">
      <alignment horizontal="right" vertical="center"/>
    </xf>
    <xf numFmtId="39" fontId="6" fillId="0" borderId="0" xfId="156" applyNumberFormat="1" applyFont="1" applyFill="1" applyAlignment="1">
      <alignment horizontal="right"/>
    </xf>
    <xf numFmtId="39" fontId="7" fillId="0" borderId="0" xfId="0" applyNumberFormat="1" applyFont="1" applyAlignment="1">
      <alignment horizontal="right"/>
    </xf>
    <xf numFmtId="39" fontId="7" fillId="0" borderId="0" xfId="156" applyNumberFormat="1" applyFont="1" applyFill="1"/>
    <xf numFmtId="39" fontId="4" fillId="0" borderId="0" xfId="156" applyNumberFormat="1" applyFont="1" applyFill="1" applyBorder="1"/>
    <xf numFmtId="39" fontId="33" fillId="0" borderId="0" xfId="0" applyNumberFormat="1" applyFont="1" applyAlignment="1">
      <alignment vertical="center"/>
    </xf>
    <xf numFmtId="39" fontId="33" fillId="0" borderId="0" xfId="0" applyNumberFormat="1" applyFont="1" applyAlignment="1">
      <alignment horizontal="right"/>
    </xf>
    <xf numFmtId="39" fontId="34" fillId="0" borderId="0" xfId="0" applyNumberFormat="1" applyFont="1" applyAlignment="1">
      <alignment horizontal="right"/>
    </xf>
    <xf numFmtId="170" fontId="5" fillId="0" borderId="1" xfId="31" applyNumberFormat="1" applyFont="1" applyFill="1" applyBorder="1" applyAlignment="1">
      <alignment horizontal="right"/>
    </xf>
    <xf numFmtId="170" fontId="5" fillId="0" borderId="0" xfId="31" applyNumberFormat="1" applyFont="1" applyFill="1" applyBorder="1" applyAlignment="1">
      <alignment horizontal="right"/>
    </xf>
    <xf numFmtId="170" fontId="5" fillId="0" borderId="2" xfId="31" applyNumberFormat="1" applyFont="1" applyFill="1" applyBorder="1" applyAlignment="1">
      <alignment horizontal="right"/>
    </xf>
    <xf numFmtId="170" fontId="5" fillId="0" borderId="3" xfId="31" applyNumberFormat="1" applyFont="1" applyFill="1" applyBorder="1" applyAlignment="1">
      <alignment horizontal="right"/>
    </xf>
    <xf numFmtId="170" fontId="5" fillId="0" borderId="4" xfId="31" applyNumberFormat="1" applyFont="1" applyFill="1" applyBorder="1" applyAlignment="1">
      <alignment horizontal="right"/>
    </xf>
    <xf numFmtId="170" fontId="5" fillId="0" borderId="5" xfId="31" applyNumberFormat="1" applyFont="1" applyFill="1" applyBorder="1" applyAlignment="1">
      <alignment horizontal="right"/>
    </xf>
    <xf numFmtId="167" fontId="5" fillId="0" borderId="0" xfId="156" applyNumberFormat="1" applyFont="1" applyFill="1"/>
    <xf numFmtId="167" fontId="6" fillId="0" borderId="0" xfId="156" applyNumberFormat="1" applyFont="1" applyFill="1" applyAlignment="1">
      <alignment horizontal="right"/>
    </xf>
    <xf numFmtId="167" fontId="5" fillId="0" borderId="0" xfId="156" applyNumberFormat="1" applyFont="1" applyFill="1" applyBorder="1" applyAlignment="1">
      <alignment horizontal="right"/>
    </xf>
    <xf numFmtId="167" fontId="5" fillId="0" borderId="0" xfId="156" applyNumberFormat="1" applyFont="1" applyFill="1" applyAlignment="1">
      <alignment horizontal="right"/>
    </xf>
    <xf numFmtId="167" fontId="5" fillId="0" borderId="2" xfId="156" applyNumberFormat="1" applyFont="1" applyFill="1" applyBorder="1"/>
    <xf numFmtId="167" fontId="6" fillId="0" borderId="0" xfId="156" applyNumberFormat="1" applyFont="1" applyFill="1" applyBorder="1" applyAlignment="1">
      <alignment horizontal="right"/>
    </xf>
    <xf numFmtId="39" fontId="5" fillId="0" borderId="0" xfId="156" applyNumberFormat="1" applyFont="1" applyFill="1" applyBorder="1" applyAlignment="1">
      <alignment horizontal="right"/>
    </xf>
    <xf numFmtId="39" fontId="36" fillId="0" borderId="0" xfId="0" applyNumberFormat="1" applyFont="1"/>
    <xf numFmtId="164" fontId="22" fillId="0" borderId="0" xfId="0" applyNumberFormat="1" applyFont="1" applyAlignment="1">
      <alignment horizontal="center" vertical="center"/>
    </xf>
    <xf numFmtId="0" fontId="13" fillId="0" borderId="0" xfId="156" applyNumberFormat="1" applyFont="1" applyFill="1" applyBorder="1" applyAlignment="1">
      <alignment horizontal="center"/>
    </xf>
    <xf numFmtId="0" fontId="13" fillId="0" borderId="0" xfId="156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39" fontId="9" fillId="0" borderId="0" xfId="0" applyNumberFormat="1" applyFont="1" applyAlignment="1">
      <alignment horizontal="center" vertical="center"/>
    </xf>
    <xf numFmtId="166" fontId="36" fillId="0" borderId="0" xfId="156" applyFont="1" applyFill="1" applyBorder="1"/>
    <xf numFmtId="0" fontId="5" fillId="0" borderId="0" xfId="130" applyFont="1"/>
    <xf numFmtId="39" fontId="23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/>
    </xf>
    <xf numFmtId="39" fontId="25" fillId="0" borderId="0" xfId="0" applyNumberFormat="1" applyFont="1" applyAlignment="1">
      <alignment vertical="center"/>
    </xf>
    <xf numFmtId="39" fontId="26" fillId="0" borderId="0" xfId="0" applyNumberFormat="1" applyFont="1" applyAlignment="1">
      <alignment horizontal="center"/>
    </xf>
    <xf numFmtId="39" fontId="26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 vertical="top"/>
    </xf>
    <xf numFmtId="166" fontId="26" fillId="0" borderId="2" xfId="156" quotePrefix="1" applyFont="1" applyFill="1" applyBorder="1" applyAlignment="1">
      <alignment horizontal="center" vertical="center"/>
    </xf>
    <xf numFmtId="166" fontId="26" fillId="0" borderId="0" xfId="156" quotePrefix="1" applyFont="1" applyFill="1" applyBorder="1" applyAlignment="1">
      <alignment horizontal="center" vertical="center"/>
    </xf>
    <xf numFmtId="39" fontId="27" fillId="0" borderId="0" xfId="156" applyNumberFormat="1" applyFont="1" applyFill="1" applyBorder="1" applyAlignment="1">
      <alignment horizontal="center" vertical="center"/>
    </xf>
    <xf numFmtId="39" fontId="28" fillId="0" borderId="0" xfId="156" applyNumberFormat="1" applyFont="1" applyFill="1" applyBorder="1" applyAlignment="1">
      <alignment horizontal="center" vertical="center"/>
    </xf>
    <xf numFmtId="39" fontId="25" fillId="0" borderId="0" xfId="0" applyNumberFormat="1" applyFont="1" applyAlignment="1">
      <alignment horizontal="center" vertical="center"/>
    </xf>
    <xf numFmtId="39" fontId="25" fillId="0" borderId="0" xfId="129" applyNumberFormat="1" applyFont="1" applyAlignment="1">
      <alignment vertical="center"/>
    </xf>
    <xf numFmtId="39" fontId="28" fillId="0" borderId="0" xfId="156" quotePrefix="1" applyNumberFormat="1" applyFont="1" applyFill="1" applyBorder="1" applyAlignment="1">
      <alignment horizontal="center"/>
    </xf>
    <xf numFmtId="0" fontId="28" fillId="0" borderId="0" xfId="156" quotePrefix="1" applyNumberFormat="1" applyFont="1" applyFill="1" applyBorder="1" applyAlignment="1">
      <alignment horizontal="center"/>
    </xf>
    <xf numFmtId="39" fontId="25" fillId="0" borderId="0" xfId="156" applyNumberFormat="1" applyFont="1" applyFill="1" applyBorder="1" applyAlignment="1">
      <alignment horizontal="right" vertical="center"/>
    </xf>
    <xf numFmtId="170" fontId="25" fillId="0" borderId="0" xfId="31" applyNumberFormat="1" applyFont="1" applyFill="1" applyBorder="1" applyAlignment="1">
      <alignment horizontal="right"/>
    </xf>
    <xf numFmtId="39" fontId="28" fillId="0" borderId="0" xfId="156" applyNumberFormat="1" applyFont="1" applyFill="1" applyBorder="1" applyAlignment="1">
      <alignment horizontal="center"/>
    </xf>
    <xf numFmtId="0" fontId="28" fillId="0" borderId="0" xfId="156" applyNumberFormat="1" applyFont="1" applyFill="1" applyBorder="1" applyAlignment="1">
      <alignment horizontal="center"/>
    </xf>
    <xf numFmtId="39" fontId="29" fillId="0" borderId="0" xfId="0" applyNumberFormat="1" applyFont="1" applyAlignment="1">
      <alignment horizontal="left"/>
    </xf>
    <xf numFmtId="39" fontId="25" fillId="0" borderId="0" xfId="0" applyNumberFormat="1" applyFont="1" applyAlignment="1">
      <alignment horizontal="left"/>
    </xf>
    <xf numFmtId="39" fontId="29" fillId="0" borderId="0" xfId="0" applyNumberFormat="1" applyFont="1" applyAlignment="1">
      <alignment vertical="center"/>
    </xf>
    <xf numFmtId="39" fontId="25" fillId="0" borderId="0" xfId="156" applyNumberFormat="1" applyFont="1" applyFill="1" applyBorder="1" applyAlignment="1">
      <alignment vertical="center"/>
    </xf>
    <xf numFmtId="170" fontId="25" fillId="0" borderId="2" xfId="31" applyNumberFormat="1" applyFont="1" applyFill="1" applyBorder="1" applyAlignment="1">
      <alignment horizontal="right"/>
    </xf>
    <xf numFmtId="0" fontId="28" fillId="0" borderId="0" xfId="156" applyNumberFormat="1" applyFont="1" applyFill="1" applyBorder="1" applyAlignment="1">
      <alignment horizontal="center" vertical="center"/>
    </xf>
    <xf numFmtId="39" fontId="23" fillId="0" borderId="0" xfId="156" applyNumberFormat="1" applyFont="1" applyFill="1" applyBorder="1" applyAlignment="1">
      <alignment horizontal="right" vertical="center"/>
    </xf>
    <xf numFmtId="0" fontId="25" fillId="0" borderId="0" xfId="156" applyNumberFormat="1" applyFont="1" applyFill="1" applyBorder="1"/>
    <xf numFmtId="39" fontId="23" fillId="0" borderId="0" xfId="0" applyNumberFormat="1" applyFont="1" applyAlignment="1">
      <alignment horizontal="left" vertical="center"/>
    </xf>
    <xf numFmtId="39" fontId="25" fillId="0" borderId="0" xfId="0" applyNumberFormat="1" applyFont="1" applyAlignment="1">
      <alignment horizontal="center"/>
    </xf>
    <xf numFmtId="39" fontId="28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170" fontId="25" fillId="0" borderId="5" xfId="31" applyNumberFormat="1" applyFont="1" applyFill="1" applyBorder="1" applyAlignment="1">
      <alignment horizontal="right"/>
    </xf>
    <xf numFmtId="39" fontId="25" fillId="0" borderId="0" xfId="0" applyNumberFormat="1" applyFont="1" applyAlignment="1">
      <alignment horizontal="left" vertical="center"/>
    </xf>
    <xf numFmtId="39" fontId="25" fillId="0" borderId="0" xfId="78" applyNumberFormat="1" applyFont="1" applyFill="1" applyBorder="1" applyAlignment="1">
      <alignment horizontal="right" vertical="center"/>
    </xf>
    <xf numFmtId="171" fontId="25" fillId="0" borderId="0" xfId="129" applyNumberFormat="1" applyFont="1" applyAlignment="1">
      <alignment vertical="center"/>
    </xf>
    <xf numFmtId="171" fontId="23" fillId="0" borderId="0" xfId="0" applyNumberFormat="1" applyFont="1" applyAlignment="1">
      <alignment vertical="center"/>
    </xf>
    <xf numFmtId="171" fontId="37" fillId="0" borderId="0" xfId="156" applyNumberFormat="1" applyFont="1" applyFill="1" applyBorder="1" applyAlignment="1">
      <alignment horizontal="center"/>
    </xf>
    <xf numFmtId="171" fontId="25" fillId="0" borderId="0" xfId="0" applyNumberFormat="1" applyFont="1" applyAlignment="1">
      <alignment vertical="center"/>
    </xf>
    <xf numFmtId="170" fontId="25" fillId="0" borderId="4" xfId="31" applyNumberFormat="1" applyFont="1" applyFill="1" applyBorder="1" applyAlignment="1">
      <alignment horizontal="right"/>
    </xf>
    <xf numFmtId="166" fontId="7" fillId="0" borderId="2" xfId="156" quotePrefix="1" applyFont="1" applyFill="1" applyBorder="1" applyAlignment="1">
      <alignment horizontal="center" vertical="center"/>
    </xf>
    <xf numFmtId="166" fontId="7" fillId="0" borderId="0" xfId="156" quotePrefix="1" applyFont="1" applyFill="1" applyBorder="1" applyAlignment="1">
      <alignment horizontal="center" vertical="center"/>
    </xf>
    <xf numFmtId="39" fontId="26" fillId="0" borderId="0" xfId="0" applyNumberFormat="1" applyFont="1" applyAlignment="1">
      <alignment horizontal="left" vertical="center"/>
    </xf>
    <xf numFmtId="39" fontId="26" fillId="0" borderId="0" xfId="0" applyNumberFormat="1" applyFont="1" applyAlignment="1">
      <alignment horizontal="left"/>
    </xf>
    <xf numFmtId="39" fontId="25" fillId="0" borderId="0" xfId="0" applyNumberFormat="1" applyFont="1"/>
    <xf numFmtId="39" fontId="24" fillId="0" borderId="0" xfId="0" applyNumberFormat="1" applyFont="1" applyAlignment="1">
      <alignment horizontal="right"/>
    </xf>
    <xf numFmtId="39" fontId="26" fillId="0" borderId="0" xfId="0" quotePrefix="1" applyNumberFormat="1" applyFont="1" applyAlignment="1">
      <alignment horizontal="center"/>
    </xf>
    <xf numFmtId="170" fontId="25" fillId="0" borderId="1" xfId="31" applyNumberFormat="1" applyFont="1" applyFill="1" applyBorder="1" applyAlignment="1">
      <alignment horizontal="right"/>
    </xf>
    <xf numFmtId="39" fontId="23" fillId="0" borderId="0" xfId="0" applyNumberFormat="1" applyFont="1" applyAlignment="1">
      <alignment horizontal="left"/>
    </xf>
    <xf numFmtId="39" fontId="25" fillId="0" borderId="0" xfId="156" applyNumberFormat="1" applyFont="1" applyFill="1" applyBorder="1"/>
    <xf numFmtId="39" fontId="25" fillId="0" borderId="0" xfId="83" applyNumberFormat="1" applyFont="1" applyAlignment="1">
      <alignment vertical="center"/>
    </xf>
    <xf numFmtId="39" fontId="25" fillId="0" borderId="0" xfId="83" applyNumberFormat="1" applyFont="1" applyAlignment="1">
      <alignment horizontal="left" vertical="center"/>
    </xf>
    <xf numFmtId="170" fontId="25" fillId="0" borderId="3" xfId="31" applyNumberFormat="1" applyFont="1" applyFill="1" applyBorder="1" applyAlignment="1">
      <alignment horizontal="right"/>
    </xf>
    <xf numFmtId="39" fontId="26" fillId="0" borderId="0" xfId="83" applyNumberFormat="1" applyFont="1" applyAlignment="1">
      <alignment vertical="center"/>
    </xf>
    <xf numFmtId="0" fontId="28" fillId="0" borderId="0" xfId="31" quotePrefix="1" applyNumberFormat="1" applyFont="1" applyFill="1" applyBorder="1" applyAlignment="1">
      <alignment horizontal="center"/>
    </xf>
    <xf numFmtId="39" fontId="38" fillId="0" borderId="0" xfId="0" applyNumberFormat="1" applyFont="1"/>
    <xf numFmtId="39" fontId="39" fillId="0" borderId="0" xfId="0" applyNumberFormat="1" applyFont="1"/>
    <xf numFmtId="39" fontId="28" fillId="0" borderId="0" xfId="31" applyNumberFormat="1" applyFont="1" applyFill="1" applyBorder="1" applyAlignment="1">
      <alignment horizontal="center"/>
    </xf>
    <xf numFmtId="39" fontId="40" fillId="0" borderId="0" xfId="0" applyNumberFormat="1" applyFont="1"/>
    <xf numFmtId="39" fontId="25" fillId="0" borderId="0" xfId="31" applyNumberFormat="1" applyFont="1" applyFill="1" applyBorder="1" applyAlignment="1">
      <alignment horizontal="center"/>
    </xf>
    <xf numFmtId="39" fontId="25" fillId="0" borderId="5" xfId="31" applyNumberFormat="1" applyFont="1" applyFill="1" applyBorder="1" applyAlignment="1">
      <alignment horizontal="right"/>
    </xf>
    <xf numFmtId="39" fontId="36" fillId="0" borderId="0" xfId="156" applyNumberFormat="1" applyFont="1" applyFill="1" applyBorder="1"/>
    <xf numFmtId="0" fontId="26" fillId="0" borderId="0" xfId="0" applyFont="1" applyAlignment="1">
      <alignment horizontal="center"/>
    </xf>
    <xf numFmtId="39" fontId="7" fillId="0" borderId="0" xfId="0" applyNumberFormat="1" applyFont="1" applyAlignment="1">
      <alignment vertical="top"/>
    </xf>
    <xf numFmtId="167" fontId="22" fillId="0" borderId="0" xfId="0" applyNumberFormat="1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39" fontId="16" fillId="0" borderId="0" xfId="0" applyNumberFormat="1" applyFont="1"/>
    <xf numFmtId="39" fontId="17" fillId="0" borderId="0" xfId="0" applyNumberFormat="1" applyFont="1" applyAlignment="1">
      <alignment horizontal="right"/>
    </xf>
    <xf numFmtId="39" fontId="17" fillId="0" borderId="0" xfId="0" applyNumberFormat="1" applyFont="1"/>
    <xf numFmtId="39" fontId="16" fillId="0" borderId="0" xfId="0" applyNumberFormat="1" applyFont="1" applyAlignment="1">
      <alignment horizontal="left"/>
    </xf>
    <xf numFmtId="39" fontId="7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center" vertical="center"/>
    </xf>
    <xf numFmtId="39" fontId="7" fillId="0" borderId="1" xfId="0" applyNumberFormat="1" applyFont="1" applyBorder="1" applyAlignment="1">
      <alignment horizontal="center" vertical="center"/>
    </xf>
    <xf numFmtId="172" fontId="7" fillId="0" borderId="0" xfId="0" applyNumberFormat="1" applyFont="1"/>
    <xf numFmtId="39" fontId="6" fillId="0" borderId="0" xfId="156" applyNumberFormat="1" applyFont="1" applyFill="1" applyBorder="1" applyAlignment="1">
      <alignment horizontal="right"/>
    </xf>
    <xf numFmtId="0" fontId="7" fillId="0" borderId="0" xfId="84" applyFont="1"/>
    <xf numFmtId="39" fontId="17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vertical="center"/>
    </xf>
    <xf numFmtId="39" fontId="26" fillId="0" borderId="0" xfId="83" applyNumberFormat="1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168" fontId="7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9" fontId="35" fillId="0" borderId="0" xfId="156" applyNumberFormat="1" applyFont="1" applyFill="1" applyAlignment="1">
      <alignment horizontal="center" vertical="center"/>
    </xf>
    <xf numFmtId="166" fontId="35" fillId="0" borderId="0" xfId="156" applyFont="1" applyFill="1" applyAlignment="1">
      <alignment horizontal="center" vertical="center"/>
    </xf>
    <xf numFmtId="0" fontId="26" fillId="0" borderId="0" xfId="0" applyFont="1"/>
    <xf numFmtId="39" fontId="29" fillId="0" borderId="0" xfId="0" applyNumberFormat="1" applyFont="1" applyAlignment="1">
      <alignment horizontal="left" vertical="center"/>
    </xf>
    <xf numFmtId="168" fontId="25" fillId="0" borderId="0" xfId="0" applyNumberFormat="1" applyFont="1" applyAlignment="1">
      <alignment horizontal="left" vertical="center"/>
    </xf>
    <xf numFmtId="39" fontId="5" fillId="0" borderId="0" xfId="156" applyNumberFormat="1" applyFont="1" applyFill="1" applyBorder="1" applyAlignment="1">
      <alignment horizontal="right" vertical="center"/>
    </xf>
    <xf numFmtId="39" fontId="6" fillId="0" borderId="0" xfId="156" applyNumberFormat="1" applyFont="1" applyFill="1" applyBorder="1" applyAlignment="1">
      <alignment horizontal="right" vertical="center"/>
    </xf>
    <xf numFmtId="39" fontId="5" fillId="0" borderId="0" xfId="78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vertical="center"/>
    </xf>
    <xf numFmtId="39" fontId="41" fillId="0" borderId="0" xfId="0" applyNumberFormat="1" applyFont="1"/>
    <xf numFmtId="167" fontId="25" fillId="0" borderId="1" xfId="156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5" fillId="0" borderId="0" xfId="0" applyFont="1"/>
    <xf numFmtId="167" fontId="6" fillId="0" borderId="0" xfId="156" applyNumberFormat="1" applyFont="1" applyFill="1" applyBorder="1"/>
    <xf numFmtId="39" fontId="8" fillId="0" borderId="0" xfId="0" applyNumberFormat="1" applyFont="1"/>
    <xf numFmtId="173" fontId="6" fillId="0" borderId="0" xfId="156" applyNumberFormat="1" applyFont="1" applyFill="1" applyAlignment="1">
      <alignment horizontal="right"/>
    </xf>
    <xf numFmtId="170" fontId="43" fillId="0" borderId="0" xfId="156" applyNumberFormat="1" applyFont="1" applyFill="1" applyAlignment="1">
      <alignment horizontal="center"/>
    </xf>
    <xf numFmtId="170" fontId="5" fillId="0" borderId="0" xfId="156" applyNumberFormat="1" applyFont="1" applyFill="1" applyBorder="1" applyAlignment="1">
      <alignment horizontal="right"/>
    </xf>
    <xf numFmtId="170" fontId="43" fillId="0" borderId="0" xfId="31" applyNumberFormat="1" applyFont="1" applyFill="1" applyBorder="1" applyAlignment="1">
      <alignment horizontal="right"/>
    </xf>
    <xf numFmtId="167" fontId="6" fillId="0" borderId="0" xfId="156" applyNumberFormat="1" applyFont="1" applyFill="1" applyBorder="1" applyAlignment="1">
      <alignment horizontal="center"/>
    </xf>
    <xf numFmtId="39" fontId="26" fillId="0" borderId="0" xfId="0" applyNumberFormat="1" applyFont="1" applyAlignment="1">
      <alignment horizontal="right"/>
    </xf>
    <xf numFmtId="39" fontId="16" fillId="0" borderId="1" xfId="0" applyNumberFormat="1" applyFont="1" applyBorder="1" applyAlignment="1">
      <alignment horizontal="center" vertical="center"/>
    </xf>
    <xf numFmtId="39" fontId="16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/>
    </xf>
    <xf numFmtId="167" fontId="5" fillId="0" borderId="2" xfId="156" applyNumberFormat="1" applyFont="1" applyFill="1" applyBorder="1" applyAlignment="1">
      <alignment horizontal="right"/>
    </xf>
    <xf numFmtId="167" fontId="5" fillId="0" borderId="0" xfId="156" applyNumberFormat="1" applyFont="1" applyFill="1" applyBorder="1"/>
    <xf numFmtId="170" fontId="5" fillId="0" borderId="1" xfId="0" applyNumberFormat="1" applyFont="1" applyBorder="1" applyAlignment="1">
      <alignment horizontal="center"/>
    </xf>
    <xf numFmtId="170" fontId="43" fillId="0" borderId="1" xfId="31" applyNumberFormat="1" applyFont="1" applyFill="1" applyBorder="1" applyAlignment="1">
      <alignment horizontal="right"/>
    </xf>
    <xf numFmtId="170" fontId="5" fillId="0" borderId="0" xfId="37" applyNumberFormat="1" applyFont="1" applyFill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0" xfId="0" applyNumberFormat="1" applyFont="1" applyAlignment="1">
      <alignment vertical="center"/>
    </xf>
    <xf numFmtId="170" fontId="5" fillId="0" borderId="1" xfId="37" applyNumberFormat="1" applyFont="1" applyFill="1" applyBorder="1" applyAlignment="1">
      <alignment horizontal="right"/>
    </xf>
    <xf numFmtId="170" fontId="43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39" fontId="5" fillId="0" borderId="0" xfId="0" applyNumberFormat="1" applyFont="1" applyAlignment="1">
      <alignment vertical="top"/>
    </xf>
    <xf numFmtId="37" fontId="47" fillId="0" borderId="0" xfId="85" applyNumberFormat="1" applyFont="1" applyAlignment="1">
      <alignment vertical="center"/>
    </xf>
    <xf numFmtId="37" fontId="47" fillId="0" borderId="0" xfId="85" applyNumberFormat="1" applyFont="1" applyAlignment="1">
      <alignment horizontal="left"/>
    </xf>
    <xf numFmtId="170" fontId="5" fillId="0" borderId="1" xfId="31" applyNumberFormat="1" applyFont="1" applyBorder="1" applyAlignment="1">
      <alignment horizontal="right"/>
    </xf>
    <xf numFmtId="174" fontId="47" fillId="0" borderId="6" xfId="85" applyNumberFormat="1" applyFont="1" applyBorder="1" applyAlignment="1">
      <alignment horizontal="right" vertical="center"/>
    </xf>
    <xf numFmtId="39" fontId="43" fillId="0" borderId="0" xfId="0" applyNumberFormat="1" applyFont="1"/>
    <xf numFmtId="37" fontId="43" fillId="0" borderId="0" xfId="85" applyNumberFormat="1" applyFont="1" applyAlignment="1">
      <alignment horizontal="left"/>
    </xf>
    <xf numFmtId="37" fontId="43" fillId="0" borderId="0" xfId="85" applyNumberFormat="1" applyFont="1" applyAlignment="1">
      <alignment horizontal="left" vertical="center"/>
    </xf>
    <xf numFmtId="37" fontId="41" fillId="0" borderId="0" xfId="85" applyNumberFormat="1" applyFont="1" applyAlignment="1">
      <alignment vertical="center"/>
    </xf>
    <xf numFmtId="39" fontId="33" fillId="0" borderId="0" xfId="156" applyNumberFormat="1" applyFont="1"/>
    <xf numFmtId="170" fontId="43" fillId="0" borderId="0" xfId="31" applyNumberFormat="1" applyFont="1" applyAlignment="1">
      <alignment horizontal="right"/>
    </xf>
    <xf numFmtId="170" fontId="43" fillId="0" borderId="0" xfId="156" applyNumberFormat="1" applyFont="1" applyAlignment="1">
      <alignment horizontal="center"/>
    </xf>
    <xf numFmtId="39" fontId="6" fillId="0" borderId="0" xfId="176" applyNumberFormat="1" applyFont="1"/>
    <xf numFmtId="170" fontId="43" fillId="0" borderId="2" xfId="31" applyNumberFormat="1" applyFont="1" applyBorder="1" applyAlignment="1">
      <alignment horizontal="right"/>
    </xf>
    <xf numFmtId="170" fontId="41" fillId="0" borderId="0" xfId="156" applyNumberFormat="1" applyFont="1" applyAlignment="1">
      <alignment horizontal="center"/>
    </xf>
    <xf numFmtId="170" fontId="5" fillId="0" borderId="2" xfId="31" applyNumberFormat="1" applyFont="1" applyBorder="1" applyAlignment="1">
      <alignment horizontal="right"/>
    </xf>
    <xf numFmtId="170" fontId="43" fillId="0" borderId="1" xfId="31" applyNumberFormat="1" applyFont="1" applyBorder="1" applyAlignment="1">
      <alignment horizontal="right"/>
    </xf>
    <xf numFmtId="170" fontId="43" fillId="0" borderId="5" xfId="31" applyNumberFormat="1" applyFont="1" applyBorder="1" applyAlignment="1">
      <alignment horizontal="right"/>
    </xf>
    <xf numFmtId="170" fontId="7" fillId="0" borderId="0" xfId="0" applyNumberFormat="1" applyFont="1"/>
    <xf numFmtId="170" fontId="43" fillId="0" borderId="0" xfId="156" applyNumberFormat="1" applyFont="1" applyAlignment="1">
      <alignment vertical="center"/>
    </xf>
    <xf numFmtId="170" fontId="43" fillId="0" borderId="0" xfId="0" applyNumberFormat="1" applyFont="1" applyAlignment="1">
      <alignment vertical="center"/>
    </xf>
    <xf numFmtId="170" fontId="5" fillId="0" borderId="0" xfId="156" applyNumberFormat="1" applyFont="1" applyAlignment="1">
      <alignment horizontal="right"/>
    </xf>
    <xf numFmtId="39" fontId="7" fillId="0" borderId="0" xfId="83" applyNumberFormat="1" applyFont="1" applyAlignment="1">
      <alignment vertical="center"/>
    </xf>
    <xf numFmtId="168" fontId="5" fillId="0" borderId="0" xfId="83" applyNumberFormat="1" applyFont="1" applyAlignment="1">
      <alignment vertical="center"/>
    </xf>
    <xf numFmtId="166" fontId="7" fillId="0" borderId="1" xfId="156" quotePrefix="1" applyFont="1" applyFill="1" applyBorder="1" applyAlignment="1">
      <alignment horizontal="center" vertical="center"/>
    </xf>
    <xf numFmtId="166" fontId="26" fillId="0" borderId="1" xfId="156" quotePrefix="1" applyFont="1" applyFill="1" applyBorder="1" applyAlignment="1">
      <alignment horizontal="center" vertical="center"/>
    </xf>
    <xf numFmtId="39" fontId="15" fillId="0" borderId="0" xfId="0" applyNumberFormat="1" applyFont="1" applyAlignment="1">
      <alignment horizontal="left" vertical="center"/>
    </xf>
    <xf numFmtId="37" fontId="26" fillId="0" borderId="1" xfId="0" applyNumberFormat="1" applyFont="1" applyBorder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39" fontId="29" fillId="0" borderId="0" xfId="0" applyNumberFormat="1" applyFont="1" applyAlignment="1">
      <alignment horizontal="left"/>
    </xf>
    <xf numFmtId="173" fontId="7" fillId="0" borderId="2" xfId="0" applyNumberFormat="1" applyFont="1" applyBorder="1" applyAlignment="1">
      <alignment horizontal="center" vertical="center"/>
    </xf>
    <xf numFmtId="39" fontId="7" fillId="0" borderId="1" xfId="0" applyNumberFormat="1" applyFont="1" applyBorder="1" applyAlignment="1">
      <alignment horizontal="center"/>
    </xf>
    <xf numFmtId="39" fontId="16" fillId="0" borderId="0" xfId="0" applyNumberFormat="1" applyFont="1" applyAlignment="1">
      <alignment horizontal="left"/>
    </xf>
    <xf numFmtId="39" fontId="7" fillId="0" borderId="1" xfId="0" applyNumberFormat="1" applyFont="1" applyBorder="1" applyAlignment="1">
      <alignment horizontal="right" vertical="center"/>
    </xf>
    <xf numFmtId="39" fontId="15" fillId="0" borderId="0" xfId="0" applyNumberFormat="1" applyFont="1" applyFill="1" applyAlignment="1">
      <alignment vertical="center"/>
    </xf>
    <xf numFmtId="39" fontId="16" fillId="0" borderId="0" xfId="0" applyNumberFormat="1" applyFont="1" applyFill="1"/>
    <xf numFmtId="39" fontId="5" fillId="0" borderId="0" xfId="0" applyNumberFormat="1" applyFont="1" applyFill="1"/>
    <xf numFmtId="39" fontId="17" fillId="0" borderId="0" xfId="0" applyNumberFormat="1" applyFont="1" applyFill="1" applyAlignment="1">
      <alignment horizontal="right"/>
    </xf>
    <xf numFmtId="39" fontId="17" fillId="0" borderId="0" xfId="0" applyNumberFormat="1" applyFont="1" applyFill="1"/>
    <xf numFmtId="39" fontId="16" fillId="0" borderId="0" xfId="0" applyNumberFormat="1" applyFont="1" applyFill="1" applyAlignment="1">
      <alignment horizontal="left"/>
    </xf>
    <xf numFmtId="173" fontId="16" fillId="0" borderId="0" xfId="0" applyNumberFormat="1" applyFont="1" applyFill="1" applyAlignment="1">
      <alignment horizontal="left"/>
    </xf>
    <xf numFmtId="173" fontId="17" fillId="0" borderId="0" xfId="0" applyNumberFormat="1" applyFont="1" applyFill="1"/>
    <xf numFmtId="39" fontId="5" fillId="0" borderId="0" xfId="0" applyNumberFormat="1" applyFont="1" applyFill="1" applyAlignment="1">
      <alignment vertical="center"/>
    </xf>
    <xf numFmtId="173" fontId="7" fillId="0" borderId="1" xfId="0" applyNumberFormat="1" applyFont="1" applyFill="1" applyBorder="1" applyAlignment="1">
      <alignment horizontal="right" vertical="center"/>
    </xf>
    <xf numFmtId="173" fontId="7" fillId="0" borderId="2" xfId="0" applyNumberFormat="1" applyFont="1" applyFill="1" applyBorder="1" applyAlignment="1">
      <alignment horizontal="center" vertical="center"/>
    </xf>
    <xf numFmtId="39" fontId="5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center"/>
    </xf>
    <xf numFmtId="39" fontId="7" fillId="0" borderId="0" xfId="0" applyNumberFormat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39" fontId="7" fillId="0" borderId="1" xfId="0" applyNumberFormat="1" applyFont="1" applyFill="1" applyBorder="1" applyAlignment="1">
      <alignment horizontal="center"/>
    </xf>
    <xf numFmtId="173" fontId="7" fillId="0" borderId="0" xfId="0" applyNumberFormat="1" applyFont="1" applyFill="1" applyAlignment="1">
      <alignment horizontal="center" vertical="center"/>
    </xf>
    <xf numFmtId="39" fontId="20" fillId="0" borderId="0" xfId="0" applyNumberFormat="1" applyFont="1" applyFill="1" applyAlignment="1">
      <alignment horizontal="center" vertical="center"/>
    </xf>
    <xf numFmtId="39" fontId="7" fillId="0" borderId="1" xfId="0" applyNumberFormat="1" applyFont="1" applyFill="1" applyBorder="1" applyAlignment="1">
      <alignment horizontal="center"/>
    </xf>
    <xf numFmtId="39" fontId="7" fillId="0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73" fontId="7" fillId="0" borderId="1" xfId="0" applyNumberFormat="1" applyFont="1" applyFill="1" applyBorder="1" applyAlignment="1">
      <alignment horizontal="center" vertical="center"/>
    </xf>
    <xf numFmtId="173" fontId="5" fillId="0" borderId="0" xfId="0" applyNumberFormat="1" applyFont="1" applyFill="1" applyAlignment="1">
      <alignment horizontal="center"/>
    </xf>
    <xf numFmtId="173" fontId="5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39" fontId="9" fillId="0" borderId="0" xfId="0" applyNumberFormat="1" applyFont="1" applyFill="1" applyAlignment="1">
      <alignment horizontal="center" vertical="center"/>
    </xf>
    <xf numFmtId="39" fontId="5" fillId="0" borderId="0" xfId="0" applyNumberFormat="1" applyFont="1" applyFill="1" applyAlignment="1">
      <alignment horizontal="left"/>
    </xf>
    <xf numFmtId="39" fontId="13" fillId="0" borderId="0" xfId="0" applyNumberFormat="1" applyFont="1" applyFill="1" applyAlignment="1">
      <alignment horizontal="center" vertical="center"/>
    </xf>
    <xf numFmtId="39" fontId="5" fillId="0" borderId="0" xfId="130" applyNumberFormat="1" applyFont="1" applyFill="1"/>
    <xf numFmtId="39" fontId="17" fillId="0" borderId="0" xfId="0" applyNumberFormat="1" applyFont="1" applyFill="1" applyAlignment="1">
      <alignment horizontal="center"/>
    </xf>
    <xf numFmtId="173" fontId="6" fillId="0" borderId="0" xfId="156" applyNumberFormat="1" applyFont="1" applyFill="1" applyBorder="1" applyAlignment="1">
      <alignment horizontal="right"/>
    </xf>
    <xf numFmtId="0" fontId="0" fillId="0" borderId="0" xfId="0" applyFill="1"/>
  </cellXfs>
  <cellStyles count="243">
    <cellStyle name="Comma 10" xfId="1" xr:uid="{00000000-0005-0000-0000-000000000000}"/>
    <cellStyle name="Comma 10 2" xfId="2" xr:uid="{00000000-0005-0000-0000-000001000000}"/>
    <cellStyle name="Comma 10 2 2" xfId="185" xr:uid="{4DE75435-2722-4F33-A1EA-3FCFFAF6FB27}"/>
    <cellStyle name="Comma 10 3" xfId="3" xr:uid="{00000000-0005-0000-0000-000002000000}"/>
    <cellStyle name="Comma 10 3 2" xfId="186" xr:uid="{AF271434-E417-4564-97F1-8936EE39F7BC}"/>
    <cellStyle name="Comma 10 4" xfId="176" xr:uid="{EF545CF0-DC3D-4BCF-BCE6-CB04D1D2870B}"/>
    <cellStyle name="Comma 11" xfId="4" xr:uid="{00000000-0005-0000-0000-000003000000}"/>
    <cellStyle name="Comma 11 2" xfId="5" xr:uid="{00000000-0005-0000-0000-000004000000}"/>
    <cellStyle name="Comma 11 2 2" xfId="187" xr:uid="{5A243F7D-949C-482B-ABBD-DE88EAC0FF32}"/>
    <cellStyle name="Comma 11 3" xfId="6" xr:uid="{00000000-0005-0000-0000-000005000000}"/>
    <cellStyle name="Comma 11 3 2" xfId="188" xr:uid="{F000F54F-38A7-46A5-AFF1-29FD1DC8FB8C}"/>
    <cellStyle name="Comma 11 4" xfId="174" xr:uid="{A2B1B378-2852-4681-842D-7C231A27F2E0}"/>
    <cellStyle name="Comma 11 5" xfId="189" xr:uid="{D482EE00-10C1-428D-A28F-EC037A110E6F}"/>
    <cellStyle name="Comma 12" xfId="7" xr:uid="{00000000-0005-0000-0000-000006000000}"/>
    <cellStyle name="Comma 12 2" xfId="8" xr:uid="{00000000-0005-0000-0000-000007000000}"/>
    <cellStyle name="Comma 12 2 2" xfId="190" xr:uid="{27D2BAE4-39D9-45B7-8AA9-87554D00AB06}"/>
    <cellStyle name="Comma 12 3" xfId="9" xr:uid="{00000000-0005-0000-0000-000008000000}"/>
    <cellStyle name="Comma 12 3 2" xfId="191" xr:uid="{E9FEA796-AD33-4BB5-A338-2E4DCE741B1D}"/>
    <cellStyle name="Comma 13" xfId="10" xr:uid="{00000000-0005-0000-0000-000009000000}"/>
    <cellStyle name="Comma 13 2" xfId="11" xr:uid="{00000000-0005-0000-0000-00000A000000}"/>
    <cellStyle name="Comma 13 2 2" xfId="192" xr:uid="{62EDD880-DE24-47DD-91EF-8AB6C0E20190}"/>
    <cellStyle name="Comma 13 3" xfId="12" xr:uid="{00000000-0005-0000-0000-00000B000000}"/>
    <cellStyle name="Comma 13 3 2" xfId="193" xr:uid="{63222BD7-FD2A-4CCC-8614-6EFF2AF25BF4}"/>
    <cellStyle name="Comma 14" xfId="13" xr:uid="{00000000-0005-0000-0000-00000C000000}"/>
    <cellStyle name="Comma 14 2" xfId="194" xr:uid="{0F0E41A3-A5F3-43F2-B20F-404612C2DECB}"/>
    <cellStyle name="Comma 15" xfId="160" xr:uid="{C071CD06-6FF6-496F-B4D7-F2CD0DE2E239}"/>
    <cellStyle name="Comma 15 3" xfId="170" xr:uid="{92D44C5A-D7B0-492C-A1FA-4B6B90C4B484}"/>
    <cellStyle name="Comma 16" xfId="184" xr:uid="{DE5CE3E3-281B-4B6C-B5BC-41E1E6E4B19A}"/>
    <cellStyle name="Comma 2" xfId="14" xr:uid="{00000000-0005-0000-0000-00000D000000}"/>
    <cellStyle name="Comma 2 2" xfId="15" xr:uid="{00000000-0005-0000-0000-00000E000000}"/>
    <cellStyle name="Comma 2 2 2" xfId="16" xr:uid="{00000000-0005-0000-0000-00000F000000}"/>
    <cellStyle name="Comma 2 2 2 2" xfId="195" xr:uid="{01895303-1A2D-40CF-BDE5-5F6F577CDE18}"/>
    <cellStyle name="Comma 2 2 3" xfId="17" xr:uid="{00000000-0005-0000-0000-000010000000}"/>
    <cellStyle name="Comma 2 2 3 2" xfId="196" xr:uid="{C120D913-25CC-4C16-BE6D-287B1D1B9E40}"/>
    <cellStyle name="Comma 2 2 4" xfId="161" xr:uid="{391E850F-E684-4EA5-9AC8-A5E3FF2FA89B}"/>
    <cellStyle name="Comma 2 3" xfId="18" xr:uid="{00000000-0005-0000-0000-000011000000}"/>
    <cellStyle name="Comma 2 3 2" xfId="19" xr:uid="{00000000-0005-0000-0000-000012000000}"/>
    <cellStyle name="Comma 2 3 2 2" xfId="197" xr:uid="{E4DA60E6-B16F-4316-B5BF-0F80FD7A410D}"/>
    <cellStyle name="Comma 2 3 3" xfId="20" xr:uid="{00000000-0005-0000-0000-000013000000}"/>
    <cellStyle name="Comma 2 3 3 2" xfId="198" xr:uid="{D965CAF5-2FA1-4A71-86DC-21D87EB9B87C}"/>
    <cellStyle name="Comma 2 4" xfId="21" xr:uid="{00000000-0005-0000-0000-000014000000}"/>
    <cellStyle name="Comma 2 4 2" xfId="22" xr:uid="{00000000-0005-0000-0000-000015000000}"/>
    <cellStyle name="Comma 2 4 2 2" xfId="199" xr:uid="{837EF8A8-24DF-4953-999E-633789E10351}"/>
    <cellStyle name="Comma 2 4 3" xfId="23" xr:uid="{00000000-0005-0000-0000-000016000000}"/>
    <cellStyle name="Comma 2 4 3 2" xfId="200" xr:uid="{1029D409-41CC-4723-914D-6B05B82C8431}"/>
    <cellStyle name="Comma 2 5" xfId="24" xr:uid="{00000000-0005-0000-0000-000017000000}"/>
    <cellStyle name="Comma 2 5 2" xfId="25" xr:uid="{00000000-0005-0000-0000-000018000000}"/>
    <cellStyle name="Comma 2 5 2 2" xfId="201" xr:uid="{79BE89E6-24C0-4B6C-AFB5-990B3CAED3A2}"/>
    <cellStyle name="Comma 2 5 3" xfId="26" xr:uid="{00000000-0005-0000-0000-000019000000}"/>
    <cellStyle name="Comma 2 5 3 2" xfId="202" xr:uid="{BB5B6735-6649-41BF-A970-DEF1B3986442}"/>
    <cellStyle name="Comma 2 6" xfId="27" xr:uid="{00000000-0005-0000-0000-00001A000000}"/>
    <cellStyle name="Comma 2 6 2" xfId="28" xr:uid="{00000000-0005-0000-0000-00001B000000}"/>
    <cellStyle name="Comma 2 6 2 2" xfId="203" xr:uid="{9D4F61D0-4D10-4B5B-B9F3-DA4928D26C2E}"/>
    <cellStyle name="Comma 2 6 3" xfId="29" xr:uid="{00000000-0005-0000-0000-00001C000000}"/>
    <cellStyle name="Comma 2 6 3 2" xfId="204" xr:uid="{0B114591-CD6D-4937-A8C2-ECD5A6BFA539}"/>
    <cellStyle name="Comma 2 7" xfId="30" xr:uid="{00000000-0005-0000-0000-00001D000000}"/>
    <cellStyle name="Comma 2 7 2" xfId="205" xr:uid="{F16D4D9D-9FBC-4B2E-B4AC-30C9B009E5B8}"/>
    <cellStyle name="Comma 2 8" xfId="175" xr:uid="{6E879C4D-6A0A-42F0-81BB-3686EAF7FAA0}"/>
    <cellStyle name="Comma 3" xfId="31" xr:uid="{00000000-0005-0000-0000-00001E000000}"/>
    <cellStyle name="Comma 3 2" xfId="32" xr:uid="{00000000-0005-0000-0000-00001F000000}"/>
    <cellStyle name="Comma 3 3" xfId="33" xr:uid="{00000000-0005-0000-0000-000020000000}"/>
    <cellStyle name="Comma 3 4" xfId="34" xr:uid="{00000000-0005-0000-0000-000021000000}"/>
    <cellStyle name="Comma 3 5" xfId="35" xr:uid="{00000000-0005-0000-0000-000022000000}"/>
    <cellStyle name="Comma 3 6" xfId="36" xr:uid="{00000000-0005-0000-0000-000023000000}"/>
    <cellStyle name="Comma 3 7" xfId="37" xr:uid="{00000000-0005-0000-0000-000024000000}"/>
    <cellStyle name="Comma 3 7 2" xfId="206" xr:uid="{24D9CD46-D808-4C22-8CC7-7C9AB9489269}"/>
    <cellStyle name="Comma 3 8" xfId="38" xr:uid="{00000000-0005-0000-0000-000025000000}"/>
    <cellStyle name="Comma 3 8 2" xfId="207" xr:uid="{529CACB0-A76E-4CA2-8FC7-A06FE5E69D82}"/>
    <cellStyle name="Comma 3 9" xfId="162" xr:uid="{D2867D7F-0933-493F-86D9-402C8CB0B5D6}"/>
    <cellStyle name="Comma 31" xfId="171" xr:uid="{6A2F93F1-1D44-4BB8-94BF-D268D44D610E}"/>
    <cellStyle name="Comma 4" xfId="39" xr:uid="{00000000-0005-0000-0000-000026000000}"/>
    <cellStyle name="Comma 4 2" xfId="40" xr:uid="{00000000-0005-0000-0000-000027000000}"/>
    <cellStyle name="Comma 4 2 2" xfId="41" xr:uid="{00000000-0005-0000-0000-000028000000}"/>
    <cellStyle name="Comma 4 2 2 2" xfId="208" xr:uid="{B97AD5D9-4DEF-41DB-A6F2-D9F5C15E8790}"/>
    <cellStyle name="Comma 4 2 3" xfId="42" xr:uid="{00000000-0005-0000-0000-000029000000}"/>
    <cellStyle name="Comma 4 2 3 2" xfId="209" xr:uid="{232CD3C0-14AC-4C79-A24A-E580A0CB467A}"/>
    <cellStyle name="Comma 4 2 4" xfId="178" xr:uid="{2065BFA7-23DE-434E-A99C-BF66CE690A10}"/>
    <cellStyle name="Comma 4 2 5" xfId="210" xr:uid="{9DCBFA1B-FFC3-4FFB-B9EF-F957B146CA3B}"/>
    <cellStyle name="Comma 4 3" xfId="43" xr:uid="{00000000-0005-0000-0000-00002A000000}"/>
    <cellStyle name="Comma 4 3 2" xfId="44" xr:uid="{00000000-0005-0000-0000-00002B000000}"/>
    <cellStyle name="Comma 4 3 2 2" xfId="211" xr:uid="{FF2CCE05-20A9-4B20-B3AD-8DDE36820B1B}"/>
    <cellStyle name="Comma 4 3 3" xfId="45" xr:uid="{00000000-0005-0000-0000-00002C000000}"/>
    <cellStyle name="Comma 4 3 3 2" xfId="212" xr:uid="{E57D4EDD-0060-440F-A2B5-4D077C9B91DE}"/>
    <cellStyle name="Comma 4 3 4" xfId="179" xr:uid="{D3277CEB-517C-4F85-8CA7-275EF4DFF882}"/>
    <cellStyle name="Comma 4 3 5" xfId="213" xr:uid="{A8C2887F-6600-4962-885F-202D2EF05220}"/>
    <cellStyle name="Comma 4 4" xfId="46" xr:uid="{00000000-0005-0000-0000-00002D000000}"/>
    <cellStyle name="Comma 4 4 2" xfId="47" xr:uid="{00000000-0005-0000-0000-00002E000000}"/>
    <cellStyle name="Comma 4 4 2 2" xfId="214" xr:uid="{C8A4EDE5-77E8-4508-BE3F-35642A9729C1}"/>
    <cellStyle name="Comma 4 4 3" xfId="48" xr:uid="{00000000-0005-0000-0000-00002F000000}"/>
    <cellStyle name="Comma 4 4 3 2" xfId="215" xr:uid="{2EADA0D1-0B55-45ED-BE46-084F39AA8DFC}"/>
    <cellStyle name="Comma 4 4 4" xfId="180" xr:uid="{A72ABF07-EE51-4D1B-8A4B-B95710EE647C}"/>
    <cellStyle name="Comma 4 4 5" xfId="216" xr:uid="{0730BF75-0BD6-44B6-A92C-F4A8D92388A1}"/>
    <cellStyle name="Comma 4 5" xfId="49" xr:uid="{00000000-0005-0000-0000-000030000000}"/>
    <cellStyle name="Comma 4 5 2" xfId="50" xr:uid="{00000000-0005-0000-0000-000031000000}"/>
    <cellStyle name="Comma 4 5 2 2" xfId="217" xr:uid="{3D92EAD1-CCEA-4809-BDB5-D689C8BA7936}"/>
    <cellStyle name="Comma 4 5 3" xfId="51" xr:uid="{00000000-0005-0000-0000-000032000000}"/>
    <cellStyle name="Comma 4 5 3 2" xfId="218" xr:uid="{EB233778-C06D-4E5D-B8D2-5D7A4DCCF685}"/>
    <cellStyle name="Comma 4 5 4" xfId="181" xr:uid="{A18418F0-3FA8-43EF-85C0-67E1FF051E68}"/>
    <cellStyle name="Comma 4 5 5" xfId="219" xr:uid="{A5F982D6-E7A6-4650-8185-51F6C65B26FF}"/>
    <cellStyle name="Comma 4 6" xfId="52" xr:uid="{00000000-0005-0000-0000-000033000000}"/>
    <cellStyle name="Comma 4 6 2" xfId="53" xr:uid="{00000000-0005-0000-0000-000034000000}"/>
    <cellStyle name="Comma 4 6 2 2" xfId="220" xr:uid="{4AA96B7E-AAB2-4DFE-87CD-20767B819307}"/>
    <cellStyle name="Comma 4 6 3" xfId="54" xr:uid="{00000000-0005-0000-0000-000035000000}"/>
    <cellStyle name="Comma 4 6 3 2" xfId="221" xr:uid="{8B553478-D969-41BF-BE51-BE48A8A85917}"/>
    <cellStyle name="Comma 4 6 4" xfId="182" xr:uid="{BDC734D7-BF63-42C4-8F04-8019FE6B72D3}"/>
    <cellStyle name="Comma 4 6 5" xfId="222" xr:uid="{0E2B5999-08C4-4C2B-BC70-F1887E744412}"/>
    <cellStyle name="Comma 4 7" xfId="55" xr:uid="{00000000-0005-0000-0000-000036000000}"/>
    <cellStyle name="Comma 4 7 2" xfId="223" xr:uid="{F81DD15E-DCBA-4B65-88E1-295674B92966}"/>
    <cellStyle name="Comma 4 8" xfId="56" xr:uid="{00000000-0005-0000-0000-000037000000}"/>
    <cellStyle name="Comma 4 8 2" xfId="224" xr:uid="{55F83595-6D29-4FD1-87D8-FD643F9D64F2}"/>
    <cellStyle name="Comma 4 9" xfId="177" xr:uid="{BAEB6277-2D6B-4021-8ED6-B9281BE6D4A8}"/>
    <cellStyle name="Comma 5" xfId="57" xr:uid="{00000000-0005-0000-0000-000038000000}"/>
    <cellStyle name="Comma 5 2" xfId="58" xr:uid="{00000000-0005-0000-0000-000039000000}"/>
    <cellStyle name="Comma 5 2 2" xfId="59" xr:uid="{00000000-0005-0000-0000-00003A000000}"/>
    <cellStyle name="Comma 5 2 2 2" xfId="225" xr:uid="{7D92FAA5-C60D-4E71-A847-53E45E9C5C62}"/>
    <cellStyle name="Comma 5 2 3" xfId="60" xr:uid="{00000000-0005-0000-0000-00003B000000}"/>
    <cellStyle name="Comma 5 2 3 2" xfId="226" xr:uid="{F841CE08-ED8F-4C0A-9B7A-1DFC8600C760}"/>
    <cellStyle name="Comma 5 3" xfId="61" xr:uid="{00000000-0005-0000-0000-00003C000000}"/>
    <cellStyle name="Comma 5 3 2" xfId="62" xr:uid="{00000000-0005-0000-0000-00003D000000}"/>
    <cellStyle name="Comma 5 3 2 2" xfId="227" xr:uid="{93D8FD20-4E5B-4D52-8FF3-6D16AD99CBA4}"/>
    <cellStyle name="Comma 5 3 3" xfId="63" xr:uid="{00000000-0005-0000-0000-00003E000000}"/>
    <cellStyle name="Comma 5 3 3 2" xfId="228" xr:uid="{0E673803-B96C-4D29-8F23-114ADB05C9D3}"/>
    <cellStyle name="Comma 5 4" xfId="64" xr:uid="{00000000-0005-0000-0000-00003F000000}"/>
    <cellStyle name="Comma 5 4 2" xfId="65" xr:uid="{00000000-0005-0000-0000-000040000000}"/>
    <cellStyle name="Comma 5 4 2 2" xfId="229" xr:uid="{15643A03-1D13-412C-93B9-1E6D68A19057}"/>
    <cellStyle name="Comma 5 4 3" xfId="66" xr:uid="{00000000-0005-0000-0000-000041000000}"/>
    <cellStyle name="Comma 5 4 3 2" xfId="230" xr:uid="{2584FC08-CB6F-4BFA-B98C-6238667595E7}"/>
    <cellStyle name="Comma 5 5" xfId="67" xr:uid="{00000000-0005-0000-0000-000042000000}"/>
    <cellStyle name="Comma 5 5 2" xfId="68" xr:uid="{00000000-0005-0000-0000-000043000000}"/>
    <cellStyle name="Comma 5 5 2 2" xfId="231" xr:uid="{9377685C-140A-4EB4-B4C5-F9703D4D68B0}"/>
    <cellStyle name="Comma 5 5 3" xfId="69" xr:uid="{00000000-0005-0000-0000-000044000000}"/>
    <cellStyle name="Comma 5 5 3 2" xfId="232" xr:uid="{C2E3E5E3-ABA0-4C7F-B540-A4A261F9D650}"/>
    <cellStyle name="Comma 5 6" xfId="70" xr:uid="{00000000-0005-0000-0000-000045000000}"/>
    <cellStyle name="Comma 5 6 2" xfId="71" xr:uid="{00000000-0005-0000-0000-000046000000}"/>
    <cellStyle name="Comma 5 6 2 2" xfId="233" xr:uid="{C9676258-6EB3-4970-84C1-5868AEAE17A0}"/>
    <cellStyle name="Comma 5 6 3" xfId="72" xr:uid="{00000000-0005-0000-0000-000047000000}"/>
    <cellStyle name="Comma 5 6 3 2" xfId="234" xr:uid="{B17E9DB1-DA38-415A-B1F1-03A39DECB065}"/>
    <cellStyle name="Comma 5 7" xfId="235" xr:uid="{1B207F27-DB20-451A-9F3B-94F696C3DFA8}"/>
    <cellStyle name="Comma 6" xfId="73" xr:uid="{00000000-0005-0000-0000-000048000000}"/>
    <cellStyle name="Comma 6 2" xfId="74" xr:uid="{00000000-0005-0000-0000-000049000000}"/>
    <cellStyle name="Comma 7" xfId="75" xr:uid="{00000000-0005-0000-0000-00004A000000}"/>
    <cellStyle name="Comma 7 2" xfId="76" xr:uid="{00000000-0005-0000-0000-00004B000000}"/>
    <cellStyle name="Comma 7 2 2" xfId="236" xr:uid="{FF60FBEE-B52F-4086-86C6-4A6F698220AF}"/>
    <cellStyle name="Comma 7 3" xfId="77" xr:uid="{00000000-0005-0000-0000-00004C000000}"/>
    <cellStyle name="Comma 7 3 2" xfId="237" xr:uid="{2CE67F6C-582A-48F3-BBA6-C78193BA9BE6}"/>
    <cellStyle name="Comma 7 4" xfId="183" xr:uid="{801A69B5-01B8-43AA-84BF-294744212E8F}"/>
    <cellStyle name="Comma 7 5" xfId="238" xr:uid="{97782F6F-EAEB-4CD0-90D8-1E0DBB84E25D}"/>
    <cellStyle name="Comma 8" xfId="78" xr:uid="{00000000-0005-0000-0000-00004D000000}"/>
    <cellStyle name="Comma 9" xfId="79" xr:uid="{00000000-0005-0000-0000-00004E000000}"/>
    <cellStyle name="Comma 9 2" xfId="80" xr:uid="{00000000-0005-0000-0000-00004F000000}"/>
    <cellStyle name="Comma 9 2 2" xfId="239" xr:uid="{44644AF3-B7E8-410B-8A7C-56F93810B186}"/>
    <cellStyle name="Comma 9 3" xfId="81" xr:uid="{00000000-0005-0000-0000-000050000000}"/>
    <cellStyle name="Comma 9 3 2" xfId="240" xr:uid="{17843423-ADC0-4E5C-BF0A-71EFFFEE90C9}"/>
    <cellStyle name="Currency 2" xfId="82" xr:uid="{00000000-0005-0000-0000-000051000000}"/>
    <cellStyle name="Normal 10" xfId="83" xr:uid="{00000000-0005-0000-0000-000052000000}"/>
    <cellStyle name="Normal 10 2 3" xfId="168" xr:uid="{4E58E735-954B-4CD0-BC42-C6690370AEE8}"/>
    <cellStyle name="Normal 12" xfId="84" xr:uid="{00000000-0005-0000-0000-000053000000}"/>
    <cellStyle name="Normal 18 2" xfId="163" xr:uid="{97DDCE2E-84CC-4579-B1B8-A1EA795EB529}"/>
    <cellStyle name="Normal 18 2 2" xfId="169" xr:uid="{093A82F7-573B-4CB9-9CAC-17CF83491484}"/>
    <cellStyle name="Normal 2" xfId="85" xr:uid="{00000000-0005-0000-0000-000054000000}"/>
    <cellStyle name="Normal 2 10" xfId="164" xr:uid="{5B548F77-6F80-46FE-A401-9FEB57A8C192}"/>
    <cellStyle name="Normal 2 2" xfId="86" xr:uid="{00000000-0005-0000-0000-000055000000}"/>
    <cellStyle name="Normal 2 3" xfId="87" xr:uid="{00000000-0005-0000-0000-000056000000}"/>
    <cellStyle name="Normal 2 4" xfId="88" xr:uid="{00000000-0005-0000-0000-000057000000}"/>
    <cellStyle name="Normal 2 5" xfId="89" xr:uid="{00000000-0005-0000-0000-000058000000}"/>
    <cellStyle name="Normal 2 6" xfId="90" xr:uid="{00000000-0005-0000-0000-000059000000}"/>
    <cellStyle name="Normal 2 7" xfId="91" xr:uid="{00000000-0005-0000-0000-00005A000000}"/>
    <cellStyle name="Normal 2 8" xfId="92" xr:uid="{00000000-0005-0000-0000-00005B000000}"/>
    <cellStyle name="Normal 2 9" xfId="93" xr:uid="{00000000-0005-0000-0000-00005C000000}"/>
    <cellStyle name="Normal 29" xfId="94" xr:uid="{00000000-0005-0000-0000-00005D000000}"/>
    <cellStyle name="Normal 3" xfId="95" xr:uid="{00000000-0005-0000-0000-00005E000000}"/>
    <cellStyle name="Normal 3 2" xfId="96" xr:uid="{00000000-0005-0000-0000-00005F000000}"/>
    <cellStyle name="Normal 3 2 2" xfId="97" xr:uid="{00000000-0005-0000-0000-000060000000}"/>
    <cellStyle name="Normal 3 2 2 2" xfId="98" xr:uid="{00000000-0005-0000-0000-000061000000}"/>
    <cellStyle name="Normal 3 2 3" xfId="99" xr:uid="{00000000-0005-0000-0000-000062000000}"/>
    <cellStyle name="Normal 3 2 3 2" xfId="100" xr:uid="{00000000-0005-0000-0000-000063000000}"/>
    <cellStyle name="Normal 3 2 4" xfId="101" xr:uid="{00000000-0005-0000-0000-000064000000}"/>
    <cellStyle name="Normal 3 2 4 2" xfId="102" xr:uid="{00000000-0005-0000-0000-000065000000}"/>
    <cellStyle name="Normal 3 2 5" xfId="103" xr:uid="{00000000-0005-0000-0000-000066000000}"/>
    <cellStyle name="Normal 3 2 5 2" xfId="104" xr:uid="{00000000-0005-0000-0000-000067000000}"/>
    <cellStyle name="Normal 3 2 6" xfId="105" xr:uid="{00000000-0005-0000-0000-000068000000}"/>
    <cellStyle name="Normal 3 2 6 2" xfId="106" xr:uid="{00000000-0005-0000-0000-000069000000}"/>
    <cellStyle name="Normal 3 3" xfId="107" xr:uid="{00000000-0005-0000-0000-00006A000000}"/>
    <cellStyle name="Normal 3 4" xfId="108" xr:uid="{00000000-0005-0000-0000-00006B000000}"/>
    <cellStyle name="Normal 3 5" xfId="109" xr:uid="{00000000-0005-0000-0000-00006C000000}"/>
    <cellStyle name="Normal 3 6" xfId="110" xr:uid="{00000000-0005-0000-0000-00006D000000}"/>
    <cellStyle name="Normal 3 7" xfId="111" xr:uid="{00000000-0005-0000-0000-00006E000000}"/>
    <cellStyle name="Normal 3 8" xfId="172" xr:uid="{70DF260C-03A9-4C94-B16F-80CCF79D4DE1}"/>
    <cellStyle name="Normal 4" xfId="112" xr:uid="{00000000-0005-0000-0000-00006F000000}"/>
    <cellStyle name="Normal 4 2" xfId="113" xr:uid="{00000000-0005-0000-0000-000070000000}"/>
    <cellStyle name="Normal 4 2 2" xfId="114" xr:uid="{00000000-0005-0000-0000-000071000000}"/>
    <cellStyle name="Normal 4 2 3" xfId="165" xr:uid="{1AC9A71C-F2CF-42EF-997E-4B5751C4FE22}"/>
    <cellStyle name="Normal 4 3" xfId="115" xr:uid="{00000000-0005-0000-0000-000072000000}"/>
    <cellStyle name="Normal 4 3 2" xfId="116" xr:uid="{00000000-0005-0000-0000-000073000000}"/>
    <cellStyle name="Normal 4 4" xfId="117" xr:uid="{00000000-0005-0000-0000-000074000000}"/>
    <cellStyle name="Normal 4 4 2" xfId="118" xr:uid="{00000000-0005-0000-0000-000075000000}"/>
    <cellStyle name="Normal 4 5" xfId="119" xr:uid="{00000000-0005-0000-0000-000076000000}"/>
    <cellStyle name="Normal 4 5 2" xfId="120" xr:uid="{00000000-0005-0000-0000-000077000000}"/>
    <cellStyle name="Normal 4 6" xfId="121" xr:uid="{00000000-0005-0000-0000-000078000000}"/>
    <cellStyle name="Normal 4 6 2" xfId="122" xr:uid="{00000000-0005-0000-0000-000079000000}"/>
    <cellStyle name="Normal 4 7" xfId="173" xr:uid="{2FE9723C-EE46-4743-BF90-3441A1DACC23}"/>
    <cellStyle name="Normal 5 2" xfId="123" xr:uid="{00000000-0005-0000-0000-00007A000000}"/>
    <cellStyle name="Normal 5 3" xfId="124" xr:uid="{00000000-0005-0000-0000-00007B000000}"/>
    <cellStyle name="Normal 5 4" xfId="125" xr:uid="{00000000-0005-0000-0000-00007C000000}"/>
    <cellStyle name="Normal 5 5" xfId="126" xr:uid="{00000000-0005-0000-0000-00007D000000}"/>
    <cellStyle name="Normal 5 6" xfId="127" xr:uid="{00000000-0005-0000-0000-00007E000000}"/>
    <cellStyle name="Normal 6" xfId="166" xr:uid="{335214C3-ADF1-4272-A22E-E057AF54C490}"/>
    <cellStyle name="Normal 6 2" xfId="167" xr:uid="{7C55989E-3FC3-455E-904B-23B782FF1937}"/>
    <cellStyle name="Normal 69" xfId="128" xr:uid="{00000000-0005-0000-0000-00007F000000}"/>
    <cellStyle name="Normal 7" xfId="129" xr:uid="{00000000-0005-0000-0000-000080000000}"/>
    <cellStyle name="Normal_Equity" xfId="130" xr:uid="{00000000-0005-0000-0000-000081000000}"/>
    <cellStyle name="Percent 2 2" xfId="131" xr:uid="{00000000-0005-0000-0000-000082000000}"/>
    <cellStyle name="Percent 2 3" xfId="132" xr:uid="{00000000-0005-0000-0000-000083000000}"/>
    <cellStyle name="Percent 2 4" xfId="133" xr:uid="{00000000-0005-0000-0000-000084000000}"/>
    <cellStyle name="Percent 2 5" xfId="134" xr:uid="{00000000-0005-0000-0000-000085000000}"/>
    <cellStyle name="Percent 2 6" xfId="135" xr:uid="{00000000-0005-0000-0000-000086000000}"/>
    <cellStyle name="Percent 3 2" xfId="136" xr:uid="{00000000-0005-0000-0000-000087000000}"/>
    <cellStyle name="Percent 3 3" xfId="137" xr:uid="{00000000-0005-0000-0000-000088000000}"/>
    <cellStyle name="Percent 3 4" xfId="138" xr:uid="{00000000-0005-0000-0000-000089000000}"/>
    <cellStyle name="Percent 3 5" xfId="139" xr:uid="{00000000-0005-0000-0000-00008A000000}"/>
    <cellStyle name="Percent 3 6" xfId="140" xr:uid="{00000000-0005-0000-0000-00008B000000}"/>
    <cellStyle name="Percent 4 2" xfId="141" xr:uid="{00000000-0005-0000-0000-00008C000000}"/>
    <cellStyle name="Percent 4 2 2" xfId="142" xr:uid="{00000000-0005-0000-0000-00008D000000}"/>
    <cellStyle name="Percent 4 3" xfId="143" xr:uid="{00000000-0005-0000-0000-00008E000000}"/>
    <cellStyle name="Percent 4 3 2" xfId="144" xr:uid="{00000000-0005-0000-0000-00008F000000}"/>
    <cellStyle name="Percent 4 4" xfId="145" xr:uid="{00000000-0005-0000-0000-000090000000}"/>
    <cellStyle name="Percent 4 4 2" xfId="146" xr:uid="{00000000-0005-0000-0000-000091000000}"/>
    <cellStyle name="Percent 4 5" xfId="147" xr:uid="{00000000-0005-0000-0000-000092000000}"/>
    <cellStyle name="Percent 4 5 2" xfId="148" xr:uid="{00000000-0005-0000-0000-000093000000}"/>
    <cellStyle name="Percent 4 6" xfId="149" xr:uid="{00000000-0005-0000-0000-000094000000}"/>
    <cellStyle name="Percent 4 6 2" xfId="150" xr:uid="{00000000-0005-0000-0000-000095000000}"/>
    <cellStyle name="Percent 5 2" xfId="151" xr:uid="{00000000-0005-0000-0000-000096000000}"/>
    <cellStyle name="Percent 5 3" xfId="152" xr:uid="{00000000-0005-0000-0000-000097000000}"/>
    <cellStyle name="Percent 5 4" xfId="153" xr:uid="{00000000-0005-0000-0000-000098000000}"/>
    <cellStyle name="Percent 5 5" xfId="154" xr:uid="{00000000-0005-0000-0000-000099000000}"/>
    <cellStyle name="Percent 5 6" xfId="155" xr:uid="{00000000-0005-0000-0000-00009A000000}"/>
    <cellStyle name="จุลภาค" xfId="156" builtinId="3"/>
    <cellStyle name="จุลภาค 2" xfId="157" xr:uid="{00000000-0005-0000-0000-00009C000000}"/>
    <cellStyle name="จุลภาค 2 2" xfId="158" xr:uid="{00000000-0005-0000-0000-00009D000000}"/>
    <cellStyle name="จุลภาค 2 2 2" xfId="241" xr:uid="{6B791B94-D1C5-4DEB-89BA-7708EB97F3C9}"/>
    <cellStyle name="จุลภาค 2 3" xfId="242" xr:uid="{3E3DA4CE-BC3A-44C7-93EA-A7D27E37FDA5}"/>
    <cellStyle name="ปกติ" xfId="0" builtinId="0"/>
    <cellStyle name="ปกติ 3" xfId="159" xr:uid="{00000000-0005-0000-0000-00009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180975</xdr:colOff>
      <xdr:row>0</xdr:row>
      <xdr:rowOff>95250</xdr:rowOff>
    </xdr:to>
    <xdr:pic>
      <xdr:nvPicPr>
        <xdr:cNvPr id="14395" name="Picture 167">
          <a:extLst>
            <a:ext uri="{FF2B5EF4-FFF2-40B4-BE49-F238E27FC236}">
              <a16:creationId xmlns:a16="http://schemas.microsoft.com/office/drawing/2014/main" id="{87E9A84F-9875-4C0C-F5D4-CCC35F6F3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952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605063\Downloads\KLINIQ_Dec'67_E2.xlsx" TargetMode="External"/><Relationship Id="rId1" Type="http://schemas.openxmlformats.org/officeDocument/2006/relationships/externalLinkPath" Target="file:///C:\Users\6605063\Downloads\KLINIQ_Dec'67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7-8"/>
      <sheetName val="9"/>
      <sheetName val="10"/>
      <sheetName val="11"/>
      <sheetName val="12-13"/>
      <sheetName val="Sheet1"/>
    </sheetNames>
    <sheetDataSet>
      <sheetData sheetId="0"/>
      <sheetData sheetId="1">
        <row r="1">
          <cell r="A1" t="str">
            <v>THE KLINIQUE MEDICAL CLINIC PUBLIC COMPANY LIMITED AND SUBSIDIARY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7"/>
  <sheetViews>
    <sheetView tabSelected="1" topLeftCell="A25" zoomScale="90" zoomScaleNormal="90" zoomScaleSheetLayoutView="86" workbookViewId="0">
      <selection activeCell="J65" sqref="J65"/>
    </sheetView>
  </sheetViews>
  <sheetFormatPr defaultColWidth="11.42578125" defaultRowHeight="23.25" customHeight="1"/>
  <cols>
    <col min="1" max="2" width="2.28515625" style="1" customWidth="1"/>
    <col min="3" max="3" width="9.28515625" style="1" customWidth="1"/>
    <col min="4" max="5" width="9.140625" style="1" customWidth="1"/>
    <col min="6" max="6" width="1.28515625" style="1" customWidth="1"/>
    <col min="7" max="7" width="1.28515625" style="23" customWidth="1"/>
    <col min="8" max="8" width="0.42578125" style="23" customWidth="1"/>
    <col min="9" max="9" width="9.140625" style="1" customWidth="1"/>
    <col min="10" max="10" width="16.140625" style="1" customWidth="1"/>
    <col min="11" max="11" width="1.7109375" style="1" customWidth="1"/>
    <col min="12" max="12" width="16.140625" style="1" customWidth="1"/>
    <col min="13" max="13" width="1.7109375" style="1" customWidth="1"/>
    <col min="14" max="14" width="16.140625" style="1" customWidth="1"/>
    <col min="15" max="15" width="1.7109375" style="1" customWidth="1"/>
    <col min="16" max="16" width="16.140625" style="1" customWidth="1"/>
    <col min="17" max="17" width="1.42578125" style="1" customWidth="1"/>
    <col min="18" max="18" width="12" style="1" customWidth="1"/>
    <col min="19" max="20" width="11.42578125" style="1" customWidth="1"/>
    <col min="21" max="22" width="11.28515625" style="1" bestFit="1" customWidth="1"/>
    <col min="23" max="16384" width="11.42578125" style="1"/>
  </cols>
  <sheetData>
    <row r="1" spans="1:18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8" ht="24" customHeight="1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8" ht="24" customHeight="1">
      <c r="A3" s="233" t="s">
        <v>119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8" ht="24" customHeight="1">
      <c r="B4" s="15"/>
      <c r="C4" s="15"/>
      <c r="D4" s="15"/>
      <c r="E4" s="15"/>
      <c r="F4" s="15"/>
      <c r="G4" s="2"/>
      <c r="H4" s="2"/>
      <c r="I4" s="3"/>
      <c r="J4" s="3"/>
      <c r="K4" s="3"/>
      <c r="L4" s="3"/>
      <c r="M4" s="3"/>
      <c r="N4" s="3"/>
      <c r="O4" s="3"/>
      <c r="P4" s="3"/>
    </row>
    <row r="5" spans="1:18" s="5" customFormat="1" ht="24" customHeight="1">
      <c r="C5" s="19"/>
      <c r="D5" s="19"/>
      <c r="E5" s="19"/>
      <c r="F5" s="19"/>
      <c r="G5" s="4"/>
      <c r="H5" s="4"/>
      <c r="I5" s="6"/>
      <c r="J5" s="58"/>
      <c r="K5" s="58"/>
      <c r="L5" s="59"/>
      <c r="M5" s="6"/>
      <c r="N5" s="58"/>
      <c r="O5" s="58"/>
      <c r="P5" s="59" t="s">
        <v>2</v>
      </c>
    </row>
    <row r="6" spans="1:18" s="5" customFormat="1" ht="21">
      <c r="C6" s="19"/>
      <c r="D6" s="19"/>
      <c r="E6" s="19"/>
      <c r="F6" s="19"/>
      <c r="G6" s="4"/>
      <c r="H6" s="4"/>
      <c r="I6" s="6"/>
      <c r="J6" s="234" t="s">
        <v>121</v>
      </c>
      <c r="K6" s="234"/>
      <c r="L6" s="234"/>
      <c r="M6" s="6"/>
      <c r="N6" s="234" t="s">
        <v>122</v>
      </c>
      <c r="O6" s="234"/>
      <c r="P6" s="234"/>
    </row>
    <row r="7" spans="1:18" s="5" customFormat="1" ht="24" customHeight="1">
      <c r="C7" s="19"/>
      <c r="D7" s="19"/>
      <c r="E7" s="19"/>
      <c r="F7" s="19"/>
      <c r="G7" s="4"/>
      <c r="H7" s="4"/>
      <c r="I7" s="6"/>
      <c r="J7" s="127" t="s">
        <v>120</v>
      </c>
      <c r="K7" s="167"/>
      <c r="L7" s="127" t="s">
        <v>123</v>
      </c>
      <c r="M7" s="6"/>
      <c r="N7" s="127" t="s">
        <v>120</v>
      </c>
      <c r="O7" s="167"/>
      <c r="P7" s="127" t="s">
        <v>123</v>
      </c>
    </row>
    <row r="8" spans="1:18" s="5" customFormat="1" ht="24" customHeight="1">
      <c r="A8" s="19"/>
      <c r="B8" s="19"/>
      <c r="C8" s="19"/>
      <c r="D8" s="6"/>
      <c r="E8" s="6"/>
      <c r="F8" s="6"/>
      <c r="G8" s="7"/>
      <c r="H8" s="7"/>
      <c r="I8" s="7"/>
      <c r="J8" s="128" t="s">
        <v>5</v>
      </c>
      <c r="K8" s="167"/>
      <c r="L8" s="128" t="s">
        <v>6</v>
      </c>
      <c r="M8" s="6"/>
      <c r="N8" s="128" t="s">
        <v>5</v>
      </c>
      <c r="O8" s="167"/>
      <c r="P8" s="128" t="s">
        <v>6</v>
      </c>
    </row>
    <row r="9" spans="1:18" s="5" customFormat="1" ht="24" customHeight="1">
      <c r="A9" s="166" t="s">
        <v>3</v>
      </c>
      <c r="B9" s="19"/>
      <c r="C9" s="19"/>
      <c r="D9" s="6"/>
      <c r="E9" s="6"/>
      <c r="F9" s="6"/>
      <c r="G9" s="7"/>
      <c r="H9" s="7"/>
      <c r="I9" s="7" t="s">
        <v>4</v>
      </c>
      <c r="J9" s="128" t="s">
        <v>7</v>
      </c>
      <c r="K9" s="167"/>
      <c r="L9" s="128"/>
      <c r="M9" s="6"/>
      <c r="N9" s="128" t="s">
        <v>7</v>
      </c>
      <c r="O9" s="167"/>
      <c r="P9" s="128"/>
    </row>
    <row r="10" spans="1:18" s="10" customFormat="1" ht="24" customHeight="1">
      <c r="A10" s="168" t="s">
        <v>8</v>
      </c>
      <c r="B10" s="14"/>
      <c r="C10" s="14"/>
      <c r="D10" s="14"/>
      <c r="E10" s="14"/>
      <c r="F10" s="14"/>
      <c r="G10" s="8"/>
      <c r="H10" s="8"/>
      <c r="I10" s="83"/>
      <c r="J10" s="9"/>
      <c r="K10" s="9"/>
      <c r="L10" s="9"/>
      <c r="M10" s="9"/>
      <c r="N10" s="9"/>
      <c r="O10" s="9"/>
      <c r="P10" s="9"/>
    </row>
    <row r="11" spans="1:18" ht="24" customHeight="1">
      <c r="A11" s="169" t="s">
        <v>9</v>
      </c>
      <c r="B11" s="9"/>
      <c r="C11" s="9"/>
      <c r="D11" s="9"/>
      <c r="E11" s="35"/>
      <c r="F11" s="35"/>
      <c r="G11" s="31"/>
      <c r="H11" s="31"/>
      <c r="I11" s="84"/>
      <c r="J11" s="69">
        <v>533264605</v>
      </c>
      <c r="K11" s="20"/>
      <c r="L11" s="69">
        <v>247905737</v>
      </c>
      <c r="M11" s="20"/>
      <c r="N11" s="69">
        <v>340081736</v>
      </c>
      <c r="O11" s="20"/>
      <c r="P11" s="69">
        <v>139946699</v>
      </c>
    </row>
    <row r="12" spans="1:18" ht="24" customHeight="1">
      <c r="A12" s="9" t="s">
        <v>117</v>
      </c>
      <c r="B12" s="9"/>
      <c r="C12" s="9"/>
      <c r="D12" s="9"/>
      <c r="E12" s="35"/>
      <c r="F12" s="35"/>
      <c r="G12" s="31"/>
      <c r="H12" s="31"/>
      <c r="I12" s="84">
        <v>6</v>
      </c>
      <c r="J12" s="69">
        <v>406047780</v>
      </c>
      <c r="K12" s="20"/>
      <c r="L12" s="69">
        <v>530634115</v>
      </c>
      <c r="M12" s="20"/>
      <c r="N12" s="69">
        <v>406047780</v>
      </c>
      <c r="O12" s="20"/>
      <c r="P12" s="69">
        <v>530634115</v>
      </c>
    </row>
    <row r="13" spans="1:18" ht="24" customHeight="1">
      <c r="A13" s="9" t="s">
        <v>115</v>
      </c>
      <c r="B13" s="9"/>
      <c r="C13" s="9"/>
      <c r="D13" s="9"/>
      <c r="E13" s="35"/>
      <c r="F13" s="35"/>
      <c r="G13" s="31"/>
      <c r="H13" s="31"/>
      <c r="I13" s="84">
        <v>8</v>
      </c>
      <c r="J13" s="69">
        <v>12813734</v>
      </c>
      <c r="K13" s="20"/>
      <c r="L13" s="69">
        <v>7362313</v>
      </c>
      <c r="M13" s="20"/>
      <c r="N13" s="69">
        <v>5642162</v>
      </c>
      <c r="O13" s="20"/>
      <c r="P13" s="69">
        <v>16130572</v>
      </c>
    </row>
    <row r="14" spans="1:18" ht="24" customHeight="1">
      <c r="A14" s="1" t="s">
        <v>10</v>
      </c>
      <c r="G14" s="31"/>
      <c r="H14" s="31"/>
      <c r="I14" s="84">
        <v>9</v>
      </c>
      <c r="J14" s="69">
        <v>319714619</v>
      </c>
      <c r="K14" s="20"/>
      <c r="L14" s="69">
        <v>271630587</v>
      </c>
      <c r="M14" s="20"/>
      <c r="N14" s="69">
        <v>299289003</v>
      </c>
      <c r="O14" s="20"/>
      <c r="P14" s="69">
        <v>251060811</v>
      </c>
      <c r="R14" s="57"/>
    </row>
    <row r="15" spans="1:18" ht="24" customHeight="1">
      <c r="A15" s="1" t="s">
        <v>11</v>
      </c>
      <c r="G15" s="31"/>
      <c r="H15" s="31"/>
      <c r="I15" s="84">
        <v>10</v>
      </c>
      <c r="J15" s="69">
        <v>43774938</v>
      </c>
      <c r="K15" s="20"/>
      <c r="L15" s="69">
        <v>41134390</v>
      </c>
      <c r="M15" s="20"/>
      <c r="N15" s="69">
        <v>41620034</v>
      </c>
      <c r="O15" s="20"/>
      <c r="P15" s="69">
        <v>40001558</v>
      </c>
      <c r="R15" s="57"/>
    </row>
    <row r="16" spans="1:18" ht="24" customHeight="1">
      <c r="A16" s="1" t="s">
        <v>12</v>
      </c>
      <c r="G16" s="31"/>
      <c r="H16" s="31"/>
      <c r="I16" s="84"/>
      <c r="J16" s="69">
        <v>28317379</v>
      </c>
      <c r="K16" s="20"/>
      <c r="L16" s="69">
        <v>29458735</v>
      </c>
      <c r="M16" s="20"/>
      <c r="N16" s="69">
        <v>25508962</v>
      </c>
      <c r="O16" s="20"/>
      <c r="P16" s="69">
        <v>26300963</v>
      </c>
      <c r="R16" s="57"/>
    </row>
    <row r="17" spans="1:16" ht="24" customHeight="1">
      <c r="A17" s="1" t="s">
        <v>13</v>
      </c>
      <c r="G17" s="11"/>
      <c r="H17" s="11"/>
      <c r="I17" s="83"/>
      <c r="J17" s="68">
        <v>17642425</v>
      </c>
      <c r="L17" s="68">
        <v>16075090</v>
      </c>
      <c r="N17" s="68">
        <v>15400005</v>
      </c>
      <c r="P17" s="68">
        <v>13969698</v>
      </c>
    </row>
    <row r="18" spans="1:16" ht="24" customHeight="1">
      <c r="A18" s="170" t="s">
        <v>14</v>
      </c>
      <c r="G18" s="11"/>
      <c r="H18" s="11"/>
      <c r="I18" s="83"/>
      <c r="J18" s="70">
        <f>SUM(J11:J17)</f>
        <v>1361575480</v>
      </c>
      <c r="L18" s="70">
        <f>SUM(L11:L17)</f>
        <v>1144200967</v>
      </c>
      <c r="N18" s="70">
        <f>SUM(N11:N17)</f>
        <v>1133589682</v>
      </c>
      <c r="P18" s="70">
        <f>SUM(P11:P17)</f>
        <v>1018044416</v>
      </c>
    </row>
    <row r="19" spans="1:16" ht="24" customHeight="1">
      <c r="A19" s="168" t="s">
        <v>15</v>
      </c>
      <c r="D19" s="15"/>
      <c r="E19" s="15"/>
      <c r="F19" s="15"/>
      <c r="G19" s="16"/>
      <c r="H19" s="16"/>
      <c r="I19" s="85"/>
    </row>
    <row r="20" spans="1:16" ht="24" customHeight="1">
      <c r="A20" s="9" t="s">
        <v>158</v>
      </c>
      <c r="B20" s="9"/>
      <c r="C20" s="9"/>
      <c r="D20" s="15"/>
      <c r="E20" s="15"/>
      <c r="F20" s="15"/>
      <c r="G20" s="16"/>
      <c r="H20" s="16"/>
      <c r="I20" s="85">
        <v>7</v>
      </c>
      <c r="J20" s="69">
        <v>18100000</v>
      </c>
      <c r="L20" s="69">
        <v>15100000</v>
      </c>
      <c r="N20" s="69">
        <v>15100000</v>
      </c>
      <c r="P20" s="69">
        <v>15100000</v>
      </c>
    </row>
    <row r="21" spans="1:16" ht="24" customHeight="1">
      <c r="A21" s="9" t="s">
        <v>16</v>
      </c>
      <c r="B21" s="9"/>
      <c r="C21" s="9"/>
      <c r="D21" s="15"/>
      <c r="E21" s="15"/>
      <c r="F21" s="15"/>
      <c r="G21" s="16"/>
      <c r="H21" s="16"/>
      <c r="I21" s="85">
        <v>11</v>
      </c>
      <c r="J21" s="69" t="s">
        <v>124</v>
      </c>
      <c r="L21" s="69" t="s">
        <v>124</v>
      </c>
      <c r="N21" s="69">
        <v>149999600</v>
      </c>
      <c r="P21" s="69">
        <v>149999600</v>
      </c>
    </row>
    <row r="22" spans="1:16" ht="24" customHeight="1">
      <c r="A22" s="1" t="s">
        <v>17</v>
      </c>
      <c r="G22" s="31"/>
      <c r="H22" s="31"/>
      <c r="I22" s="84">
        <v>12</v>
      </c>
      <c r="J22" s="69">
        <v>1133832152</v>
      </c>
      <c r="K22" s="13"/>
      <c r="L22" s="69">
        <v>1158263054</v>
      </c>
      <c r="M22" s="13"/>
      <c r="N22" s="69">
        <v>1085823481</v>
      </c>
      <c r="O22" s="13"/>
      <c r="P22" s="69">
        <v>1110216155</v>
      </c>
    </row>
    <row r="23" spans="1:16" ht="24" customHeight="1">
      <c r="A23" s="1" t="s">
        <v>18</v>
      </c>
      <c r="G23" s="31"/>
      <c r="H23" s="31"/>
      <c r="I23" s="84">
        <v>13</v>
      </c>
      <c r="J23" s="69">
        <v>618830558</v>
      </c>
      <c r="K23" s="13"/>
      <c r="L23" s="69">
        <v>636635373</v>
      </c>
      <c r="M23" s="13"/>
      <c r="N23" s="69">
        <v>551126594</v>
      </c>
      <c r="O23" s="13"/>
      <c r="P23" s="69">
        <v>565944470</v>
      </c>
    </row>
    <row r="24" spans="1:16" ht="24" customHeight="1">
      <c r="A24" s="17" t="s">
        <v>19</v>
      </c>
      <c r="G24" s="31"/>
      <c r="H24" s="31"/>
      <c r="I24" s="84"/>
      <c r="J24" s="69">
        <v>4152463</v>
      </c>
      <c r="K24" s="13"/>
      <c r="L24" s="69">
        <v>4509241</v>
      </c>
      <c r="M24" s="13"/>
      <c r="N24" s="69">
        <v>4039600</v>
      </c>
      <c r="O24" s="13"/>
      <c r="P24" s="69">
        <v>4389035</v>
      </c>
    </row>
    <row r="25" spans="1:16" ht="24" customHeight="1">
      <c r="A25" s="17" t="s">
        <v>20</v>
      </c>
      <c r="B25" s="17"/>
      <c r="C25" s="17"/>
      <c r="D25" s="17"/>
      <c r="E25" s="17"/>
      <c r="F25" s="17"/>
      <c r="G25" s="31"/>
      <c r="H25" s="31"/>
      <c r="I25" s="84"/>
      <c r="J25" s="69">
        <v>10265514</v>
      </c>
      <c r="K25" s="18"/>
      <c r="L25" s="69">
        <v>10915109</v>
      </c>
      <c r="M25" s="18"/>
      <c r="N25" s="69">
        <v>10265514</v>
      </c>
      <c r="O25" s="18"/>
      <c r="P25" s="69">
        <v>11106578</v>
      </c>
    </row>
    <row r="26" spans="1:16" ht="24" customHeight="1">
      <c r="A26" s="17" t="s">
        <v>21</v>
      </c>
      <c r="B26" s="17"/>
      <c r="C26" s="17"/>
      <c r="D26" s="17"/>
      <c r="E26" s="17"/>
      <c r="F26" s="17"/>
      <c r="G26" s="31"/>
      <c r="H26" s="31"/>
      <c r="I26" s="84"/>
      <c r="J26" s="69">
        <v>155868861</v>
      </c>
      <c r="K26" s="18"/>
      <c r="L26" s="69">
        <v>148518988</v>
      </c>
      <c r="M26" s="18"/>
      <c r="N26" s="69">
        <v>151512761</v>
      </c>
      <c r="O26" s="18"/>
      <c r="P26" s="69">
        <v>144162888</v>
      </c>
    </row>
    <row r="27" spans="1:16" ht="24" customHeight="1">
      <c r="A27" s="171" t="s">
        <v>22</v>
      </c>
      <c r="B27" s="19"/>
      <c r="C27" s="19"/>
      <c r="D27" s="19"/>
      <c r="E27" s="19"/>
      <c r="F27" s="19"/>
      <c r="G27" s="11"/>
      <c r="H27" s="11"/>
      <c r="I27" s="83"/>
      <c r="J27" s="70">
        <f>SUM(J20:J26)</f>
        <v>1941049548</v>
      </c>
      <c r="L27" s="70">
        <f>SUM(L20:L26)</f>
        <v>1973941765</v>
      </c>
      <c r="N27" s="70">
        <f>SUM(N20:N26)</f>
        <v>1967867550</v>
      </c>
      <c r="P27" s="70">
        <f>SUM(P20:P26)</f>
        <v>2000918726</v>
      </c>
    </row>
    <row r="28" spans="1:16" ht="24" customHeight="1" thickBot="1">
      <c r="A28" s="160" t="s">
        <v>23</v>
      </c>
      <c r="B28" s="14"/>
      <c r="C28" s="14"/>
      <c r="D28" s="14"/>
      <c r="E28" s="14"/>
      <c r="F28" s="14"/>
      <c r="G28" s="11"/>
      <c r="H28" s="11"/>
      <c r="I28" s="83"/>
      <c r="J28" s="72">
        <f>J18+J27</f>
        <v>3302625028</v>
      </c>
      <c r="K28" s="20"/>
      <c r="L28" s="72">
        <f>L18+L27</f>
        <v>3118142732</v>
      </c>
      <c r="M28" s="20"/>
      <c r="N28" s="72">
        <f>N18+N27</f>
        <v>3101457232</v>
      </c>
      <c r="O28" s="20"/>
      <c r="P28" s="72">
        <f>P18+P27</f>
        <v>3018963142</v>
      </c>
    </row>
    <row r="29" spans="1:16" ht="24" customHeight="1" thickTop="1">
      <c r="A29" s="19"/>
      <c r="B29" s="19"/>
      <c r="C29" s="19"/>
      <c r="D29" s="19"/>
      <c r="E29" s="19"/>
      <c r="F29" s="19"/>
      <c r="G29" s="21"/>
      <c r="H29" s="21"/>
    </row>
    <row r="30" spans="1:16" ht="24" customHeight="1">
      <c r="B30" s="19"/>
      <c r="C30" s="19"/>
      <c r="F30" s="15"/>
    </row>
    <row r="31" spans="1:16" ht="24" customHeight="1">
      <c r="A31" s="1" t="s">
        <v>118</v>
      </c>
      <c r="B31" s="15"/>
      <c r="C31" s="15"/>
      <c r="D31" s="15"/>
      <c r="E31" s="15"/>
      <c r="F31" s="15"/>
      <c r="G31" s="27"/>
      <c r="H31" s="27"/>
      <c r="I31" s="18"/>
      <c r="J31" s="173"/>
      <c r="K31" s="172"/>
      <c r="L31" s="173"/>
      <c r="M31" s="172"/>
      <c r="N31" s="173"/>
      <c r="O31" s="172"/>
      <c r="P31" s="173"/>
    </row>
    <row r="32" spans="1:16" ht="24" customHeight="1">
      <c r="B32" s="19"/>
      <c r="C32" s="19"/>
      <c r="D32" s="15"/>
      <c r="E32" s="15"/>
      <c r="F32" s="15"/>
      <c r="G32" s="22"/>
      <c r="H32" s="22"/>
    </row>
    <row r="33" spans="1:17" ht="22.5" customHeight="1">
      <c r="A33" s="233" t="str">
        <f>A1</f>
        <v>THE KLINIQUE MEDICAL CLINIC PUBLIC COMPANY LIMITED</v>
      </c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</row>
    <row r="34" spans="1:17" ht="22.5" customHeight="1">
      <c r="A34" s="233" t="s">
        <v>24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</row>
    <row r="35" spans="1:17" ht="22.5" customHeight="1">
      <c r="A35" s="233" t="str">
        <f>A3</f>
        <v>AS AT MARCH 31, 2025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</row>
    <row r="36" spans="1:17" ht="22.5" customHeight="1">
      <c r="B36" s="15"/>
      <c r="C36" s="15"/>
      <c r="D36" s="15"/>
      <c r="E36" s="15"/>
      <c r="F36" s="15"/>
      <c r="G36" s="2"/>
      <c r="H36" s="2"/>
      <c r="I36" s="3"/>
      <c r="J36" s="58"/>
      <c r="K36" s="58"/>
      <c r="L36" s="59"/>
      <c r="M36" s="6"/>
      <c r="N36" s="58"/>
      <c r="O36" s="58"/>
      <c r="P36" s="59" t="s">
        <v>2</v>
      </c>
    </row>
    <row r="37" spans="1:17" s="91" customFormat="1" ht="22.5" customHeight="1">
      <c r="A37" s="89"/>
      <c r="B37" s="89"/>
      <c r="C37" s="89"/>
      <c r="D37" s="89"/>
      <c r="E37" s="89"/>
      <c r="F37" s="89"/>
      <c r="G37" s="90"/>
      <c r="H37" s="90"/>
      <c r="J37" s="234" t="s">
        <v>121</v>
      </c>
      <c r="K37" s="234"/>
      <c r="L37" s="234"/>
      <c r="M37" s="6"/>
      <c r="N37" s="234" t="s">
        <v>122</v>
      </c>
      <c r="O37" s="234"/>
      <c r="P37" s="234"/>
    </row>
    <row r="38" spans="1:17" s="91" customFormat="1" ht="22.5" customHeight="1">
      <c r="A38" s="129" t="s">
        <v>25</v>
      </c>
      <c r="B38" s="89"/>
      <c r="C38" s="89"/>
      <c r="D38" s="93"/>
      <c r="E38" s="89"/>
      <c r="F38" s="89"/>
      <c r="G38" s="94"/>
      <c r="H38" s="94"/>
      <c r="I38" s="94" t="s">
        <v>4</v>
      </c>
      <c r="J38" s="127" t="s">
        <v>120</v>
      </c>
      <c r="K38" s="167"/>
      <c r="L38" s="127" t="s">
        <v>123</v>
      </c>
      <c r="M38" s="6"/>
      <c r="N38" s="127" t="s">
        <v>120</v>
      </c>
      <c r="O38" s="167"/>
      <c r="P38" s="127" t="s">
        <v>123</v>
      </c>
    </row>
    <row r="39" spans="1:17" s="91" customFormat="1" ht="22.5" customHeight="1">
      <c r="A39" s="89"/>
      <c r="B39" s="89"/>
      <c r="C39" s="89"/>
      <c r="D39" s="93"/>
      <c r="E39" s="89"/>
      <c r="F39" s="89"/>
      <c r="G39" s="94"/>
      <c r="H39" s="94"/>
      <c r="I39" s="94"/>
      <c r="J39" s="96" t="s">
        <v>5</v>
      </c>
      <c r="K39" s="149"/>
      <c r="L39" s="96" t="s">
        <v>6</v>
      </c>
      <c r="M39" s="92"/>
      <c r="N39" s="96" t="s">
        <v>5</v>
      </c>
      <c r="O39" s="149"/>
      <c r="P39" s="96" t="s">
        <v>6</v>
      </c>
    </row>
    <row r="40" spans="1:17" s="91" customFormat="1" ht="22.5" customHeight="1">
      <c r="A40" s="89"/>
      <c r="B40" s="89"/>
      <c r="C40" s="89"/>
      <c r="D40" s="93"/>
      <c r="E40" s="89"/>
      <c r="F40" s="89"/>
      <c r="G40" s="94"/>
      <c r="H40" s="94"/>
      <c r="I40" s="94"/>
      <c r="J40" s="96" t="s">
        <v>7</v>
      </c>
      <c r="K40" s="149"/>
      <c r="L40" s="96"/>
      <c r="M40" s="92"/>
      <c r="N40" s="96" t="s">
        <v>7</v>
      </c>
      <c r="O40" s="149"/>
      <c r="P40" s="96"/>
    </row>
    <row r="41" spans="1:17" s="91" customFormat="1" ht="22.5" customHeight="1">
      <c r="A41" s="174" t="s">
        <v>26</v>
      </c>
      <c r="B41" s="115"/>
      <c r="C41" s="115"/>
      <c r="D41" s="115"/>
      <c r="E41" s="115"/>
      <c r="F41" s="115"/>
      <c r="G41" s="97"/>
      <c r="H41" s="97"/>
      <c r="I41" s="98"/>
      <c r="J41" s="99"/>
      <c r="K41" s="99"/>
      <c r="L41" s="99"/>
      <c r="M41" s="99"/>
      <c r="N41" s="99"/>
      <c r="O41" s="99"/>
      <c r="P41" s="99"/>
    </row>
    <row r="42" spans="1:17" s="91" customFormat="1" ht="22.5" customHeight="1">
      <c r="A42" s="91" t="s">
        <v>27</v>
      </c>
      <c r="D42" s="100"/>
      <c r="E42" s="100"/>
      <c r="F42" s="100"/>
      <c r="G42" s="101"/>
      <c r="H42" s="101"/>
      <c r="I42" s="102">
        <v>14</v>
      </c>
      <c r="J42" s="74">
        <v>328573986</v>
      </c>
      <c r="K42" s="177"/>
      <c r="L42" s="69">
        <v>277315114</v>
      </c>
      <c r="M42" s="103"/>
      <c r="N42" s="74">
        <v>287528489</v>
      </c>
      <c r="O42" s="177"/>
      <c r="P42" s="69">
        <v>295919609</v>
      </c>
      <c r="Q42" s="186"/>
    </row>
    <row r="43" spans="1:17" s="91" customFormat="1" ht="22.5" customHeight="1">
      <c r="A43" s="91" t="s">
        <v>28</v>
      </c>
      <c r="D43" s="100"/>
      <c r="E43" s="100"/>
      <c r="F43" s="100"/>
      <c r="G43" s="101"/>
      <c r="H43" s="101"/>
      <c r="I43" s="102"/>
      <c r="J43" s="74">
        <v>59877633</v>
      </c>
      <c r="K43" s="177"/>
      <c r="L43" s="69">
        <v>39165002</v>
      </c>
      <c r="M43" s="103"/>
      <c r="N43" s="74">
        <v>55907021</v>
      </c>
      <c r="O43" s="177"/>
      <c r="P43" s="69">
        <v>37288683</v>
      </c>
      <c r="Q43" s="186"/>
    </row>
    <row r="44" spans="1:17" s="91" customFormat="1" ht="22.5" customHeight="1">
      <c r="A44" s="91" t="s">
        <v>29</v>
      </c>
      <c r="D44" s="100"/>
      <c r="E44" s="100"/>
      <c r="F44" s="100"/>
      <c r="G44" s="101"/>
      <c r="H44" s="101"/>
      <c r="I44" s="102">
        <v>15</v>
      </c>
      <c r="J44" s="76">
        <v>435918082</v>
      </c>
      <c r="K44" s="177"/>
      <c r="L44" s="69">
        <v>405763417</v>
      </c>
      <c r="M44" s="103"/>
      <c r="N44" s="76">
        <v>389950369</v>
      </c>
      <c r="O44" s="177"/>
      <c r="P44" s="69">
        <v>372467606</v>
      </c>
      <c r="Q44" s="186"/>
    </row>
    <row r="45" spans="1:17" s="91" customFormat="1" ht="22.5" customHeight="1">
      <c r="A45" s="91" t="s">
        <v>30</v>
      </c>
      <c r="D45" s="100"/>
      <c r="E45" s="100"/>
      <c r="F45" s="100"/>
      <c r="G45" s="101"/>
      <c r="H45" s="101"/>
      <c r="I45" s="102">
        <v>13</v>
      </c>
      <c r="J45" s="76">
        <v>127495768</v>
      </c>
      <c r="K45" s="177"/>
      <c r="L45" s="69">
        <v>127717711</v>
      </c>
      <c r="M45" s="103"/>
      <c r="N45" s="76">
        <v>116966183</v>
      </c>
      <c r="O45" s="177"/>
      <c r="P45" s="69">
        <v>117292723</v>
      </c>
      <c r="Q45" s="186"/>
    </row>
    <row r="46" spans="1:17" s="91" customFormat="1" ht="22.5" customHeight="1">
      <c r="A46" s="91" t="s">
        <v>31</v>
      </c>
      <c r="G46" s="105"/>
      <c r="H46" s="105"/>
      <c r="I46" s="106"/>
      <c r="J46" s="76">
        <v>8258518</v>
      </c>
      <c r="K46" s="177"/>
      <c r="L46" s="69">
        <v>15021577</v>
      </c>
      <c r="M46" s="103"/>
      <c r="N46" s="76">
        <v>6617843</v>
      </c>
      <c r="O46" s="177"/>
      <c r="P46" s="69">
        <v>13979836</v>
      </c>
      <c r="Q46" s="186"/>
    </row>
    <row r="47" spans="1:17" s="91" customFormat="1" ht="22.5" customHeight="1">
      <c r="A47" s="175" t="s">
        <v>32</v>
      </c>
      <c r="B47" s="107"/>
      <c r="C47" s="108"/>
      <c r="D47" s="107"/>
      <c r="E47" s="107"/>
      <c r="F47" s="107"/>
      <c r="G47" s="105"/>
      <c r="H47" s="105"/>
      <c r="I47" s="106"/>
      <c r="J47" s="111">
        <f>SUM(J42:J46)</f>
        <v>960123987</v>
      </c>
      <c r="K47" s="110"/>
      <c r="L47" s="111">
        <f>SUM(L42:L46)</f>
        <v>864982821</v>
      </c>
      <c r="M47" s="110"/>
      <c r="N47" s="111">
        <f>SUM(N42:N46)</f>
        <v>856969905</v>
      </c>
      <c r="O47" s="110"/>
      <c r="P47" s="111">
        <f>SUM(P42:P46)</f>
        <v>836948457</v>
      </c>
      <c r="Q47" s="186"/>
    </row>
    <row r="48" spans="1:17" s="91" customFormat="1" ht="22.5" customHeight="1">
      <c r="A48" s="93" t="s">
        <v>33</v>
      </c>
      <c r="G48" s="97"/>
      <c r="H48" s="97"/>
      <c r="I48" s="112"/>
      <c r="J48" s="113"/>
      <c r="K48" s="113"/>
      <c r="L48" s="113"/>
      <c r="M48" s="113"/>
      <c r="N48" s="113"/>
      <c r="O48" s="113"/>
      <c r="P48" s="113"/>
    </row>
    <row r="49" spans="1:16" s="91" customFormat="1" ht="22.5" customHeight="1">
      <c r="A49" s="91" t="s">
        <v>34</v>
      </c>
      <c r="G49" s="101"/>
      <c r="H49" s="101"/>
      <c r="I49" s="106">
        <v>13</v>
      </c>
      <c r="J49" s="69">
        <v>514371629</v>
      </c>
      <c r="K49" s="178"/>
      <c r="L49" s="69">
        <v>530326812</v>
      </c>
      <c r="M49" s="113"/>
      <c r="N49" s="69">
        <v>456642083</v>
      </c>
      <c r="O49" s="178"/>
      <c r="P49" s="69">
        <v>469925320</v>
      </c>
    </row>
    <row r="50" spans="1:16" s="91" customFormat="1" ht="22.5" customHeight="1">
      <c r="A50" s="91" t="s">
        <v>35</v>
      </c>
      <c r="G50" s="105"/>
      <c r="H50" s="105"/>
      <c r="I50" s="106"/>
      <c r="J50" s="69">
        <v>2719694</v>
      </c>
      <c r="K50" s="178"/>
      <c r="L50" s="69">
        <v>2560519</v>
      </c>
      <c r="M50" s="113"/>
      <c r="N50" s="69">
        <v>2682053</v>
      </c>
      <c r="O50" s="178"/>
      <c r="P50" s="69">
        <v>2522878</v>
      </c>
    </row>
    <row r="51" spans="1:16" s="91" customFormat="1" ht="22.5" customHeight="1">
      <c r="A51" s="91" t="s">
        <v>125</v>
      </c>
      <c r="G51" s="105"/>
      <c r="H51" s="105"/>
      <c r="I51" s="106"/>
      <c r="J51" s="69">
        <v>319947</v>
      </c>
      <c r="K51" s="178"/>
      <c r="L51" s="69" t="s">
        <v>124</v>
      </c>
      <c r="M51" s="113"/>
      <c r="N51" s="69" t="s">
        <v>124</v>
      </c>
      <c r="O51" s="178"/>
      <c r="P51" s="69" t="s">
        <v>124</v>
      </c>
    </row>
    <row r="52" spans="1:16" s="91" customFormat="1" ht="22.5" customHeight="1">
      <c r="A52" s="91" t="s">
        <v>36</v>
      </c>
      <c r="G52" s="105"/>
      <c r="H52" s="105"/>
      <c r="I52" s="114"/>
      <c r="J52" s="69">
        <v>3343100</v>
      </c>
      <c r="K52" s="178"/>
      <c r="L52" s="69">
        <v>3343100</v>
      </c>
      <c r="M52" s="113"/>
      <c r="N52" s="69">
        <v>3343100</v>
      </c>
      <c r="O52" s="178"/>
      <c r="P52" s="69">
        <v>3343100</v>
      </c>
    </row>
    <row r="53" spans="1:16" s="91" customFormat="1" ht="22.5" customHeight="1">
      <c r="A53" s="93" t="s">
        <v>37</v>
      </c>
      <c r="G53" s="105"/>
      <c r="H53" s="105"/>
      <c r="I53" s="114"/>
      <c r="J53" s="111">
        <f>SUM(J49:J52)</f>
        <v>520754370</v>
      </c>
      <c r="K53" s="113"/>
      <c r="L53" s="111">
        <f>SUM(L49:L52)</f>
        <v>536230431</v>
      </c>
      <c r="M53" s="113"/>
      <c r="N53" s="111">
        <f>SUM(N49:N52)</f>
        <v>462667236</v>
      </c>
      <c r="O53" s="113"/>
      <c r="P53" s="111">
        <f>SUM(P49:P52)</f>
        <v>475791298</v>
      </c>
    </row>
    <row r="54" spans="1:16" s="91" customFormat="1" ht="22.5" customHeight="1">
      <c r="A54" s="93" t="s">
        <v>38</v>
      </c>
      <c r="G54" s="105"/>
      <c r="H54" s="105"/>
      <c r="I54" s="114"/>
      <c r="J54" s="111">
        <f>J47+J53</f>
        <v>1480878357</v>
      </c>
      <c r="K54" s="113"/>
      <c r="L54" s="111">
        <f>L47+L53</f>
        <v>1401213252</v>
      </c>
      <c r="M54" s="113"/>
      <c r="N54" s="111">
        <f>N47+N53</f>
        <v>1319637141</v>
      </c>
      <c r="O54" s="113"/>
      <c r="P54" s="111">
        <f>P47+P53</f>
        <v>1312739755</v>
      </c>
    </row>
    <row r="55" spans="1:16" s="91" customFormat="1" ht="22.5" customHeight="1">
      <c r="A55" s="93" t="s">
        <v>39</v>
      </c>
      <c r="B55" s="115"/>
      <c r="C55" s="115"/>
      <c r="D55" s="115"/>
      <c r="E55" s="115"/>
      <c r="F55" s="115"/>
      <c r="G55" s="117"/>
      <c r="H55" s="117"/>
      <c r="I55" s="118"/>
    </row>
    <row r="56" spans="1:16" s="91" customFormat="1" ht="22.5" customHeight="1">
      <c r="A56" s="131" t="s">
        <v>40</v>
      </c>
      <c r="C56" s="115"/>
      <c r="D56" s="115"/>
      <c r="E56" s="115"/>
      <c r="F56" s="115"/>
      <c r="G56" s="117"/>
      <c r="H56" s="117"/>
      <c r="I56" s="118"/>
    </row>
    <row r="57" spans="1:16" s="91" customFormat="1" ht="22.5" customHeight="1" thickBot="1">
      <c r="A57" s="131"/>
      <c r="B57" s="131" t="s">
        <v>41</v>
      </c>
      <c r="D57" s="115"/>
      <c r="E57" s="115"/>
      <c r="F57" s="115"/>
      <c r="G57" s="117"/>
      <c r="H57" s="117"/>
      <c r="I57" s="114"/>
      <c r="J57" s="119">
        <v>110000000</v>
      </c>
      <c r="L57" s="119">
        <v>110000000</v>
      </c>
      <c r="N57" s="119">
        <v>110000000</v>
      </c>
      <c r="P57" s="119">
        <v>110000000</v>
      </c>
    </row>
    <row r="58" spans="1:16" s="91" customFormat="1" ht="22.5" customHeight="1" thickTop="1">
      <c r="A58" s="176" t="s">
        <v>42</v>
      </c>
      <c r="C58" s="120"/>
      <c r="D58" s="120"/>
      <c r="E58" s="120"/>
      <c r="F58" s="120"/>
      <c r="G58" s="117"/>
      <c r="H58" s="117"/>
      <c r="I58" s="118"/>
    </row>
    <row r="59" spans="1:16" s="91" customFormat="1" ht="22.5" customHeight="1">
      <c r="A59" s="131"/>
      <c r="B59" s="131" t="s">
        <v>43</v>
      </c>
      <c r="D59" s="120"/>
      <c r="E59" s="120"/>
      <c r="F59" s="120"/>
      <c r="G59" s="105"/>
      <c r="H59" s="105"/>
      <c r="I59" s="114"/>
      <c r="J59" s="69">
        <v>110000000</v>
      </c>
      <c r="K59" s="179"/>
      <c r="L59" s="69">
        <v>110000000</v>
      </c>
      <c r="M59" s="121"/>
      <c r="N59" s="69">
        <v>110000000</v>
      </c>
      <c r="O59" s="179"/>
      <c r="P59" s="69">
        <v>110000000</v>
      </c>
    </row>
    <row r="60" spans="1:16" s="91" customFormat="1" ht="22.5" customHeight="1">
      <c r="A60" s="131" t="s">
        <v>44</v>
      </c>
      <c r="B60" s="115"/>
      <c r="C60" s="120"/>
      <c r="D60" s="120"/>
      <c r="E60" s="120"/>
      <c r="F60" s="120"/>
      <c r="G60" s="105"/>
      <c r="H60" s="105"/>
      <c r="I60" s="114"/>
      <c r="J60" s="104">
        <v>12287719</v>
      </c>
      <c r="K60" s="121"/>
      <c r="L60" s="104">
        <v>12287719</v>
      </c>
      <c r="M60" s="121"/>
      <c r="N60" s="104">
        <f>'Shareholder equity Separate P6'!G17</f>
        <v>12287719</v>
      </c>
      <c r="O60" s="121"/>
      <c r="P60" s="104">
        <f>'Shareholder equity Separate P6'!G13</f>
        <v>12287719</v>
      </c>
    </row>
    <row r="61" spans="1:16" s="91" customFormat="1" ht="22.5" customHeight="1">
      <c r="A61" s="184" t="s">
        <v>45</v>
      </c>
      <c r="B61" s="26"/>
      <c r="D61" s="120"/>
      <c r="E61" s="120"/>
      <c r="F61" s="120"/>
      <c r="G61" s="105"/>
      <c r="H61" s="105"/>
      <c r="I61" s="114"/>
      <c r="J61" s="69">
        <f>+'shareholder ConsoP5'!I14</f>
        <v>1402883061</v>
      </c>
      <c r="K61" s="179"/>
      <c r="L61" s="69">
        <v>1402883061</v>
      </c>
      <c r="M61" s="121"/>
      <c r="N61" s="69">
        <f>+'Shareholder equity Separate P6'!I17</f>
        <v>1402883061</v>
      </c>
      <c r="O61" s="179"/>
      <c r="P61" s="69">
        <v>1402883061</v>
      </c>
    </row>
    <row r="62" spans="1:16" s="91" customFormat="1" ht="22.5" customHeight="1">
      <c r="A62" s="17" t="s">
        <v>46</v>
      </c>
      <c r="B62" s="17"/>
      <c r="C62" s="100"/>
      <c r="D62" s="100"/>
      <c r="E62" s="100"/>
      <c r="F62" s="100"/>
      <c r="G62" s="105"/>
      <c r="H62" s="105"/>
      <c r="I62" s="114"/>
      <c r="J62" s="110"/>
      <c r="K62" s="110"/>
      <c r="L62" s="110"/>
      <c r="M62" s="110"/>
      <c r="N62" s="110"/>
      <c r="O62" s="110"/>
      <c r="P62" s="110"/>
    </row>
    <row r="63" spans="1:16" s="91" customFormat="1" ht="22.5" customHeight="1">
      <c r="A63" s="100"/>
      <c r="B63" s="100" t="s">
        <v>47</v>
      </c>
      <c r="C63" s="100"/>
      <c r="D63" s="89"/>
      <c r="E63" s="89"/>
      <c r="F63" s="89"/>
      <c r="G63" s="105"/>
      <c r="H63" s="105"/>
      <c r="I63" s="106">
        <v>17</v>
      </c>
      <c r="J63" s="104">
        <f>+'Shareholder equity Separate P6'!K17</f>
        <v>11000000</v>
      </c>
      <c r="L63" s="104">
        <v>11000000</v>
      </c>
      <c r="N63" s="104">
        <f>'Shareholder equity Separate P6'!K17</f>
        <v>11000000</v>
      </c>
      <c r="P63" s="104">
        <f>'Shareholder equity Separate P6'!K13</f>
        <v>11000000</v>
      </c>
    </row>
    <row r="64" spans="1:16" s="125" customFormat="1" ht="22.5" customHeight="1">
      <c r="A64" s="122"/>
      <c r="B64" s="122" t="s">
        <v>48</v>
      </c>
      <c r="C64" s="122"/>
      <c r="D64" s="123"/>
      <c r="E64" s="123"/>
      <c r="F64" s="123"/>
      <c r="G64" s="124"/>
      <c r="H64" s="124"/>
      <c r="I64" s="114"/>
      <c r="J64" s="69">
        <f>'shareholder ConsoP5'!M14</f>
        <v>276826329</v>
      </c>
      <c r="K64" s="180"/>
      <c r="L64" s="69">
        <v>192030523</v>
      </c>
      <c r="N64" s="69">
        <f>'Shareholder equity Separate P6'!M17</f>
        <v>256921534</v>
      </c>
      <c r="O64" s="180"/>
      <c r="P64" s="69">
        <v>181324830</v>
      </c>
    </row>
    <row r="65" spans="1:16" s="125" customFormat="1" ht="22.5" customHeight="1">
      <c r="A65" s="122" t="s">
        <v>140</v>
      </c>
      <c r="B65" s="122"/>
      <c r="C65" s="122"/>
      <c r="D65" s="123"/>
      <c r="E65" s="123"/>
      <c r="F65" s="123"/>
      <c r="G65" s="124"/>
      <c r="H65" s="124"/>
      <c r="I65" s="114"/>
      <c r="J65" s="69"/>
      <c r="K65" s="180"/>
      <c r="L65" s="69"/>
      <c r="N65" s="69"/>
      <c r="O65" s="180"/>
      <c r="P65" s="69"/>
    </row>
    <row r="66" spans="1:16" s="125" customFormat="1" ht="22.5" customHeight="1">
      <c r="B66" s="122" t="s">
        <v>141</v>
      </c>
      <c r="C66" s="122"/>
      <c r="D66" s="123"/>
      <c r="E66" s="123"/>
      <c r="F66" s="123"/>
      <c r="G66" s="124"/>
      <c r="H66" s="124"/>
      <c r="I66" s="114"/>
      <c r="J66" s="68">
        <f>'shareholder ConsoP5'!O14</f>
        <v>-11272223</v>
      </c>
      <c r="K66" s="202"/>
      <c r="L66" s="68">
        <v>-11272223</v>
      </c>
      <c r="M66" s="202"/>
      <c r="N66" s="68">
        <f>'Shareholder equity Separate P6'!O17</f>
        <v>-11272223</v>
      </c>
      <c r="O66" s="202"/>
      <c r="P66" s="68">
        <f>'Shareholder equity Separate P6'!O13</f>
        <v>-11272223</v>
      </c>
    </row>
    <row r="67" spans="1:16" s="125" customFormat="1" ht="22.5" customHeight="1">
      <c r="A67" s="122"/>
      <c r="C67" s="206" t="s">
        <v>142</v>
      </c>
      <c r="D67" s="123"/>
      <c r="E67" s="123"/>
      <c r="F67" s="123"/>
      <c r="G67" s="124"/>
      <c r="H67" s="124"/>
      <c r="I67" s="114"/>
      <c r="J67" s="69">
        <f>SUM(J58:J66)</f>
        <v>1801724886</v>
      </c>
      <c r="K67" s="202"/>
      <c r="L67" s="69">
        <f>SUM(L58:L66)</f>
        <v>1716929080</v>
      </c>
      <c r="M67" s="202"/>
      <c r="N67" s="69">
        <f>SUM(N58:N66)</f>
        <v>1781820091</v>
      </c>
      <c r="O67" s="202"/>
      <c r="P67" s="69">
        <f>SUM(P58:P66)</f>
        <v>1706223387</v>
      </c>
    </row>
    <row r="68" spans="1:16" s="125" customFormat="1" ht="22.5" customHeight="1">
      <c r="A68" s="122" t="s">
        <v>138</v>
      </c>
      <c r="B68" s="122"/>
      <c r="C68" s="122"/>
      <c r="D68" s="123"/>
      <c r="E68" s="123"/>
      <c r="F68" s="123"/>
      <c r="G68" s="124"/>
      <c r="H68" s="124"/>
      <c r="I68" s="114"/>
      <c r="J68" s="104">
        <f>'shareholder ConsoP5'!S14</f>
        <v>20021785</v>
      </c>
      <c r="L68" s="104">
        <v>400</v>
      </c>
      <c r="N68" s="104">
        <v>0</v>
      </c>
      <c r="P68" s="104">
        <v>0</v>
      </c>
    </row>
    <row r="69" spans="1:16" s="91" customFormat="1" ht="22.5" customHeight="1">
      <c r="A69" s="205" t="s">
        <v>139</v>
      </c>
      <c r="B69" s="89"/>
      <c r="C69" s="89"/>
      <c r="D69" s="89"/>
      <c r="E69" s="89"/>
      <c r="F69" s="89"/>
      <c r="G69" s="105"/>
      <c r="H69" s="105"/>
      <c r="I69" s="114"/>
      <c r="J69" s="111">
        <f>SUM(J67:J68)</f>
        <v>1821746671</v>
      </c>
      <c r="K69" s="110"/>
      <c r="L69" s="111">
        <f>SUM(L67:L68)</f>
        <v>1716929480</v>
      </c>
      <c r="M69" s="110"/>
      <c r="N69" s="111">
        <f>SUM(N67:N68)</f>
        <v>1781820091</v>
      </c>
      <c r="O69" s="110"/>
      <c r="P69" s="111">
        <f>SUM(P67:P68)</f>
        <v>1706223387</v>
      </c>
    </row>
    <row r="70" spans="1:16" s="91" customFormat="1" ht="22.5" customHeight="1" thickBot="1">
      <c r="A70" s="109" t="s">
        <v>49</v>
      </c>
      <c r="B70" s="89"/>
      <c r="C70" s="89"/>
      <c r="D70" s="89"/>
      <c r="E70" s="89"/>
      <c r="F70" s="89"/>
      <c r="G70" s="105"/>
      <c r="H70" s="105"/>
      <c r="I70" s="114"/>
      <c r="J70" s="126">
        <f>J54+J69</f>
        <v>3302625028</v>
      </c>
      <c r="L70" s="126">
        <f>L54+L69</f>
        <v>3118142732</v>
      </c>
      <c r="N70" s="126">
        <f>N54+N69</f>
        <v>3101457232</v>
      </c>
      <c r="P70" s="126">
        <f>P54+P69</f>
        <v>3018963142</v>
      </c>
    </row>
    <row r="71" spans="1:16" s="91" customFormat="1" ht="22.5" customHeight="1" thickTop="1">
      <c r="A71" s="109"/>
      <c r="B71" s="89"/>
      <c r="C71" s="89"/>
      <c r="D71" s="89"/>
      <c r="E71" s="89"/>
      <c r="F71" s="89"/>
      <c r="G71" s="105"/>
      <c r="H71" s="105"/>
      <c r="I71" s="114"/>
      <c r="J71" s="104"/>
      <c r="L71" s="104"/>
      <c r="N71" s="104"/>
      <c r="P71" s="104"/>
    </row>
    <row r="72" spans="1:16" ht="22.5" customHeight="1">
      <c r="A72" s="1" t="s">
        <v>118</v>
      </c>
      <c r="B72" s="15"/>
      <c r="C72" s="15"/>
      <c r="D72" s="15"/>
      <c r="E72" s="15"/>
      <c r="F72" s="15"/>
      <c r="G72" s="27"/>
      <c r="H72" s="27"/>
      <c r="I72" s="18"/>
      <c r="J72" s="173"/>
      <c r="K72" s="172"/>
      <c r="L72" s="173"/>
      <c r="M72" s="172"/>
      <c r="N72" s="173"/>
      <c r="O72" s="172"/>
      <c r="P72" s="173"/>
    </row>
    <row r="74" spans="1:16" ht="23.25" customHeight="1">
      <c r="L74" s="28"/>
      <c r="P74" s="28"/>
    </row>
    <row r="75" spans="1:16" ht="23.25" customHeight="1">
      <c r="A75" s="28"/>
      <c r="B75" s="28"/>
      <c r="C75" s="28"/>
      <c r="D75" s="28"/>
      <c r="E75" s="28"/>
      <c r="F75" s="28"/>
      <c r="G75" s="29"/>
      <c r="H75" s="29"/>
      <c r="I75" s="3"/>
      <c r="J75" s="28"/>
      <c r="K75" s="28"/>
      <c r="L75" s="28"/>
      <c r="M75" s="28"/>
      <c r="N75" s="28"/>
      <c r="O75" s="28"/>
      <c r="P75" s="28"/>
    </row>
    <row r="76" spans="1:16" ht="23.25" customHeight="1">
      <c r="A76" s="28"/>
      <c r="B76" s="28"/>
      <c r="C76" s="28"/>
      <c r="D76" s="28"/>
      <c r="E76" s="28"/>
      <c r="F76" s="28"/>
      <c r="G76" s="29"/>
      <c r="H76" s="29"/>
      <c r="I76" s="3"/>
      <c r="J76" s="28"/>
      <c r="K76" s="28"/>
      <c r="L76" s="25"/>
      <c r="M76" s="28"/>
      <c r="N76" s="28"/>
      <c r="O76" s="28"/>
      <c r="P76" s="25"/>
    </row>
    <row r="77" spans="1:16" s="25" customFormat="1" ht="23.25" customHeight="1">
      <c r="G77" s="30"/>
      <c r="H77" s="30"/>
      <c r="L77" s="1"/>
      <c r="P77" s="1"/>
    </row>
  </sheetData>
  <mergeCells count="10">
    <mergeCell ref="J37:L37"/>
    <mergeCell ref="N37:P37"/>
    <mergeCell ref="N6:P6"/>
    <mergeCell ref="J6:L6"/>
    <mergeCell ref="A33:P33"/>
    <mergeCell ref="A1:P1"/>
    <mergeCell ref="A2:P2"/>
    <mergeCell ref="A3:P3"/>
    <mergeCell ref="A35:P35"/>
    <mergeCell ref="A34:P34"/>
  </mergeCells>
  <phoneticPr fontId="21" type="noConversion"/>
  <pageMargins left="0.98425196850393704" right="0.39370078740157483" top="0.74803149606299213" bottom="0.59055118110236227" header="0.39370078740157483" footer="0.39370078740157483"/>
  <pageSetup paperSize="9" scale="81" firstPageNumber="2" orientation="portrait" useFirstPageNumber="1" r:id="rId1"/>
  <headerFooter alignWithMargins="0">
    <oddFooter>&amp;R&amp;14 &amp;16 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"/>
  <sheetViews>
    <sheetView topLeftCell="A21" zoomScale="80" zoomScaleNormal="80" zoomScaleSheetLayoutView="80" workbookViewId="0">
      <selection activeCell="G31" sqref="G31"/>
    </sheetView>
  </sheetViews>
  <sheetFormatPr defaultColWidth="11.42578125" defaultRowHeight="24" customHeight="1"/>
  <cols>
    <col min="1" max="2" width="2.28515625" style="25" customWidth="1"/>
    <col min="3" max="3" width="3.5703125" style="25" customWidth="1"/>
    <col min="4" max="7" width="9.28515625" style="25" customWidth="1"/>
    <col min="8" max="8" width="3.7109375" style="25" customWidth="1"/>
    <col min="9" max="9" width="9.28515625" style="25" customWidth="1"/>
    <col min="10" max="10" width="17" style="25" bestFit="1" customWidth="1"/>
    <col min="11" max="11" width="1.7109375" style="25" customWidth="1"/>
    <col min="12" max="12" width="16.7109375" style="25" customWidth="1"/>
    <col min="13" max="13" width="1.7109375" style="25" customWidth="1"/>
    <col min="14" max="14" width="16.7109375" style="25" customWidth="1"/>
    <col min="15" max="15" width="1.7109375" style="25" customWidth="1"/>
    <col min="16" max="16" width="13.5703125" style="25" customWidth="1"/>
    <col min="17" max="17" width="12" style="25" bestFit="1" customWidth="1"/>
    <col min="18" max="18" width="11.7109375" style="25" bestFit="1" customWidth="1"/>
    <col min="19" max="19" width="14.42578125" style="25" customWidth="1"/>
    <col min="20" max="16384" width="11.42578125" style="25"/>
  </cols>
  <sheetData>
    <row r="1" spans="1:14" ht="24" customHeight="1">
      <c r="A1" s="19" t="str">
        <f>'BS P2-3'!A1</f>
        <v>THE KLINIQUE MEDICAL CLINIC PUBLIC COMPANY LIMITED</v>
      </c>
      <c r="B1" s="19"/>
      <c r="C1" s="19"/>
      <c r="D1" s="19"/>
      <c r="E1" s="19"/>
      <c r="F1" s="19"/>
      <c r="G1" s="19"/>
      <c r="H1" s="5"/>
      <c r="I1" s="5"/>
      <c r="J1" s="5"/>
    </row>
    <row r="2" spans="1:14" ht="24" customHeight="1">
      <c r="A2" s="32" t="s">
        <v>50</v>
      </c>
      <c r="B2" s="32"/>
      <c r="C2" s="32"/>
      <c r="D2" s="32"/>
      <c r="E2" s="32"/>
      <c r="F2" s="32"/>
      <c r="G2" s="32"/>
      <c r="K2" s="33"/>
      <c r="L2" s="33"/>
      <c r="N2" s="33"/>
    </row>
    <row r="3" spans="1:14" ht="24" customHeight="1">
      <c r="A3" s="34" t="s">
        <v>146</v>
      </c>
      <c r="B3" s="32"/>
      <c r="C3" s="32"/>
      <c r="D3" s="32"/>
      <c r="E3" s="32"/>
      <c r="F3" s="32"/>
      <c r="G3" s="32"/>
    </row>
    <row r="4" spans="1:14" ht="24" customHeight="1">
      <c r="A4" s="34"/>
      <c r="B4" s="32"/>
      <c r="C4" s="32"/>
      <c r="D4" s="32"/>
      <c r="E4" s="32"/>
      <c r="F4" s="32"/>
      <c r="G4" s="32"/>
    </row>
    <row r="5" spans="1:14" s="131" customFormat="1" ht="24" customHeight="1">
      <c r="A5" s="129"/>
      <c r="B5" s="130"/>
      <c r="C5" s="130"/>
      <c r="D5" s="130"/>
      <c r="E5" s="130"/>
      <c r="F5" s="130"/>
      <c r="G5" s="130"/>
      <c r="L5" s="92"/>
      <c r="N5" s="192" t="s">
        <v>2</v>
      </c>
    </row>
    <row r="6" spans="1:14" s="131" customFormat="1" ht="24" customHeight="1">
      <c r="H6" s="92"/>
      <c r="I6" s="92"/>
      <c r="J6" s="194" t="s">
        <v>126</v>
      </c>
      <c r="K6" s="92"/>
      <c r="L6" s="235" t="s">
        <v>122</v>
      </c>
      <c r="M6" s="235"/>
      <c r="N6" s="235"/>
    </row>
    <row r="7" spans="1:14" s="131" customFormat="1" ht="24" customHeight="1">
      <c r="H7" s="92"/>
      <c r="I7" s="92"/>
      <c r="J7" s="193" t="s">
        <v>127</v>
      </c>
      <c r="K7" s="92"/>
      <c r="L7" s="234"/>
      <c r="M7" s="234"/>
      <c r="N7" s="234"/>
    </row>
    <row r="8" spans="1:14" s="131" customFormat="1" ht="24" customHeight="1">
      <c r="H8" s="132"/>
      <c r="I8" s="90" t="s">
        <v>4</v>
      </c>
      <c r="J8" s="127" t="s">
        <v>120</v>
      </c>
      <c r="K8" s="133"/>
      <c r="L8" s="127" t="s">
        <v>120</v>
      </c>
      <c r="M8" s="167"/>
      <c r="N8" s="127" t="s">
        <v>137</v>
      </c>
    </row>
    <row r="9" spans="1:14" s="131" customFormat="1" ht="24" customHeight="1">
      <c r="A9" s="131" t="s">
        <v>160</v>
      </c>
      <c r="H9" s="105"/>
      <c r="I9" s="105"/>
      <c r="J9" s="69">
        <v>813890383</v>
      </c>
      <c r="K9" s="116"/>
      <c r="L9" s="69">
        <v>684591587</v>
      </c>
      <c r="M9" s="25"/>
      <c r="N9" s="69">
        <v>687885478</v>
      </c>
    </row>
    <row r="10" spans="1:14" s="131" customFormat="1" ht="24" customHeight="1">
      <c r="A10" s="25" t="s">
        <v>161</v>
      </c>
      <c r="C10" s="107"/>
      <c r="D10" s="107"/>
      <c r="E10" s="107"/>
      <c r="F10" s="107"/>
      <c r="G10" s="107"/>
      <c r="H10" s="105"/>
      <c r="I10" s="105"/>
      <c r="J10" s="68">
        <v>-400743372</v>
      </c>
      <c r="K10" s="116"/>
      <c r="L10" s="68">
        <v>-328464697</v>
      </c>
      <c r="M10" s="25"/>
      <c r="N10" s="68">
        <v>-341298682</v>
      </c>
    </row>
    <row r="11" spans="1:14" s="131" customFormat="1" ht="24" customHeight="1">
      <c r="A11" s="236" t="s">
        <v>51</v>
      </c>
      <c r="B11" s="236"/>
      <c r="C11" s="236"/>
      <c r="D11" s="236"/>
      <c r="E11" s="107"/>
      <c r="F11" s="107"/>
      <c r="G11" s="107"/>
      <c r="H11" s="105"/>
      <c r="I11" s="105"/>
      <c r="J11" s="134">
        <f>SUM(J9:J10)</f>
        <v>413147011</v>
      </c>
      <c r="K11" s="116"/>
      <c r="L11" s="134">
        <f>SUM(L9:L10)</f>
        <v>356126890</v>
      </c>
      <c r="N11" s="134">
        <f>SUM(N9:N10)</f>
        <v>346586796</v>
      </c>
    </row>
    <row r="12" spans="1:14" s="131" customFormat="1" ht="24" customHeight="1">
      <c r="A12" s="107" t="s">
        <v>52</v>
      </c>
      <c r="B12" s="135"/>
      <c r="C12" s="135"/>
      <c r="D12" s="135"/>
      <c r="E12" s="107"/>
      <c r="F12" s="107"/>
      <c r="G12" s="107"/>
      <c r="H12" s="105"/>
      <c r="I12" s="105"/>
      <c r="J12" s="105"/>
      <c r="K12" s="116"/>
      <c r="L12" s="136"/>
      <c r="N12" s="136"/>
    </row>
    <row r="13" spans="1:14" s="131" customFormat="1" ht="24" customHeight="1">
      <c r="B13" s="135" t="s">
        <v>52</v>
      </c>
      <c r="C13" s="107"/>
      <c r="D13" s="107"/>
      <c r="E13" s="107"/>
      <c r="F13" s="107"/>
      <c r="G13" s="107"/>
      <c r="H13" s="105"/>
      <c r="I13" s="105"/>
      <c r="J13" s="69">
        <v>3007372</v>
      </c>
      <c r="K13" s="116"/>
      <c r="L13" s="69">
        <v>4189715</v>
      </c>
      <c r="M13" s="195"/>
      <c r="N13" s="69">
        <v>1689887</v>
      </c>
    </row>
    <row r="14" spans="1:14" s="131" customFormat="1" ht="24" customHeight="1">
      <c r="B14" s="140" t="s">
        <v>53</v>
      </c>
      <c r="C14" s="137"/>
      <c r="D14" s="137"/>
      <c r="E14" s="137"/>
      <c r="F14" s="137"/>
      <c r="G14" s="137"/>
      <c r="H14" s="105"/>
      <c r="I14" s="105"/>
      <c r="J14" s="111">
        <f>SUM(J13:J13)</f>
        <v>3007372</v>
      </c>
      <c r="K14" s="116"/>
      <c r="L14" s="111">
        <f>SUM(L13:L13)</f>
        <v>4189715</v>
      </c>
      <c r="N14" s="111">
        <f>SUM(N13:N13)</f>
        <v>1689887</v>
      </c>
    </row>
    <row r="15" spans="1:14" s="131" customFormat="1" ht="24" customHeight="1">
      <c r="A15" s="165" t="s">
        <v>54</v>
      </c>
      <c r="B15" s="138"/>
      <c r="C15" s="138"/>
      <c r="D15" s="138"/>
      <c r="E15" s="138"/>
      <c r="F15" s="138"/>
      <c r="G15" s="138"/>
      <c r="H15" s="105"/>
      <c r="I15" s="105"/>
      <c r="J15" s="71">
        <f>J11+J14</f>
        <v>416154383</v>
      </c>
      <c r="K15" s="116"/>
      <c r="L15" s="139">
        <f>L11+L14</f>
        <v>360316605</v>
      </c>
      <c r="N15" s="139">
        <f>N11+N14</f>
        <v>348276683</v>
      </c>
    </row>
    <row r="16" spans="1:14" s="131" customFormat="1" ht="24" customHeight="1">
      <c r="A16" s="137" t="s">
        <v>128</v>
      </c>
      <c r="B16" s="137"/>
      <c r="C16" s="137"/>
      <c r="D16" s="137"/>
      <c r="E16" s="137"/>
      <c r="F16" s="137"/>
      <c r="G16" s="137"/>
      <c r="H16" s="105"/>
      <c r="I16" s="105"/>
      <c r="J16" s="200">
        <v>-213980185</v>
      </c>
      <c r="K16" s="116"/>
      <c r="L16" s="69">
        <v>-184634677</v>
      </c>
      <c r="M16" s="25"/>
      <c r="N16" s="69">
        <v>-183947125</v>
      </c>
    </row>
    <row r="17" spans="1:15" s="131" customFormat="1" ht="24" customHeight="1">
      <c r="A17" s="137" t="s">
        <v>55</v>
      </c>
      <c r="B17" s="137"/>
      <c r="C17" s="137"/>
      <c r="D17" s="137"/>
      <c r="E17" s="137"/>
      <c r="F17" s="137"/>
      <c r="G17" s="137"/>
      <c r="H17" s="105"/>
      <c r="I17" s="105"/>
      <c r="J17" s="200">
        <v>-91984795</v>
      </c>
      <c r="K17" s="116"/>
      <c r="L17" s="69">
        <v>-77540777</v>
      </c>
      <c r="M17" s="25"/>
      <c r="N17" s="69">
        <v>-73062720</v>
      </c>
    </row>
    <row r="18" spans="1:15" s="131" customFormat="1" ht="24" customHeight="1">
      <c r="A18" s="165" t="s">
        <v>56</v>
      </c>
      <c r="B18" s="137"/>
      <c r="C18" s="137"/>
      <c r="D18" s="137"/>
      <c r="E18" s="137"/>
      <c r="F18" s="137"/>
      <c r="G18" s="137"/>
      <c r="H18" s="105"/>
      <c r="I18" s="105"/>
      <c r="J18" s="111">
        <f>SUM(J16:J17)</f>
        <v>-305964980</v>
      </c>
      <c r="K18" s="116"/>
      <c r="L18" s="111">
        <f>SUM(L16:L17)</f>
        <v>-262175454</v>
      </c>
      <c r="N18" s="111">
        <f>SUM(N16:N17)</f>
        <v>-257009845</v>
      </c>
    </row>
    <row r="19" spans="1:15" s="131" customFormat="1" ht="24" customHeight="1">
      <c r="A19" s="107" t="s">
        <v>57</v>
      </c>
      <c r="B19" s="107"/>
      <c r="C19" s="107"/>
      <c r="D19" s="107"/>
      <c r="E19" s="107"/>
      <c r="F19" s="107"/>
      <c r="G19" s="107"/>
      <c r="H19" s="105"/>
      <c r="I19" s="105"/>
      <c r="J19" s="139">
        <f>+J15+J18</f>
        <v>110189403</v>
      </c>
      <c r="K19" s="116"/>
      <c r="L19" s="139">
        <f>+L15+L18</f>
        <v>98141151</v>
      </c>
      <c r="N19" s="139">
        <f>+N15+N18</f>
        <v>91266838</v>
      </c>
    </row>
    <row r="20" spans="1:15" s="131" customFormat="1" ht="24" customHeight="1">
      <c r="A20" s="137" t="s">
        <v>58</v>
      </c>
      <c r="B20" s="107"/>
      <c r="C20" s="107"/>
      <c r="D20" s="107"/>
      <c r="E20" s="107"/>
      <c r="F20" s="107"/>
      <c r="G20" s="107"/>
      <c r="H20" s="105"/>
      <c r="I20" s="105"/>
      <c r="J20" s="200">
        <v>2685851</v>
      </c>
      <c r="K20" s="195"/>
      <c r="L20" s="200">
        <v>2588951</v>
      </c>
      <c r="M20" s="195"/>
      <c r="N20" s="200">
        <v>4428777</v>
      </c>
    </row>
    <row r="21" spans="1:15" s="131" customFormat="1" ht="24" customHeight="1">
      <c r="A21" s="137" t="s">
        <v>59</v>
      </c>
      <c r="B21" s="137"/>
      <c r="C21" s="137"/>
      <c r="D21" s="137"/>
      <c r="E21" s="137"/>
      <c r="F21" s="137"/>
      <c r="G21" s="137"/>
      <c r="H21" s="105"/>
      <c r="I21" s="105"/>
      <c r="J21" s="200">
        <v>-6185155</v>
      </c>
      <c r="K21" s="195"/>
      <c r="L21" s="200">
        <v>-5485429</v>
      </c>
      <c r="M21" s="195"/>
      <c r="N21" s="200">
        <v>-5442929</v>
      </c>
    </row>
    <row r="22" spans="1:15" s="131" customFormat="1" ht="24" customHeight="1">
      <c r="A22" s="140" t="s">
        <v>159</v>
      </c>
      <c r="B22" s="140"/>
      <c r="C22" s="140"/>
      <c r="D22" s="140"/>
      <c r="E22" s="140"/>
      <c r="F22" s="140"/>
      <c r="G22" s="140"/>
      <c r="H22" s="105"/>
      <c r="I22" s="105"/>
      <c r="J22" s="139">
        <f>SUM(J19:J21)</f>
        <v>106690099</v>
      </c>
      <c r="K22" s="116"/>
      <c r="L22" s="139">
        <f>SUM(L19:L21)</f>
        <v>95244673</v>
      </c>
      <c r="N22" s="139">
        <f>SUM(N19:N21)</f>
        <v>90252686</v>
      </c>
    </row>
    <row r="23" spans="1:15" s="131" customFormat="1" ht="24" customHeight="1">
      <c r="A23" s="137" t="s">
        <v>60</v>
      </c>
      <c r="H23" s="141"/>
      <c r="I23" s="141">
        <v>16</v>
      </c>
      <c r="J23" s="203">
        <v>-21871708</v>
      </c>
      <c r="K23" s="198"/>
      <c r="L23" s="203">
        <v>-19647969</v>
      </c>
      <c r="M23" s="198"/>
      <c r="N23" s="203">
        <v>-14981971</v>
      </c>
    </row>
    <row r="24" spans="1:15" s="131" customFormat="1" ht="24" customHeight="1">
      <c r="A24" s="107" t="s">
        <v>61</v>
      </c>
      <c r="B24" s="137"/>
      <c r="C24" s="137"/>
      <c r="D24" s="137"/>
      <c r="E24" s="137"/>
      <c r="F24" s="137"/>
      <c r="G24" s="137"/>
      <c r="H24" s="105"/>
      <c r="I24" s="105"/>
      <c r="J24" s="134">
        <f>SUM(J22:J23)</f>
        <v>84818391</v>
      </c>
      <c r="K24" s="116"/>
      <c r="L24" s="134">
        <f>SUM(L22:L23)</f>
        <v>75596704</v>
      </c>
      <c r="N24" s="134">
        <f>SUM(N22:N23)</f>
        <v>75270715</v>
      </c>
    </row>
    <row r="25" spans="1:15" s="131" customFormat="1" ht="24" customHeight="1">
      <c r="A25" s="229" t="s">
        <v>149</v>
      </c>
      <c r="B25" s="137"/>
      <c r="C25" s="137"/>
      <c r="D25" s="137"/>
      <c r="E25" s="137"/>
      <c r="F25" s="137"/>
      <c r="G25" s="137"/>
      <c r="H25" s="105"/>
      <c r="I25" s="105"/>
      <c r="J25" s="105"/>
      <c r="K25" s="105"/>
      <c r="L25" s="105"/>
      <c r="M25" s="105"/>
      <c r="N25" s="105"/>
      <c r="O25" s="105"/>
    </row>
    <row r="26" spans="1:15" s="131" customFormat="1" ht="24" customHeight="1">
      <c r="A26" s="230" t="s">
        <v>157</v>
      </c>
      <c r="B26" s="137"/>
      <c r="C26" s="137"/>
      <c r="D26" s="137"/>
      <c r="E26" s="137"/>
      <c r="F26" s="137"/>
      <c r="G26" s="137"/>
      <c r="H26" s="105"/>
      <c r="I26" s="105"/>
      <c r="J26" s="182">
        <v>0</v>
      </c>
      <c r="K26" s="116"/>
      <c r="L26" s="182">
        <v>0</v>
      </c>
      <c r="N26" s="182">
        <v>0</v>
      </c>
    </row>
    <row r="27" spans="1:15" s="145" customFormat="1" ht="24" customHeight="1" thickBot="1">
      <c r="A27" s="181" t="s">
        <v>62</v>
      </c>
      <c r="B27" s="142"/>
      <c r="C27" s="143"/>
      <c r="D27" s="143"/>
      <c r="E27" s="143"/>
      <c r="F27" s="143"/>
      <c r="G27" s="143"/>
      <c r="H27" s="144"/>
      <c r="I27" s="144"/>
      <c r="J27" s="126">
        <f>SUM(J24:J26)</f>
        <v>84818391</v>
      </c>
      <c r="K27" s="116"/>
      <c r="L27" s="126">
        <f>SUM(L24:L26)</f>
        <v>75596704</v>
      </c>
      <c r="M27" s="131"/>
      <c r="N27" s="126">
        <f>SUM(N24:N26)</f>
        <v>75270715</v>
      </c>
    </row>
    <row r="28" spans="1:15" s="145" customFormat="1" ht="24" customHeight="1" thickTop="1">
      <c r="A28" s="181" t="s">
        <v>151</v>
      </c>
      <c r="B28" s="142"/>
      <c r="C28" s="143"/>
      <c r="D28" s="143"/>
      <c r="E28" s="143"/>
      <c r="F28" s="143"/>
      <c r="G28" s="143"/>
      <c r="H28" s="144"/>
      <c r="I28" s="144"/>
      <c r="J28" s="104"/>
      <c r="K28" s="116"/>
      <c r="L28" s="104"/>
      <c r="M28" s="131"/>
      <c r="N28" s="104"/>
    </row>
    <row r="29" spans="1:15" s="145" customFormat="1" ht="24" customHeight="1">
      <c r="A29" s="181"/>
      <c r="B29" s="44" t="s">
        <v>152</v>
      </c>
      <c r="C29" s="44"/>
      <c r="D29" s="44"/>
      <c r="E29" s="143"/>
      <c r="F29" s="143"/>
      <c r="G29" s="143"/>
      <c r="H29" s="144"/>
      <c r="I29" s="144"/>
      <c r="J29" s="104">
        <v>84795806</v>
      </c>
      <c r="K29" s="116"/>
      <c r="L29" s="104">
        <f>L24-L30</f>
        <v>75596704</v>
      </c>
      <c r="M29" s="131"/>
      <c r="N29" s="104">
        <f>N24-N30</f>
        <v>75270715</v>
      </c>
    </row>
    <row r="30" spans="1:15" s="145" customFormat="1" ht="24" customHeight="1">
      <c r="A30" s="208"/>
      <c r="B30" s="44" t="s">
        <v>153</v>
      </c>
      <c r="C30" s="44"/>
      <c r="D30" s="44"/>
      <c r="E30" s="143"/>
      <c r="F30" s="143"/>
      <c r="G30" s="143"/>
      <c r="H30" s="144"/>
      <c r="I30" s="144"/>
      <c r="J30" s="210">
        <v>22585</v>
      </c>
      <c r="K30" s="195"/>
      <c r="L30" s="210">
        <v>0</v>
      </c>
      <c r="M30" s="195"/>
      <c r="N30" s="210">
        <v>0</v>
      </c>
    </row>
    <row r="31" spans="1:15" s="145" customFormat="1" ht="24" customHeight="1" thickBot="1">
      <c r="A31" s="209"/>
      <c r="B31" s="142"/>
      <c r="C31" s="143"/>
      <c r="D31" s="143"/>
      <c r="E31" s="143"/>
      <c r="F31" s="143"/>
      <c r="G31" s="143"/>
      <c r="H31" s="144"/>
      <c r="I31" s="144"/>
      <c r="J31" s="211">
        <f>SUM(J29:J30)</f>
        <v>84818391</v>
      </c>
      <c r="K31" s="195"/>
      <c r="L31" s="211">
        <f>SUM(L28:L29)</f>
        <v>75596704</v>
      </c>
      <c r="M31" s="195"/>
      <c r="N31" s="211">
        <f>SUM(N28:N29)</f>
        <v>75270715</v>
      </c>
    </row>
    <row r="32" spans="1:15" s="145" customFormat="1" ht="24" customHeight="1" thickTop="1">
      <c r="A32" s="215" t="s">
        <v>165</v>
      </c>
      <c r="B32" s="181"/>
      <c r="C32" s="212"/>
      <c r="D32" s="143"/>
      <c r="E32" s="143"/>
      <c r="F32" s="143"/>
      <c r="G32" s="143"/>
      <c r="H32" s="144"/>
      <c r="I32" s="144"/>
      <c r="J32" s="104"/>
      <c r="K32" s="116"/>
      <c r="L32" s="104"/>
      <c r="M32" s="131"/>
      <c r="N32" s="104"/>
    </row>
    <row r="33" spans="1:14" s="145" customFormat="1" ht="24" customHeight="1">
      <c r="A33" s="213"/>
      <c r="B33" s="212" t="s">
        <v>152</v>
      </c>
      <c r="C33" s="212"/>
      <c r="D33" s="212"/>
      <c r="E33" s="143"/>
      <c r="F33" s="143"/>
      <c r="G33" s="143"/>
      <c r="H33" s="144"/>
      <c r="I33" s="144"/>
      <c r="J33" s="69">
        <v>84795806</v>
      </c>
      <c r="K33" s="195"/>
      <c r="L33" s="69">
        <f>L27-L34</f>
        <v>75596704</v>
      </c>
      <c r="M33" s="195"/>
      <c r="N33" s="69">
        <f>N27-N34</f>
        <v>75270715</v>
      </c>
    </row>
    <row r="34" spans="1:14" s="145" customFormat="1" ht="24" customHeight="1">
      <c r="A34" s="213"/>
      <c r="B34" s="214" t="s">
        <v>153</v>
      </c>
      <c r="C34" s="212"/>
      <c r="D34" s="212"/>
      <c r="E34" s="143"/>
      <c r="F34" s="143"/>
      <c r="G34" s="143"/>
      <c r="H34" s="144"/>
      <c r="I34" s="144"/>
      <c r="J34" s="68">
        <v>22585</v>
      </c>
      <c r="K34" s="195"/>
      <c r="L34" s="68">
        <v>0</v>
      </c>
      <c r="M34" s="195"/>
      <c r="N34" s="68">
        <v>0</v>
      </c>
    </row>
    <row r="35" spans="1:14" s="145" customFormat="1" ht="24" customHeight="1" thickBot="1">
      <c r="A35" s="213"/>
      <c r="B35" s="214"/>
      <c r="C35" s="212"/>
      <c r="D35" s="212"/>
      <c r="E35" s="143"/>
      <c r="F35" s="143"/>
      <c r="G35" s="143"/>
      <c r="H35" s="144"/>
      <c r="I35" s="144"/>
      <c r="J35" s="211">
        <f>SUM(J33:J34)</f>
        <v>84818391</v>
      </c>
      <c r="K35" s="195"/>
      <c r="L35" s="211">
        <f>SUM(L32:L33)</f>
        <v>75596704</v>
      </c>
      <c r="M35" s="195"/>
      <c r="N35" s="211">
        <f>SUM(N32:N33)</f>
        <v>75270715</v>
      </c>
    </row>
    <row r="36" spans="1:14" s="145" customFormat="1" ht="24" customHeight="1" thickTop="1">
      <c r="A36" s="181" t="s">
        <v>63</v>
      </c>
      <c r="B36" s="143"/>
      <c r="C36" s="143"/>
      <c r="D36" s="143"/>
      <c r="E36" s="143"/>
      <c r="F36" s="143"/>
      <c r="G36" s="143"/>
      <c r="H36" s="144"/>
      <c r="I36" s="144"/>
      <c r="J36" s="144"/>
      <c r="K36" s="116"/>
      <c r="L36" s="146"/>
      <c r="M36" s="131"/>
      <c r="N36" s="146"/>
    </row>
    <row r="37" spans="1:14" s="131" customFormat="1" ht="24" customHeight="1" thickBot="1">
      <c r="A37" s="91" t="s">
        <v>150</v>
      </c>
      <c r="B37" s="91"/>
      <c r="H37" s="141"/>
      <c r="I37" s="141"/>
      <c r="J37" s="147">
        <f>J24/220000000</f>
        <v>0.38553814090909089</v>
      </c>
      <c r="K37" s="116"/>
      <c r="L37" s="147">
        <f>L24/220000000</f>
        <v>0.3436213818181818</v>
      </c>
      <c r="N37" s="147">
        <f>N24/220000000</f>
        <v>0.34213961363636364</v>
      </c>
    </row>
    <row r="38" spans="1:14" ht="24" customHeight="1" thickTop="1">
      <c r="A38" s="9"/>
      <c r="B38" s="9"/>
      <c r="C38" s="9"/>
      <c r="D38" s="9"/>
      <c r="E38" s="9"/>
      <c r="F38" s="9"/>
      <c r="G38" s="9"/>
      <c r="H38" s="37"/>
      <c r="I38" s="37"/>
      <c r="J38" s="37"/>
      <c r="K38" s="24"/>
      <c r="L38" s="12"/>
      <c r="N38" s="12"/>
    </row>
    <row r="39" spans="1:14" ht="24" customHeight="1">
      <c r="A39" s="1" t="s">
        <v>118</v>
      </c>
      <c r="B39" s="15"/>
      <c r="C39" s="15"/>
      <c r="D39" s="15"/>
      <c r="E39" s="15"/>
      <c r="F39" s="15"/>
      <c r="G39" s="15"/>
      <c r="H39" s="27"/>
      <c r="I39" s="18"/>
      <c r="J39" s="18"/>
      <c r="K39" s="1"/>
      <c r="L39" s="60"/>
      <c r="N39" s="60"/>
    </row>
    <row r="40" spans="1:14" ht="24" customHeight="1">
      <c r="A40" s="1"/>
      <c r="B40" s="19"/>
      <c r="C40" s="19"/>
      <c r="D40" s="1"/>
      <c r="E40" s="1"/>
      <c r="F40" s="15"/>
      <c r="G40" s="19"/>
      <c r="H40" s="13"/>
      <c r="I40" s="1"/>
      <c r="J40" s="1"/>
      <c r="K40" s="1"/>
      <c r="L40" s="60"/>
      <c r="N40" s="60"/>
    </row>
  </sheetData>
  <mergeCells count="2">
    <mergeCell ref="L6:N7"/>
    <mergeCell ref="A11:D11"/>
  </mergeCells>
  <pageMargins left="0.98425196850393704" right="0.39370078740157483" top="0.74803149606299213" bottom="0.59055118110236227" header="0.39370078740157483" footer="0.39370078740157483"/>
  <pageSetup paperSize="9" scale="82" firstPageNumber="4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433AE-DEF5-416E-BBD0-72CEB017328F}">
  <dimension ref="A1:V16"/>
  <sheetViews>
    <sheetView zoomScale="92" zoomScaleNormal="92" zoomScaleSheetLayoutView="56" workbookViewId="0">
      <selection activeCell="C5" sqref="C5"/>
    </sheetView>
  </sheetViews>
  <sheetFormatPr defaultRowHeight="23.25"/>
  <cols>
    <col min="1" max="1" width="3.85546875" style="273" customWidth="1"/>
    <col min="2" max="2" width="26.42578125" style="273" customWidth="1"/>
    <col min="3" max="3" width="7.140625" style="273" customWidth="1"/>
    <col min="4" max="4" width="1.85546875" style="273" customWidth="1"/>
    <col min="5" max="5" width="11.85546875" style="273" bestFit="1" customWidth="1"/>
    <col min="6" max="6" width="1.5703125" style="273" customWidth="1"/>
    <col min="7" max="7" width="12.7109375" style="273" bestFit="1" customWidth="1"/>
    <col min="8" max="8" width="1.5703125" style="273" customWidth="1"/>
    <col min="9" max="9" width="13.42578125" style="273" bestFit="1" customWidth="1"/>
    <col min="10" max="10" width="1.5703125" style="273" customWidth="1"/>
    <col min="11" max="11" width="14.28515625" style="273" bestFit="1" customWidth="1"/>
    <col min="12" max="12" width="1.5703125" style="273" customWidth="1"/>
    <col min="13" max="13" width="13.5703125" style="273" bestFit="1" customWidth="1"/>
    <col min="14" max="14" width="1.5703125" style="273" customWidth="1"/>
    <col min="15" max="15" width="18.42578125" style="273" bestFit="1" customWidth="1"/>
    <col min="16" max="16" width="1.5703125" style="273" customWidth="1"/>
    <col min="17" max="17" width="13" style="273" bestFit="1" customWidth="1"/>
    <col min="18" max="18" width="1.5703125" style="273" customWidth="1"/>
    <col min="19" max="19" width="13" style="273" bestFit="1" customWidth="1"/>
    <col min="20" max="20" width="1.5703125" style="273" customWidth="1"/>
    <col min="21" max="21" width="16.7109375" style="273" bestFit="1" customWidth="1"/>
    <col min="22" max="22" width="2.28515625" style="273" customWidth="1"/>
    <col min="23" max="16384" width="9.140625" style="273"/>
  </cols>
  <sheetData>
    <row r="1" spans="1:22" s="243" customFormat="1" ht="23.1" customHeight="1">
      <c r="A1" s="241" t="str">
        <f>'[1]9'!A1</f>
        <v>THE KLINIQUE MEDICAL CLINIC PUBLIC COMPANY LIMITED AND SUBSIDIARY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1"/>
      <c r="S1" s="244"/>
    </row>
    <row r="2" spans="1:22" s="243" customFormat="1" ht="23.1" customHeight="1">
      <c r="A2" s="242" t="s">
        <v>64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5"/>
      <c r="N2" s="244"/>
      <c r="O2" s="244"/>
      <c r="P2" s="244"/>
      <c r="Q2" s="244"/>
      <c r="R2" s="244"/>
      <c r="S2" s="244"/>
    </row>
    <row r="3" spans="1:22" s="245" customFormat="1" ht="23.1" customHeight="1">
      <c r="A3" s="242" t="s">
        <v>143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6"/>
      <c r="P3" s="246"/>
      <c r="Q3" s="246"/>
      <c r="R3" s="246"/>
    </row>
    <row r="4" spans="1:22" s="245" customFormat="1" ht="24" customHeight="1">
      <c r="A4" s="246"/>
      <c r="B4" s="246"/>
      <c r="C4" s="246"/>
      <c r="D4" s="246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8"/>
    </row>
    <row r="5" spans="1:22" s="249" customFormat="1" ht="24" customHeight="1">
      <c r="E5" s="250" t="s">
        <v>129</v>
      </c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</row>
    <row r="6" spans="1:22" s="249" customFormat="1" ht="24" customHeight="1">
      <c r="E6" s="251" t="s">
        <v>130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</row>
    <row r="7" spans="1:22" s="252" customFormat="1" ht="24" customHeight="1">
      <c r="E7" s="253" t="s">
        <v>65</v>
      </c>
      <c r="F7" s="254"/>
      <c r="G7" s="254" t="s">
        <v>45</v>
      </c>
      <c r="H7" s="254"/>
      <c r="I7" s="255" t="s">
        <v>45</v>
      </c>
      <c r="J7" s="254"/>
      <c r="K7" s="256" t="s">
        <v>46</v>
      </c>
      <c r="L7" s="256"/>
      <c r="M7" s="256"/>
      <c r="N7" s="254"/>
      <c r="O7" s="254" t="s">
        <v>66</v>
      </c>
      <c r="P7" s="257"/>
      <c r="Q7" s="257" t="s">
        <v>71</v>
      </c>
      <c r="R7" s="257"/>
      <c r="S7" s="257"/>
      <c r="T7" s="257"/>
      <c r="U7" s="254"/>
    </row>
    <row r="8" spans="1:22" s="252" customFormat="1" ht="24" customHeight="1">
      <c r="E8" s="253" t="s">
        <v>67</v>
      </c>
      <c r="F8" s="254"/>
      <c r="G8" s="254" t="s">
        <v>68</v>
      </c>
      <c r="H8" s="254"/>
      <c r="I8" s="255" t="s">
        <v>131</v>
      </c>
      <c r="J8" s="254"/>
      <c r="K8" s="254" t="s">
        <v>69</v>
      </c>
      <c r="L8" s="254"/>
      <c r="M8" s="254"/>
      <c r="N8" s="254"/>
      <c r="O8" s="254" t="s">
        <v>70</v>
      </c>
      <c r="P8" s="257"/>
      <c r="Q8" s="257" t="s">
        <v>167</v>
      </c>
      <c r="R8" s="257"/>
      <c r="S8" s="257" t="s">
        <v>132</v>
      </c>
      <c r="T8" s="257"/>
      <c r="U8" s="254" t="s">
        <v>71</v>
      </c>
    </row>
    <row r="9" spans="1:22" s="252" customFormat="1" ht="24" customHeight="1">
      <c r="C9" s="258"/>
      <c r="E9" s="259" t="s">
        <v>72</v>
      </c>
      <c r="F9" s="254"/>
      <c r="G9" s="260" t="s">
        <v>73</v>
      </c>
      <c r="H9" s="254"/>
      <c r="I9" s="261" t="s">
        <v>133</v>
      </c>
      <c r="J9" s="254"/>
      <c r="K9" s="260" t="s">
        <v>74</v>
      </c>
      <c r="L9" s="254"/>
      <c r="M9" s="260" t="s">
        <v>48</v>
      </c>
      <c r="N9" s="254"/>
      <c r="O9" s="260" t="s">
        <v>75</v>
      </c>
      <c r="P9" s="257"/>
      <c r="Q9" s="262" t="s">
        <v>168</v>
      </c>
      <c r="R9" s="257"/>
      <c r="S9" s="262" t="s">
        <v>134</v>
      </c>
      <c r="T9" s="257"/>
      <c r="U9" s="260" t="s">
        <v>76</v>
      </c>
    </row>
    <row r="10" spans="1:22" s="252" customFormat="1" ht="24" customHeight="1">
      <c r="E10" s="263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</row>
    <row r="11" spans="1:22" s="266" customFormat="1" ht="24" customHeight="1">
      <c r="A11" s="265" t="s">
        <v>135</v>
      </c>
      <c r="C11" s="267"/>
      <c r="D11" s="242"/>
      <c r="E11" s="197">
        <v>110000000</v>
      </c>
      <c r="F11" s="79"/>
      <c r="G11" s="197">
        <v>12287719</v>
      </c>
      <c r="H11" s="79"/>
      <c r="I11" s="197">
        <v>1402883061</v>
      </c>
      <c r="J11" s="79"/>
      <c r="K11" s="197">
        <v>11000000</v>
      </c>
      <c r="L11" s="79"/>
      <c r="M11" s="197">
        <v>192030523</v>
      </c>
      <c r="N11" s="79"/>
      <c r="O11" s="197">
        <v>-11272223</v>
      </c>
      <c r="P11" s="79"/>
      <c r="Q11" s="74">
        <f>SUM(E11:O11)</f>
        <v>1716929080</v>
      </c>
      <c r="R11" s="79"/>
      <c r="S11" s="197">
        <v>400</v>
      </c>
      <c r="T11" s="79"/>
      <c r="U11" s="77">
        <f>Q11+S11</f>
        <v>1716929480</v>
      </c>
      <c r="V11" s="63"/>
    </row>
    <row r="12" spans="1:22" s="266" customFormat="1" ht="24" customHeight="1">
      <c r="A12" s="268" t="s">
        <v>166</v>
      </c>
      <c r="C12" s="269"/>
      <c r="D12" s="242"/>
      <c r="E12" s="197">
        <v>0</v>
      </c>
      <c r="F12" s="79"/>
      <c r="G12" s="197">
        <v>0</v>
      </c>
      <c r="H12" s="79"/>
      <c r="I12" s="197">
        <v>0</v>
      </c>
      <c r="J12" s="79"/>
      <c r="K12" s="197">
        <v>0</v>
      </c>
      <c r="L12" s="79"/>
      <c r="M12" s="197">
        <v>0</v>
      </c>
      <c r="N12" s="79"/>
      <c r="O12" s="197">
        <v>0</v>
      </c>
      <c r="P12" s="79"/>
      <c r="Q12" s="74">
        <f>SUM(E12:O12)</f>
        <v>0</v>
      </c>
      <c r="R12" s="79"/>
      <c r="S12" s="197">
        <v>19998800</v>
      </c>
      <c r="T12" s="79"/>
      <c r="U12" s="77">
        <f>Q12+S12</f>
        <v>19998800</v>
      </c>
      <c r="V12" s="63"/>
    </row>
    <row r="13" spans="1:22" s="266" customFormat="1" ht="24" customHeight="1">
      <c r="A13" s="270" t="s">
        <v>136</v>
      </c>
      <c r="B13" s="243"/>
      <c r="C13" s="267"/>
      <c r="D13" s="242"/>
      <c r="E13" s="74">
        <v>0</v>
      </c>
      <c r="F13" s="75"/>
      <c r="G13" s="74">
        <v>0</v>
      </c>
      <c r="H13" s="75"/>
      <c r="I13" s="75">
        <v>0</v>
      </c>
      <c r="J13" s="75"/>
      <c r="K13" s="74">
        <v>0</v>
      </c>
      <c r="L13" s="75"/>
      <c r="M13" s="76">
        <v>84795806</v>
      </c>
      <c r="N13" s="79"/>
      <c r="O13" s="79">
        <v>0</v>
      </c>
      <c r="P13" s="79"/>
      <c r="Q13" s="74">
        <f>SUM(E13:O13)</f>
        <v>84795806</v>
      </c>
      <c r="R13" s="79"/>
      <c r="S13" s="79">
        <f>'PL3M P4'!J34</f>
        <v>22585</v>
      </c>
      <c r="T13" s="79"/>
      <c r="U13" s="77">
        <f>Q13+S13</f>
        <v>84818391</v>
      </c>
    </row>
    <row r="14" spans="1:22" s="266" customFormat="1" ht="24" customHeight="1">
      <c r="A14" s="265" t="s">
        <v>144</v>
      </c>
      <c r="C14" s="267"/>
      <c r="D14" s="242"/>
      <c r="E14" s="196">
        <f>SUM(E11:E13)</f>
        <v>110000000</v>
      </c>
      <c r="F14" s="79"/>
      <c r="G14" s="196">
        <f>SUM(G11:G13)</f>
        <v>12287719</v>
      </c>
      <c r="H14" s="79"/>
      <c r="I14" s="196">
        <f>SUM(I11:I13)</f>
        <v>1402883061</v>
      </c>
      <c r="J14" s="79"/>
      <c r="K14" s="196">
        <f>SUM(K11:K13)</f>
        <v>11000000</v>
      </c>
      <c r="L14" s="79"/>
      <c r="M14" s="196">
        <f>SUM(M11:M13)</f>
        <v>276826329</v>
      </c>
      <c r="N14" s="79"/>
      <c r="O14" s="196">
        <f>SUM(O11:O13)</f>
        <v>-11272223</v>
      </c>
      <c r="P14" s="79"/>
      <c r="Q14" s="196">
        <f>SUM(Q11:Q13)</f>
        <v>1801724886</v>
      </c>
      <c r="R14" s="79"/>
      <c r="S14" s="196">
        <f>SUM(S11:S13)</f>
        <v>20021785</v>
      </c>
      <c r="T14" s="79"/>
      <c r="U14" s="196">
        <f>SUM(U11:U13)</f>
        <v>1821746671</v>
      </c>
      <c r="V14" s="63"/>
    </row>
    <row r="15" spans="1:22" s="243" customFormat="1" ht="24" customHeight="1">
      <c r="A15" s="265"/>
      <c r="B15" s="266"/>
      <c r="C15" s="271"/>
      <c r="D15" s="271"/>
      <c r="E15" s="272"/>
      <c r="F15" s="187"/>
      <c r="G15" s="272"/>
      <c r="H15" s="187"/>
      <c r="I15" s="187"/>
      <c r="J15" s="187"/>
      <c r="K15" s="272"/>
      <c r="L15" s="187"/>
      <c r="M15" s="272"/>
      <c r="N15" s="272"/>
      <c r="O15" s="272"/>
      <c r="P15" s="272"/>
      <c r="Q15" s="273"/>
      <c r="R15" s="272"/>
      <c r="S15" s="272"/>
      <c r="T15" s="272"/>
      <c r="U15" s="272"/>
    </row>
    <row r="16" spans="1:22" s="243" customFormat="1" ht="24" customHeight="1">
      <c r="A16" s="249" t="s">
        <v>118</v>
      </c>
      <c r="B16" s="266"/>
      <c r="C16" s="271"/>
      <c r="D16" s="271"/>
      <c r="E16" s="272"/>
      <c r="F16" s="187"/>
      <c r="G16" s="272"/>
      <c r="H16" s="187"/>
      <c r="I16" s="187"/>
      <c r="J16" s="187"/>
      <c r="K16" s="272"/>
      <c r="L16" s="187"/>
      <c r="M16" s="272"/>
      <c r="N16" s="272"/>
      <c r="O16" s="272"/>
      <c r="P16" s="272"/>
      <c r="Q16" s="273"/>
      <c r="R16" s="272"/>
      <c r="S16" s="272"/>
      <c r="T16" s="272"/>
      <c r="U16" s="272"/>
    </row>
  </sheetData>
  <mergeCells count="3">
    <mergeCell ref="E5:U5"/>
    <mergeCell ref="E6:U6"/>
    <mergeCell ref="K7:M7"/>
  </mergeCells>
  <pageMargins left="0.70866141732283472" right="0.23622047244094491" top="0.74803149606299213" bottom="0.59055118110236227" header="0.39370078740157483" footer="0.39370078740157483"/>
  <pageSetup paperSize="9" scale="79" firstPageNumber="5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view="pageBreakPreview" zoomScale="80" zoomScaleNormal="80" zoomScaleSheetLayoutView="80" workbookViewId="0">
      <selection activeCell="B13" sqref="B13"/>
    </sheetView>
  </sheetViews>
  <sheetFormatPr defaultColWidth="11.42578125" defaultRowHeight="22.15" customHeight="1"/>
  <cols>
    <col min="1" max="1" width="2.28515625" style="25" customWidth="1"/>
    <col min="2" max="2" width="19.42578125" style="25" customWidth="1"/>
    <col min="3" max="3" width="11.28515625" style="25" customWidth="1"/>
    <col min="4" max="4" width="1.7109375" style="25" customWidth="1"/>
    <col min="5" max="5" width="16.85546875" style="25" customWidth="1"/>
    <col min="6" max="6" width="1.7109375" style="25" customWidth="1"/>
    <col min="7" max="7" width="16.85546875" style="25" customWidth="1"/>
    <col min="8" max="8" width="1.7109375" style="25" customWidth="1"/>
    <col min="9" max="9" width="16.85546875" style="25" customWidth="1"/>
    <col min="10" max="10" width="1.7109375" style="25" customWidth="1"/>
    <col min="11" max="11" width="16.85546875" style="25" customWidth="1"/>
    <col min="12" max="12" width="1.7109375" style="25" customWidth="1"/>
    <col min="13" max="13" width="16.85546875" style="25" customWidth="1"/>
    <col min="14" max="14" width="1.7109375" style="25" customWidth="1"/>
    <col min="15" max="15" width="18.5703125" style="25" bestFit="1" customWidth="1"/>
    <col min="16" max="16" width="1.7109375" style="25" customWidth="1"/>
    <col min="17" max="17" width="17.42578125" style="25" customWidth="1"/>
    <col min="18" max="16384" width="11.42578125" style="25"/>
  </cols>
  <sheetData>
    <row r="1" spans="1:17" ht="25.5" customHeight="1">
      <c r="A1" s="152" t="str">
        <f>'PL3M P4'!A1</f>
        <v>THE KLINIQUE MEDICAL CLINIC PUBLIC COMPANY LIMITED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2"/>
      <c r="Q1" s="154"/>
    </row>
    <row r="2" spans="1:17" ht="25.5" customHeight="1">
      <c r="A2" s="153" t="s">
        <v>64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5"/>
      <c r="N2" s="154"/>
      <c r="O2" s="154"/>
      <c r="P2" s="154"/>
      <c r="Q2" s="154"/>
    </row>
    <row r="3" spans="1:17" s="155" customFormat="1" ht="25.5" customHeight="1">
      <c r="A3" s="239" t="str">
        <f>'shareholder ConsoP5'!A3</f>
        <v>FOR THE THREE-MONTH PERIODS ENDED MARCH 31, 2025 (UNAUDITED/REVIEWED ONLY)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156"/>
      <c r="P3" s="156"/>
    </row>
    <row r="4" spans="1:17" s="155" customFormat="1" ht="25.5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7" s="1" customFormat="1" ht="25.5" customHeight="1">
      <c r="E5" s="240" t="s">
        <v>2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</row>
    <row r="6" spans="1:17" s="1" customFormat="1" ht="24" customHeight="1">
      <c r="E6" s="237" t="s">
        <v>122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7" s="3" customFormat="1" ht="25.5" customHeight="1">
      <c r="E7" s="6" t="s">
        <v>65</v>
      </c>
      <c r="F7" s="157"/>
      <c r="G7" s="157" t="s">
        <v>45</v>
      </c>
      <c r="H7" s="157"/>
      <c r="J7" s="157"/>
      <c r="K7" s="238" t="s">
        <v>46</v>
      </c>
      <c r="L7" s="238"/>
      <c r="M7" s="238"/>
      <c r="N7" s="157"/>
      <c r="O7" s="157" t="s">
        <v>66</v>
      </c>
      <c r="P7" s="157"/>
      <c r="Q7" s="157"/>
    </row>
    <row r="8" spans="1:17" s="3" customFormat="1" ht="25.5" customHeight="1">
      <c r="E8" s="6" t="s">
        <v>67</v>
      </c>
      <c r="F8" s="157"/>
      <c r="G8" s="157" t="s">
        <v>68</v>
      </c>
      <c r="H8" s="157"/>
      <c r="I8" s="157"/>
      <c r="J8" s="157"/>
      <c r="K8" s="157" t="s">
        <v>69</v>
      </c>
      <c r="L8" s="157"/>
      <c r="M8" s="157"/>
      <c r="N8" s="157"/>
      <c r="O8" s="157" t="s">
        <v>70</v>
      </c>
      <c r="P8" s="157"/>
      <c r="Q8" s="157" t="s">
        <v>71</v>
      </c>
    </row>
    <row r="9" spans="1:17" s="3" customFormat="1" ht="25.5" customHeight="1">
      <c r="C9" s="158"/>
      <c r="E9" s="58" t="s">
        <v>72</v>
      </c>
      <c r="F9" s="157"/>
      <c r="G9" s="159" t="s">
        <v>73</v>
      </c>
      <c r="H9" s="157"/>
      <c r="I9" s="183" t="s">
        <v>45</v>
      </c>
      <c r="J9" s="157"/>
      <c r="K9" s="159" t="s">
        <v>74</v>
      </c>
      <c r="L9" s="157"/>
      <c r="M9" s="159" t="s">
        <v>48</v>
      </c>
      <c r="N9" s="157"/>
      <c r="O9" s="159" t="s">
        <v>75</v>
      </c>
      <c r="P9" s="157"/>
      <c r="Q9" s="159" t="s">
        <v>76</v>
      </c>
    </row>
    <row r="10" spans="1:17" s="3" customFormat="1" ht="25.5" customHeight="1">
      <c r="E10" s="24"/>
    </row>
    <row r="11" spans="1:17" s="10" customFormat="1" ht="25.5" customHeight="1">
      <c r="A11" s="160" t="s">
        <v>77</v>
      </c>
      <c r="C11" s="86"/>
      <c r="E11" s="74">
        <v>110000000</v>
      </c>
      <c r="F11" s="75"/>
      <c r="G11" s="74">
        <v>12287719</v>
      </c>
      <c r="H11" s="75"/>
      <c r="I11" s="74">
        <v>1402883061</v>
      </c>
      <c r="J11" s="75"/>
      <c r="K11" s="74">
        <v>11000000</v>
      </c>
      <c r="L11" s="75"/>
      <c r="M11" s="74">
        <v>177915645</v>
      </c>
      <c r="N11" s="79"/>
      <c r="O11" s="74">
        <v>-11272223</v>
      </c>
      <c r="P11" s="79"/>
      <c r="Q11" s="77">
        <f>SUM(E11:O11)</f>
        <v>1702814202</v>
      </c>
    </row>
    <row r="12" spans="1:17" s="10" customFormat="1" ht="25.5" customHeight="1">
      <c r="A12" s="88" t="s">
        <v>136</v>
      </c>
      <c r="B12" s="25"/>
      <c r="C12" s="86"/>
      <c r="E12" s="74">
        <v>0</v>
      </c>
      <c r="F12" s="75"/>
      <c r="G12" s="74">
        <v>0</v>
      </c>
      <c r="H12" s="75"/>
      <c r="I12" s="74">
        <v>0</v>
      </c>
      <c r="J12" s="75"/>
      <c r="K12" s="74">
        <v>0</v>
      </c>
      <c r="L12" s="75"/>
      <c r="M12" s="76">
        <f>'PL3M P4'!N24</f>
        <v>75270715</v>
      </c>
      <c r="N12" s="79"/>
      <c r="O12" s="79">
        <v>0</v>
      </c>
      <c r="P12" s="79"/>
      <c r="Q12" s="77">
        <f>SUM(E12:O12)</f>
        <v>75270715</v>
      </c>
    </row>
    <row r="13" spans="1:17" s="10" customFormat="1" ht="25.5" customHeight="1">
      <c r="A13" s="160" t="s">
        <v>145</v>
      </c>
      <c r="C13" s="86"/>
      <c r="E13" s="78">
        <f>SUM(E11:E12)</f>
        <v>110000000</v>
      </c>
      <c r="F13" s="79"/>
      <c r="G13" s="78">
        <f>SUM(G11:G12)</f>
        <v>12287719</v>
      </c>
      <c r="H13" s="79"/>
      <c r="I13" s="78">
        <f>SUM(I11:I12)</f>
        <v>1402883061</v>
      </c>
      <c r="J13" s="79"/>
      <c r="K13" s="78">
        <f>SUM(K11:K12)</f>
        <v>11000000</v>
      </c>
      <c r="L13" s="79"/>
      <c r="M13" s="78">
        <f>SUM(M11:M12)</f>
        <v>253186360</v>
      </c>
      <c r="N13" s="79"/>
      <c r="O13" s="78">
        <f>SUM(O11:O12)</f>
        <v>-11272223</v>
      </c>
      <c r="P13" s="79"/>
      <c r="Q13" s="78">
        <f>SUM(Q11:Q12)</f>
        <v>1778084917</v>
      </c>
    </row>
    <row r="14" spans="1:17" s="10" customFormat="1" ht="25.5" customHeight="1">
      <c r="A14" s="32"/>
      <c r="C14" s="86"/>
      <c r="E14" s="161"/>
      <c r="F14" s="61"/>
      <c r="G14" s="161"/>
      <c r="H14" s="61"/>
      <c r="I14" s="161"/>
      <c r="J14" s="61"/>
      <c r="K14" s="161"/>
      <c r="L14" s="61"/>
      <c r="M14" s="161"/>
      <c r="N14" s="161"/>
      <c r="O14" s="161"/>
      <c r="P14" s="161"/>
      <c r="Q14" s="161"/>
    </row>
    <row r="15" spans="1:17" ht="25.5" customHeight="1">
      <c r="A15" s="162" t="s">
        <v>135</v>
      </c>
      <c r="B15" s="24"/>
      <c r="C15" s="24"/>
      <c r="D15" s="24"/>
      <c r="E15" s="197">
        <v>110000000</v>
      </c>
      <c r="F15" s="79"/>
      <c r="G15" s="197">
        <v>12287719</v>
      </c>
      <c r="H15" s="79"/>
      <c r="I15" s="197">
        <v>1402883061</v>
      </c>
      <c r="J15" s="79"/>
      <c r="K15" s="197">
        <v>11000000</v>
      </c>
      <c r="L15" s="79"/>
      <c r="M15" s="197">
        <v>181324830</v>
      </c>
      <c r="N15" s="79"/>
      <c r="O15" s="197">
        <v>-11272223</v>
      </c>
      <c r="P15" s="79"/>
      <c r="Q15" s="77">
        <f>SUM(E15:O15)</f>
        <v>1706223387</v>
      </c>
    </row>
    <row r="16" spans="1:17" s="10" customFormat="1" ht="25.5" customHeight="1">
      <c r="A16" s="88" t="s">
        <v>136</v>
      </c>
      <c r="B16" s="25"/>
      <c r="C16" s="86"/>
      <c r="E16" s="74">
        <v>0</v>
      </c>
      <c r="F16" s="75"/>
      <c r="G16" s="74">
        <v>0</v>
      </c>
      <c r="H16" s="75"/>
      <c r="I16" s="74">
        <v>0</v>
      </c>
      <c r="J16" s="75"/>
      <c r="K16" s="74">
        <v>0</v>
      </c>
      <c r="L16" s="75"/>
      <c r="M16" s="76">
        <f>+'PL3M P4'!L24</f>
        <v>75596704</v>
      </c>
      <c r="N16" s="79"/>
      <c r="O16" s="79">
        <v>0</v>
      </c>
      <c r="P16" s="79"/>
      <c r="Q16" s="77">
        <f>SUM(E16:O16)</f>
        <v>75596704</v>
      </c>
    </row>
    <row r="17" spans="1:17" s="10" customFormat="1" ht="25.5" customHeight="1">
      <c r="A17" s="160" t="s">
        <v>144</v>
      </c>
      <c r="C17" s="86"/>
      <c r="E17" s="78">
        <f>SUM(E15:E16)</f>
        <v>110000000</v>
      </c>
      <c r="F17" s="79"/>
      <c r="G17" s="78">
        <f>SUM(G15:G16)</f>
        <v>12287719</v>
      </c>
      <c r="H17" s="79"/>
      <c r="I17" s="78">
        <f>SUM(I15:I16)</f>
        <v>1402883061</v>
      </c>
      <c r="J17" s="79"/>
      <c r="K17" s="78">
        <f>SUM(K15:K16)</f>
        <v>11000000</v>
      </c>
      <c r="L17" s="79"/>
      <c r="M17" s="78">
        <f>SUM(M15:M16)</f>
        <v>256921534</v>
      </c>
      <c r="N17" s="79"/>
      <c r="O17" s="78">
        <f>SUM(O15:O16)</f>
        <v>-11272223</v>
      </c>
      <c r="P17" s="79"/>
      <c r="Q17" s="78">
        <f>SUM(Q15:Q16)</f>
        <v>1781820091</v>
      </c>
    </row>
    <row r="18" spans="1:17" ht="25.5" customHeight="1">
      <c r="A18" s="32"/>
      <c r="B18" s="10"/>
      <c r="C18" s="24"/>
      <c r="D18" s="24"/>
      <c r="E18" s="161"/>
      <c r="F18" s="61"/>
      <c r="G18" s="161"/>
      <c r="H18" s="61"/>
      <c r="I18" s="161"/>
      <c r="J18" s="61"/>
      <c r="K18" s="161"/>
      <c r="L18" s="61"/>
      <c r="M18" s="161"/>
      <c r="N18" s="161"/>
      <c r="O18" s="161"/>
      <c r="P18" s="161"/>
      <c r="Q18" s="161"/>
    </row>
    <row r="19" spans="1:17" ht="25.5" customHeight="1">
      <c r="A19" s="32"/>
      <c r="B19" s="10"/>
      <c r="C19" s="163"/>
      <c r="D19" s="163"/>
      <c r="E19" s="161"/>
      <c r="F19" s="61"/>
      <c r="G19" s="161"/>
      <c r="H19" s="61"/>
      <c r="I19" s="161"/>
      <c r="J19" s="61"/>
      <c r="K19" s="161"/>
      <c r="L19" s="61"/>
      <c r="M19" s="161"/>
      <c r="N19" s="161"/>
      <c r="O19" s="161"/>
      <c r="P19" s="161"/>
      <c r="Q19" s="161"/>
    </row>
    <row r="20" spans="1:17" ht="25.5" customHeight="1">
      <c r="A20" s="32"/>
      <c r="B20" s="10"/>
      <c r="C20" s="163"/>
      <c r="D20" s="163"/>
      <c r="E20" s="161"/>
      <c r="F20" s="61"/>
      <c r="G20" s="161"/>
      <c r="H20" s="61"/>
      <c r="I20" s="161"/>
      <c r="J20" s="61"/>
      <c r="K20" s="161"/>
      <c r="L20" s="61"/>
      <c r="M20" s="161"/>
      <c r="N20" s="161"/>
      <c r="O20" s="161"/>
      <c r="P20" s="161"/>
      <c r="Q20" s="161"/>
    </row>
    <row r="21" spans="1:17" ht="25.5" customHeight="1">
      <c r="A21" s="1" t="s">
        <v>118</v>
      </c>
      <c r="B21" s="15"/>
      <c r="C21" s="15"/>
      <c r="D21" s="15"/>
      <c r="E21" s="15"/>
      <c r="F21" s="15"/>
      <c r="G21" s="15"/>
      <c r="H21" s="27"/>
      <c r="I21" s="15"/>
      <c r="J21" s="27"/>
      <c r="K21" s="27"/>
      <c r="L21" s="18"/>
      <c r="M21" s="161"/>
      <c r="N21" s="161"/>
      <c r="O21" s="161"/>
      <c r="P21" s="161"/>
      <c r="Q21" s="161"/>
    </row>
    <row r="22" spans="1:17" ht="22.15" customHeight="1">
      <c r="A22" s="32"/>
      <c r="B22" s="10"/>
      <c r="C22" s="163"/>
      <c r="D22" s="163"/>
      <c r="E22" s="161"/>
      <c r="F22" s="61"/>
      <c r="G22" s="161"/>
      <c r="H22" s="61"/>
      <c r="I22" s="161"/>
      <c r="J22" s="61"/>
      <c r="K22" s="161"/>
      <c r="L22" s="61"/>
      <c r="M22" s="161"/>
      <c r="N22" s="161"/>
      <c r="O22" s="161"/>
      <c r="P22" s="161"/>
      <c r="Q22" s="161"/>
    </row>
    <row r="23" spans="1:17" ht="22.15" customHeight="1">
      <c r="A23" s="19"/>
      <c r="B23" s="15"/>
      <c r="C23" s="15"/>
      <c r="D23" s="19"/>
      <c r="E23" s="15"/>
      <c r="F23" s="15"/>
      <c r="G23" s="15"/>
      <c r="H23" s="15"/>
      <c r="I23" s="15"/>
      <c r="J23" s="15"/>
    </row>
    <row r="24" spans="1:17" ht="22.15" customHeight="1">
      <c r="A24" s="19"/>
      <c r="B24" s="15"/>
      <c r="C24" s="15"/>
      <c r="D24" s="19"/>
      <c r="E24" s="164"/>
      <c r="F24" s="19"/>
      <c r="G24" s="1"/>
      <c r="H24" s="15"/>
      <c r="I24" s="1"/>
      <c r="J24" s="15"/>
      <c r="K24" s="60"/>
    </row>
    <row r="25" spans="1:17" ht="22.15" customHeight="1">
      <c r="B25" s="1"/>
    </row>
  </sheetData>
  <mergeCells count="4">
    <mergeCell ref="A3:N3"/>
    <mergeCell ref="E5:Q5"/>
    <mergeCell ref="K7:M7"/>
    <mergeCell ref="E6:Q6"/>
  </mergeCells>
  <pageMargins left="0.78740157480314965" right="0.39370078740157483" top="0.78740157480314965" bottom="0.55000000000000004" header="0.35433070866141736" footer="0.31496062992125984"/>
  <pageSetup paperSize="9" scale="85" firstPageNumber="6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0"/>
  <sheetViews>
    <sheetView view="pageBreakPreview" topLeftCell="A47" zoomScale="90" zoomScaleNormal="90" zoomScaleSheetLayoutView="90" workbookViewId="0">
      <selection activeCell="A57" sqref="A57"/>
    </sheetView>
  </sheetViews>
  <sheetFormatPr defaultColWidth="11.42578125" defaultRowHeight="22.15" customHeight="1"/>
  <cols>
    <col min="1" max="1" width="3.7109375" style="25" customWidth="1"/>
    <col min="2" max="2" width="3.28515625" style="25" customWidth="1"/>
    <col min="3" max="3" width="5" style="25" customWidth="1"/>
    <col min="4" max="5" width="9.140625" style="25" customWidth="1"/>
    <col min="6" max="7" width="9.140625" style="24" customWidth="1"/>
    <col min="8" max="8" width="2.7109375" style="24" customWidth="1"/>
    <col min="9" max="9" width="17" style="24" bestFit="1" customWidth="1"/>
    <col min="10" max="10" width="1.28515625" style="24" customWidth="1"/>
    <col min="11" max="11" width="16.28515625" style="25" customWidth="1"/>
    <col min="12" max="12" width="1.7109375" style="25" customWidth="1"/>
    <col min="13" max="13" width="16.28515625" style="25" customWidth="1"/>
    <col min="14" max="14" width="1.7109375" style="25" customWidth="1"/>
    <col min="15" max="15" width="10.28515625" style="25" bestFit="1" customWidth="1"/>
    <col min="16" max="17" width="12.7109375" style="25" bestFit="1" customWidth="1"/>
    <col min="18" max="16384" width="11.42578125" style="25"/>
  </cols>
  <sheetData>
    <row r="1" spans="1:13" ht="23.45" customHeight="1">
      <c r="A1" s="19" t="str">
        <f>'PL3M P4'!A1</f>
        <v>THE KLINIQUE MEDICAL CLINIC PUBLIC COMPANY LIMITED</v>
      </c>
      <c r="B1" s="32"/>
      <c r="C1" s="32"/>
      <c r="D1" s="32"/>
      <c r="E1" s="32"/>
      <c r="F1" s="32"/>
      <c r="G1" s="32"/>
      <c r="H1" s="32"/>
      <c r="I1" s="32"/>
      <c r="J1" s="32"/>
    </row>
    <row r="2" spans="1:13" ht="23.45" customHeight="1">
      <c r="A2" s="32" t="s">
        <v>78</v>
      </c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  <c r="M2" s="33"/>
    </row>
    <row r="3" spans="1:13" ht="23.45" customHeight="1">
      <c r="A3" s="34" t="s">
        <v>143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3.45" customHeight="1">
      <c r="A4" s="34"/>
      <c r="B4" s="10"/>
      <c r="C4" s="10"/>
      <c r="D4" s="10"/>
      <c r="E4" s="10"/>
      <c r="F4" s="10"/>
      <c r="G4" s="10"/>
      <c r="H4" s="10"/>
      <c r="I4" s="10"/>
      <c r="J4" s="10"/>
      <c r="K4" s="62"/>
      <c r="L4" s="10"/>
      <c r="M4" s="62"/>
    </row>
    <row r="5" spans="1:13" ht="23.45" customHeight="1">
      <c r="C5" s="32"/>
      <c r="D5" s="32"/>
      <c r="E5" s="32"/>
      <c r="F5" s="25"/>
      <c r="G5" s="10"/>
      <c r="H5" s="10"/>
      <c r="I5" s="10"/>
      <c r="J5" s="10"/>
      <c r="K5" s="92"/>
      <c r="L5" s="6"/>
      <c r="M5" s="192" t="s">
        <v>2</v>
      </c>
    </row>
    <row r="6" spans="1:13" ht="23.45" customHeight="1">
      <c r="C6" s="32"/>
      <c r="D6" s="32"/>
      <c r="E6" s="32"/>
      <c r="F6" s="25"/>
      <c r="G6" s="10"/>
      <c r="H6" s="10"/>
      <c r="I6" s="194" t="s">
        <v>126</v>
      </c>
      <c r="J6" s="10"/>
      <c r="K6" s="235" t="s">
        <v>122</v>
      </c>
      <c r="L6" s="235"/>
      <c r="M6" s="235"/>
    </row>
    <row r="7" spans="1:13" ht="23.45" customHeight="1">
      <c r="C7" s="32"/>
      <c r="D7" s="32"/>
      <c r="E7" s="32"/>
      <c r="F7" s="25"/>
      <c r="G7" s="10"/>
      <c r="H7" s="10"/>
      <c r="I7" s="193" t="s">
        <v>127</v>
      </c>
      <c r="J7" s="10"/>
      <c r="K7" s="234"/>
      <c r="L7" s="234"/>
      <c r="M7" s="234"/>
    </row>
    <row r="8" spans="1:13" ht="23.45" customHeight="1">
      <c r="C8" s="32"/>
      <c r="D8" s="32"/>
      <c r="E8" s="32"/>
      <c r="F8" s="25"/>
      <c r="G8" s="38"/>
      <c r="H8" s="6"/>
      <c r="I8" s="127" t="s">
        <v>120</v>
      </c>
      <c r="J8" s="32"/>
      <c r="K8" s="231" t="s">
        <v>120</v>
      </c>
      <c r="L8" s="167"/>
      <c r="M8" s="231" t="s">
        <v>137</v>
      </c>
    </row>
    <row r="9" spans="1:13" ht="6.6" customHeight="1">
      <c r="C9" s="32"/>
      <c r="D9" s="32"/>
      <c r="E9" s="32"/>
      <c r="F9" s="25"/>
      <c r="G9" s="38"/>
      <c r="H9" s="6"/>
      <c r="I9" s="128"/>
      <c r="J9" s="32"/>
      <c r="K9" s="128"/>
      <c r="L9" s="167"/>
      <c r="M9" s="128"/>
    </row>
    <row r="10" spans="1:13" s="10" customFormat="1" ht="23.45" customHeight="1">
      <c r="A10" s="10" t="s">
        <v>79</v>
      </c>
      <c r="C10" s="25"/>
      <c r="F10" s="33"/>
      <c r="G10" s="33"/>
      <c r="H10" s="33"/>
      <c r="I10" s="33"/>
      <c r="J10" s="33"/>
      <c r="K10" s="33"/>
      <c r="L10" s="25"/>
      <c r="M10" s="33"/>
    </row>
    <row r="11" spans="1:13" ht="23.45" customHeight="1">
      <c r="A11" s="9"/>
      <c r="B11" s="9" t="s">
        <v>61</v>
      </c>
      <c r="D11" s="9"/>
      <c r="E11" s="9"/>
      <c r="F11" s="36"/>
      <c r="G11" s="39"/>
      <c r="H11" s="40"/>
      <c r="I11" s="69">
        <f>+'PL3M P4'!J24</f>
        <v>84818391</v>
      </c>
      <c r="J11" s="69"/>
      <c r="K11" s="69">
        <f>+'PL3M P4'!L24</f>
        <v>75596704</v>
      </c>
      <c r="L11" s="33"/>
      <c r="M11" s="69">
        <f>+'PL3M P4'!N24</f>
        <v>75270715</v>
      </c>
    </row>
    <row r="12" spans="1:13" ht="23.45" customHeight="1">
      <c r="A12" s="10" t="s">
        <v>80</v>
      </c>
      <c r="B12" s="9"/>
      <c r="D12" s="9"/>
      <c r="E12" s="9"/>
      <c r="F12" s="36"/>
      <c r="G12" s="40"/>
      <c r="H12" s="40"/>
      <c r="I12" s="40"/>
      <c r="J12" s="36"/>
      <c r="K12" s="33"/>
      <c r="L12" s="33"/>
      <c r="M12" s="33"/>
    </row>
    <row r="13" spans="1:13" ht="23.45" customHeight="1">
      <c r="A13" s="10"/>
      <c r="B13" s="9" t="s">
        <v>60</v>
      </c>
      <c r="D13" s="9"/>
      <c r="E13" s="9"/>
      <c r="F13" s="36"/>
      <c r="G13" s="40"/>
      <c r="H13" s="40"/>
      <c r="I13" s="69">
        <f>-'PL3M P4'!J23</f>
        <v>21871708</v>
      </c>
      <c r="J13" s="36"/>
      <c r="K13" s="69">
        <f>-'PL3M P4'!L23</f>
        <v>19647969</v>
      </c>
      <c r="L13" s="33"/>
      <c r="M13" s="69">
        <f>-'PL3M P4'!N23</f>
        <v>14981971</v>
      </c>
    </row>
    <row r="14" spans="1:13" ht="23.45" customHeight="1">
      <c r="A14" s="9"/>
      <c r="B14" s="9" t="s">
        <v>81</v>
      </c>
      <c r="D14" s="9"/>
      <c r="E14" s="9"/>
      <c r="F14" s="36"/>
      <c r="G14" s="42"/>
      <c r="H14" s="40"/>
      <c r="I14" s="190">
        <v>6185155</v>
      </c>
      <c r="J14" s="201"/>
      <c r="K14" s="190">
        <v>5485429</v>
      </c>
      <c r="L14" s="33"/>
      <c r="M14" s="69">
        <v>5442929</v>
      </c>
    </row>
    <row r="15" spans="1:13" ht="23.45" customHeight="1">
      <c r="A15" s="9"/>
      <c r="B15" s="137" t="s">
        <v>58</v>
      </c>
      <c r="D15" s="9"/>
      <c r="E15" s="9"/>
      <c r="F15" s="36"/>
      <c r="G15" s="42"/>
      <c r="H15" s="40"/>
      <c r="I15" s="190">
        <v>-2685851</v>
      </c>
      <c r="J15" s="201"/>
      <c r="K15" s="190">
        <v>-2588951</v>
      </c>
      <c r="L15" s="33"/>
      <c r="M15" s="69">
        <v>-4428777</v>
      </c>
    </row>
    <row r="16" spans="1:13" ht="23.45" customHeight="1">
      <c r="A16" s="9"/>
      <c r="B16" s="9" t="s">
        <v>82</v>
      </c>
      <c r="D16" s="9"/>
      <c r="E16" s="9"/>
      <c r="F16" s="36"/>
      <c r="G16" s="42"/>
      <c r="H16" s="40"/>
      <c r="I16" s="190">
        <v>78832475</v>
      </c>
      <c r="J16" s="201"/>
      <c r="K16" s="190">
        <v>72909910</v>
      </c>
      <c r="L16" s="33"/>
      <c r="M16" s="69">
        <v>61534385</v>
      </c>
    </row>
    <row r="17" spans="1:13" ht="23.45" customHeight="1">
      <c r="A17" s="9"/>
      <c r="B17" s="9" t="s">
        <v>116</v>
      </c>
      <c r="D17" s="9"/>
      <c r="E17" s="9"/>
      <c r="F17" s="36"/>
      <c r="G17" s="42"/>
      <c r="H17" s="40"/>
      <c r="I17" s="190">
        <v>-321479</v>
      </c>
      <c r="J17" s="201"/>
      <c r="K17" s="190">
        <v>-321479</v>
      </c>
      <c r="L17" s="33"/>
      <c r="M17" s="69">
        <v>161274</v>
      </c>
    </row>
    <row r="18" spans="1:13" ht="23.45" customHeight="1">
      <c r="A18" s="9"/>
      <c r="B18" s="9" t="s">
        <v>147</v>
      </c>
      <c r="D18" s="9"/>
      <c r="E18" s="9"/>
      <c r="F18" s="36"/>
      <c r="G18" s="42"/>
      <c r="H18" s="40"/>
      <c r="I18" s="190">
        <v>-1337007</v>
      </c>
      <c r="J18" s="201"/>
      <c r="K18" s="190">
        <v>-1339084</v>
      </c>
      <c r="L18" s="33"/>
      <c r="M18" s="69">
        <v>-1408021</v>
      </c>
    </row>
    <row r="19" spans="1:13" ht="23.45" customHeight="1">
      <c r="A19" s="9"/>
      <c r="B19" s="9"/>
      <c r="C19" s="25" t="s">
        <v>148</v>
      </c>
      <c r="D19" s="9"/>
      <c r="E19" s="9"/>
      <c r="F19" s="36"/>
      <c r="G19" s="42"/>
      <c r="H19" s="40"/>
      <c r="I19" s="190"/>
      <c r="J19" s="201"/>
      <c r="K19" s="190"/>
      <c r="L19" s="33"/>
      <c r="M19" s="69"/>
    </row>
    <row r="20" spans="1:13" ht="23.45" customHeight="1">
      <c r="A20" s="9"/>
      <c r="B20" s="9" t="s">
        <v>83</v>
      </c>
      <c r="D20" s="9"/>
      <c r="E20" s="9"/>
      <c r="F20" s="36"/>
      <c r="G20" s="42"/>
      <c r="H20" s="40"/>
      <c r="I20" s="190">
        <v>-163999555</v>
      </c>
      <c r="J20" s="201"/>
      <c r="K20" s="190">
        <v>-148068501</v>
      </c>
      <c r="L20" s="33"/>
      <c r="M20" s="69">
        <v>-166443550</v>
      </c>
    </row>
    <row r="21" spans="1:13" ht="23.45" customHeight="1">
      <c r="A21" s="9"/>
      <c r="B21" s="9" t="s">
        <v>84</v>
      </c>
      <c r="D21" s="9"/>
      <c r="E21" s="9"/>
      <c r="F21" s="36"/>
      <c r="G21" s="42"/>
      <c r="H21" s="40"/>
      <c r="I21" s="190">
        <v>159175</v>
      </c>
      <c r="J21" s="201"/>
      <c r="K21" s="190">
        <v>159175</v>
      </c>
      <c r="L21" s="33"/>
      <c r="M21" s="69">
        <v>157886</v>
      </c>
    </row>
    <row r="22" spans="1:13" ht="23.45" customHeight="1">
      <c r="A22" s="10" t="s">
        <v>85</v>
      </c>
      <c r="E22" s="9"/>
      <c r="F22" s="36"/>
      <c r="G22" s="43"/>
      <c r="H22" s="40"/>
      <c r="I22" s="43"/>
      <c r="J22" s="36"/>
      <c r="K22" s="66"/>
      <c r="L22" s="33"/>
      <c r="M22" s="66"/>
    </row>
    <row r="23" spans="1:13" ht="23.45" customHeight="1">
      <c r="A23" s="1"/>
      <c r="B23" s="1" t="s">
        <v>162</v>
      </c>
      <c r="E23" s="9"/>
      <c r="F23" s="36"/>
      <c r="G23" s="42"/>
      <c r="H23" s="40"/>
      <c r="I23" s="190">
        <v>-5451421</v>
      </c>
      <c r="J23" s="201"/>
      <c r="K23" s="190">
        <v>10488409</v>
      </c>
      <c r="L23" s="204"/>
      <c r="M23" s="190">
        <v>2138222</v>
      </c>
    </row>
    <row r="24" spans="1:13" ht="23.45" customHeight="1">
      <c r="A24" s="1"/>
      <c r="B24" s="1" t="s">
        <v>86</v>
      </c>
      <c r="E24" s="9"/>
      <c r="F24" s="36"/>
      <c r="G24" s="42"/>
      <c r="H24" s="40"/>
      <c r="I24" s="190">
        <v>-47762554</v>
      </c>
      <c r="J24" s="201"/>
      <c r="K24" s="190">
        <v>-47906713</v>
      </c>
      <c r="L24" s="204"/>
      <c r="M24" s="190">
        <v>-35866939</v>
      </c>
    </row>
    <row r="25" spans="1:13" ht="23.45" customHeight="1">
      <c r="A25" s="9"/>
      <c r="B25" s="1" t="s">
        <v>87</v>
      </c>
      <c r="E25" s="9"/>
      <c r="F25" s="36"/>
      <c r="G25" s="42"/>
      <c r="H25" s="40"/>
      <c r="I25" s="190">
        <v>-2640548</v>
      </c>
      <c r="J25" s="201"/>
      <c r="K25" s="190">
        <v>-1618476</v>
      </c>
      <c r="L25" s="204"/>
      <c r="M25" s="190">
        <v>402862</v>
      </c>
    </row>
    <row r="26" spans="1:13" ht="23.45" customHeight="1">
      <c r="A26" s="9"/>
      <c r="B26" s="1" t="s">
        <v>88</v>
      </c>
      <c r="E26" s="9"/>
      <c r="F26" s="36"/>
      <c r="G26" s="42"/>
      <c r="H26" s="40"/>
      <c r="I26" s="190">
        <v>1141357</v>
      </c>
      <c r="J26" s="201"/>
      <c r="K26" s="190">
        <v>792001</v>
      </c>
      <c r="L26" s="204"/>
      <c r="M26" s="190">
        <v>3141371</v>
      </c>
    </row>
    <row r="27" spans="1:13" ht="23.45" customHeight="1">
      <c r="A27" s="44"/>
      <c r="B27" s="1" t="s">
        <v>89</v>
      </c>
      <c r="E27" s="9"/>
      <c r="F27" s="36"/>
      <c r="G27" s="42"/>
      <c r="H27" s="40"/>
      <c r="I27" s="190">
        <v>-1117117</v>
      </c>
      <c r="J27" s="201"/>
      <c r="K27" s="190">
        <v>-980092</v>
      </c>
      <c r="L27" s="204"/>
      <c r="M27" s="190">
        <v>-29076531</v>
      </c>
    </row>
    <row r="28" spans="1:13" ht="23.45" customHeight="1">
      <c r="A28" s="44"/>
      <c r="B28" s="1" t="s">
        <v>90</v>
      </c>
      <c r="E28" s="9"/>
      <c r="F28" s="36"/>
      <c r="G28" s="42"/>
      <c r="H28" s="40"/>
      <c r="I28" s="190">
        <v>-7349872</v>
      </c>
      <c r="J28" s="201"/>
      <c r="K28" s="190">
        <v>-7349872</v>
      </c>
      <c r="L28" s="204"/>
      <c r="M28" s="190">
        <v>-8720463</v>
      </c>
    </row>
    <row r="29" spans="1:13" ht="23.45" customHeight="1">
      <c r="A29" s="26"/>
      <c r="B29" s="26" t="s">
        <v>91</v>
      </c>
      <c r="E29" s="9"/>
      <c r="F29" s="25"/>
      <c r="G29" s="42"/>
      <c r="H29" s="40"/>
      <c r="I29" s="190">
        <v>69011001</v>
      </c>
      <c r="J29" s="201"/>
      <c r="K29" s="190">
        <v>10439021</v>
      </c>
      <c r="L29" s="204"/>
      <c r="M29" s="190">
        <v>25125889</v>
      </c>
    </row>
    <row r="30" spans="1:13" ht="23.45" customHeight="1">
      <c r="A30" s="44"/>
      <c r="B30" s="26" t="s">
        <v>92</v>
      </c>
      <c r="E30" s="9"/>
      <c r="F30" s="36"/>
      <c r="G30" s="42"/>
      <c r="H30" s="40"/>
      <c r="I30" s="190">
        <v>194154220</v>
      </c>
      <c r="J30" s="201"/>
      <c r="K30" s="190">
        <v>165551265</v>
      </c>
      <c r="L30" s="204"/>
      <c r="M30" s="190">
        <v>170073940</v>
      </c>
    </row>
    <row r="31" spans="1:13" ht="23.45" customHeight="1">
      <c r="A31" s="44"/>
      <c r="B31" s="44" t="s">
        <v>93</v>
      </c>
      <c r="E31" s="9"/>
      <c r="F31" s="36"/>
      <c r="G31" s="42"/>
      <c r="H31" s="40"/>
      <c r="I31" s="199">
        <v>-6763059</v>
      </c>
      <c r="J31" s="201"/>
      <c r="K31" s="199">
        <v>-7361993</v>
      </c>
      <c r="L31" s="204"/>
      <c r="M31" s="199">
        <v>-2130591</v>
      </c>
    </row>
    <row r="32" spans="1:13" ht="23.45" hidden="1" customHeight="1">
      <c r="A32" s="44"/>
      <c r="B32" s="25" t="s">
        <v>154</v>
      </c>
      <c r="E32" s="9"/>
      <c r="F32" s="36"/>
      <c r="G32" s="216"/>
      <c r="H32" s="40"/>
      <c r="I32" s="217">
        <v>0</v>
      </c>
      <c r="J32" s="201"/>
      <c r="K32" s="217">
        <v>0</v>
      </c>
      <c r="L32" s="204"/>
      <c r="M32" s="217">
        <v>0</v>
      </c>
    </row>
    <row r="33" spans="1:13" ht="23.45" hidden="1" customHeight="1">
      <c r="A33" s="44"/>
      <c r="B33" s="44" t="s">
        <v>155</v>
      </c>
      <c r="E33" s="9"/>
      <c r="F33" s="36"/>
      <c r="G33" s="216"/>
      <c r="H33" s="40"/>
      <c r="I33" s="217">
        <v>0</v>
      </c>
      <c r="J33" s="201"/>
      <c r="K33" s="217">
        <v>0</v>
      </c>
      <c r="L33" s="204"/>
      <c r="M33" s="217">
        <v>0</v>
      </c>
    </row>
    <row r="34" spans="1:13" ht="23.45" customHeight="1">
      <c r="A34" s="10" t="s">
        <v>94</v>
      </c>
      <c r="B34" s="9"/>
      <c r="C34" s="9"/>
      <c r="E34" s="9"/>
      <c r="F34" s="36"/>
      <c r="G34" s="41"/>
      <c r="H34" s="36"/>
      <c r="I34" s="71">
        <f>SUM(I11:I33)</f>
        <v>216745019</v>
      </c>
      <c r="J34" s="36"/>
      <c r="K34" s="71">
        <f>SUM(K11:K33)</f>
        <v>143534722</v>
      </c>
      <c r="L34" s="80"/>
      <c r="M34" s="71">
        <f>SUM(M11:M33)</f>
        <v>110356572</v>
      </c>
    </row>
    <row r="35" spans="1:13" ht="23.45" customHeight="1">
      <c r="A35" s="25" t="s">
        <v>95</v>
      </c>
      <c r="B35" s="9"/>
      <c r="C35" s="9"/>
      <c r="E35" s="9"/>
      <c r="F35" s="36"/>
      <c r="G35" s="41"/>
      <c r="H35" s="36"/>
      <c r="I35" s="190">
        <v>-6185155</v>
      </c>
      <c r="J35" s="189"/>
      <c r="K35" s="190">
        <v>-5485429</v>
      </c>
      <c r="L35" s="204"/>
      <c r="M35" s="190">
        <v>-5442929</v>
      </c>
    </row>
    <row r="36" spans="1:13" ht="23.45" customHeight="1">
      <c r="A36" s="9" t="s">
        <v>96</v>
      </c>
      <c r="C36" s="9"/>
      <c r="E36" s="9"/>
      <c r="F36" s="36"/>
      <c r="G36" s="37"/>
      <c r="H36" s="36"/>
      <c r="I36" s="190">
        <v>-189535</v>
      </c>
      <c r="J36" s="189"/>
      <c r="K36" s="190">
        <v>-188566</v>
      </c>
      <c r="L36" s="204"/>
      <c r="M36" s="190">
        <v>-164749</v>
      </c>
    </row>
    <row r="37" spans="1:13" ht="23.45" customHeight="1">
      <c r="A37" s="10" t="s">
        <v>97</v>
      </c>
      <c r="B37" s="9"/>
      <c r="C37" s="9"/>
      <c r="D37" s="9"/>
      <c r="E37" s="14"/>
      <c r="F37" s="45"/>
      <c r="G37" s="41"/>
      <c r="H37" s="45"/>
      <c r="I37" s="70">
        <f>SUM(I34:I36)</f>
        <v>210370329</v>
      </c>
      <c r="J37" s="45"/>
      <c r="K37" s="70">
        <f>SUM(K34:K36)</f>
        <v>137860727</v>
      </c>
      <c r="L37" s="80"/>
      <c r="M37" s="70">
        <f>SUM(M34:M36)</f>
        <v>104748894</v>
      </c>
    </row>
    <row r="38" spans="1:13" ht="23.45" customHeight="1">
      <c r="A38" s="10"/>
      <c r="B38" s="9"/>
      <c r="C38" s="9"/>
      <c r="D38" s="9"/>
      <c r="E38" s="14"/>
      <c r="F38" s="45"/>
      <c r="G38" s="45"/>
      <c r="H38" s="45"/>
      <c r="I38" s="45"/>
      <c r="J38" s="45"/>
      <c r="K38" s="41"/>
      <c r="L38" s="37"/>
      <c r="M38" s="41"/>
    </row>
    <row r="39" spans="1:13" ht="23.45" customHeight="1">
      <c r="A39" s="1" t="s">
        <v>118</v>
      </c>
      <c r="B39" s="15"/>
      <c r="C39" s="15"/>
      <c r="D39" s="15"/>
      <c r="E39" s="15"/>
      <c r="F39" s="15"/>
      <c r="G39" s="15"/>
      <c r="H39" s="27"/>
      <c r="I39" s="27"/>
      <c r="J39" s="18"/>
      <c r="K39" s="41"/>
      <c r="L39" s="37"/>
      <c r="M39" s="41"/>
    </row>
    <row r="40" spans="1:13" ht="24.6" customHeight="1">
      <c r="A40" s="19" t="str">
        <f>A1</f>
        <v>THE KLINIQUE MEDICAL CLINIC PUBLIC COMPANY LIMITED</v>
      </c>
      <c r="B40" s="32"/>
      <c r="C40" s="32"/>
      <c r="D40" s="32"/>
      <c r="E40" s="32"/>
      <c r="F40" s="32"/>
      <c r="G40" s="32"/>
      <c r="H40" s="32"/>
      <c r="I40" s="32"/>
      <c r="J40" s="32"/>
    </row>
    <row r="41" spans="1:13" ht="24.6" customHeight="1">
      <c r="A41" s="32" t="s">
        <v>98</v>
      </c>
      <c r="B41" s="32"/>
      <c r="C41" s="32"/>
      <c r="D41" s="32"/>
      <c r="E41" s="32"/>
      <c r="F41" s="32"/>
      <c r="G41" s="32"/>
      <c r="H41" s="32"/>
      <c r="I41" s="32"/>
      <c r="J41" s="32"/>
      <c r="K41" s="33"/>
      <c r="L41" s="33"/>
      <c r="M41" s="33"/>
    </row>
    <row r="42" spans="1:13" ht="24.6" customHeight="1">
      <c r="A42" s="34" t="str">
        <f>A3</f>
        <v>FOR THE THREE-MONTH PERIODS ENDED MARCH 31, 2025 (UNAUDITED/REVIEWED ONLY)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ht="24.6" customHeight="1">
      <c r="C43" s="32"/>
      <c r="D43" s="32"/>
      <c r="E43" s="32"/>
      <c r="F43" s="25"/>
      <c r="G43" s="25"/>
      <c r="H43" s="25"/>
      <c r="I43" s="25"/>
      <c r="J43" s="25"/>
    </row>
    <row r="44" spans="1:13" ht="24.6" customHeight="1">
      <c r="C44" s="32"/>
      <c r="D44" s="32"/>
      <c r="E44" s="32"/>
      <c r="F44" s="25"/>
      <c r="G44" s="10"/>
      <c r="H44" s="10"/>
      <c r="I44" s="10"/>
      <c r="J44" s="10"/>
      <c r="K44" s="62"/>
      <c r="L44" s="6"/>
      <c r="M44" s="192" t="s">
        <v>2</v>
      </c>
    </row>
    <row r="45" spans="1:13" ht="23.45" customHeight="1">
      <c r="C45" s="32"/>
      <c r="D45" s="32"/>
      <c r="E45" s="32"/>
      <c r="F45" s="25"/>
      <c r="G45" s="10"/>
      <c r="H45" s="10"/>
      <c r="I45" s="194" t="s">
        <v>126</v>
      </c>
      <c r="J45" s="10"/>
      <c r="K45" s="235" t="s">
        <v>122</v>
      </c>
      <c r="L45" s="235"/>
      <c r="M45" s="235"/>
    </row>
    <row r="46" spans="1:13" ht="23.45" customHeight="1">
      <c r="C46" s="32"/>
      <c r="D46" s="32"/>
      <c r="E46" s="32"/>
      <c r="F46" s="25"/>
      <c r="G46" s="10"/>
      <c r="H46" s="10"/>
      <c r="I46" s="193" t="s">
        <v>127</v>
      </c>
      <c r="J46" s="10"/>
      <c r="K46" s="234"/>
      <c r="L46" s="234"/>
      <c r="M46" s="234"/>
    </row>
    <row r="47" spans="1:13" ht="24.6" customHeight="1">
      <c r="C47" s="32"/>
      <c r="D47" s="32"/>
      <c r="E47" s="32"/>
      <c r="F47" s="25"/>
      <c r="G47" s="38"/>
      <c r="H47" s="6"/>
      <c r="I47" s="95" t="str">
        <f>+I8</f>
        <v>March 31, 2025</v>
      </c>
      <c r="J47" s="32"/>
      <c r="K47" s="232" t="str">
        <f>+K8</f>
        <v>March 31, 2025</v>
      </c>
      <c r="L47" s="149"/>
      <c r="M47" s="232" t="str">
        <f>+M8</f>
        <v>March 31, 2024</v>
      </c>
    </row>
    <row r="48" spans="1:13" ht="24.6" customHeight="1">
      <c r="A48" s="10" t="s">
        <v>99</v>
      </c>
      <c r="B48" s="46"/>
      <c r="C48" s="46"/>
      <c r="D48" s="46"/>
      <c r="E48" s="46"/>
      <c r="F48" s="47"/>
      <c r="G48" s="48"/>
      <c r="H48" s="48"/>
      <c r="I48" s="48"/>
      <c r="J48" s="47"/>
      <c r="K48" s="41"/>
      <c r="M48" s="41"/>
    </row>
    <row r="49" spans="1:14" ht="24.6" customHeight="1">
      <c r="A49" s="25" t="s">
        <v>100</v>
      </c>
      <c r="B49" s="46"/>
      <c r="C49" s="46"/>
      <c r="D49" s="46"/>
      <c r="E49" s="46"/>
      <c r="F49" s="47"/>
      <c r="G49" s="48"/>
      <c r="H49" s="48"/>
      <c r="I49" s="191">
        <v>124586335</v>
      </c>
      <c r="J49" s="47"/>
      <c r="K49" s="185">
        <v>124586335</v>
      </c>
      <c r="M49" s="185">
        <v>300000000</v>
      </c>
    </row>
    <row r="50" spans="1:14" ht="24.6" customHeight="1">
      <c r="A50" s="25" t="s">
        <v>163</v>
      </c>
      <c r="B50" s="46"/>
      <c r="C50" s="46"/>
      <c r="D50" s="46"/>
      <c r="E50" s="46"/>
      <c r="F50" s="47"/>
      <c r="G50" s="48"/>
      <c r="H50" s="48"/>
      <c r="I50" s="190">
        <v>-3000000</v>
      </c>
      <c r="J50" s="201"/>
      <c r="K50" s="190">
        <v>0</v>
      </c>
      <c r="L50" s="188"/>
      <c r="M50" s="190">
        <v>0</v>
      </c>
    </row>
    <row r="51" spans="1:14" ht="24.6" customHeight="1">
      <c r="A51" s="44" t="s">
        <v>101</v>
      </c>
      <c r="B51" s="46"/>
      <c r="C51" s="46"/>
      <c r="D51" s="46"/>
      <c r="E51" s="46"/>
      <c r="F51" s="47"/>
      <c r="G51" s="48"/>
      <c r="H51" s="48"/>
      <c r="I51" s="185"/>
      <c r="J51" s="47"/>
      <c r="K51" s="185"/>
      <c r="M51" s="185"/>
    </row>
    <row r="52" spans="1:14" ht="24.6" customHeight="1">
      <c r="A52" s="44"/>
      <c r="B52" s="219" t="s">
        <v>156</v>
      </c>
      <c r="D52" s="46"/>
      <c r="E52" s="46"/>
      <c r="F52" s="47"/>
      <c r="G52" s="42"/>
      <c r="H52" s="39"/>
      <c r="I52" s="190">
        <v>-39654581</v>
      </c>
      <c r="J52" s="201"/>
      <c r="K52" s="190">
        <v>-37746788</v>
      </c>
      <c r="L52" s="188"/>
      <c r="M52" s="190">
        <v>-151644315</v>
      </c>
    </row>
    <row r="53" spans="1:14" ht="24.6" customHeight="1">
      <c r="A53" s="44" t="s">
        <v>102</v>
      </c>
      <c r="B53" s="46"/>
      <c r="D53" s="46"/>
      <c r="E53" s="46"/>
      <c r="F53" s="47"/>
      <c r="G53" s="42"/>
      <c r="H53" s="39"/>
      <c r="I53" s="217">
        <v>2604263</v>
      </c>
      <c r="J53" s="201"/>
      <c r="K53" s="217">
        <v>2510591</v>
      </c>
      <c r="L53" s="218"/>
      <c r="M53" s="217">
        <v>7651215</v>
      </c>
    </row>
    <row r="54" spans="1:14" ht="24.6" customHeight="1">
      <c r="A54" s="44" t="s">
        <v>103</v>
      </c>
      <c r="B54" s="46"/>
      <c r="D54" s="46"/>
      <c r="E54" s="46"/>
      <c r="F54" s="47"/>
      <c r="G54" s="42"/>
      <c r="H54" s="39"/>
      <c r="I54" s="217">
        <v>2235636</v>
      </c>
      <c r="J54" s="201"/>
      <c r="K54" s="217">
        <v>2138736</v>
      </c>
      <c r="L54" s="218"/>
      <c r="M54" s="217">
        <v>6208928</v>
      </c>
    </row>
    <row r="55" spans="1:14" ht="24.6" customHeight="1">
      <c r="A55" s="34" t="s">
        <v>104</v>
      </c>
      <c r="B55" s="49"/>
      <c r="C55" s="49"/>
      <c r="D55" s="49"/>
      <c r="E55" s="49"/>
      <c r="F55" s="50"/>
      <c r="G55" s="42"/>
      <c r="H55" s="51"/>
      <c r="I55" s="220">
        <f>SUM(I48:I54)</f>
        <v>86771653</v>
      </c>
      <c r="J55" s="50"/>
      <c r="K55" s="70">
        <f>SUM(K49:K54)</f>
        <v>91488874</v>
      </c>
      <c r="L55" s="33"/>
      <c r="M55" s="70">
        <f>SUM(M49:M54)</f>
        <v>162215828</v>
      </c>
    </row>
    <row r="56" spans="1:14" ht="24.6" customHeight="1">
      <c r="A56" s="150" t="s">
        <v>105</v>
      </c>
      <c r="B56" s="52"/>
      <c r="C56" s="52"/>
      <c r="D56" s="52"/>
      <c r="E56" s="52"/>
      <c r="F56" s="50"/>
      <c r="G56" s="53"/>
      <c r="H56" s="51"/>
      <c r="I56" s="53"/>
      <c r="J56" s="50"/>
      <c r="K56" s="67"/>
      <c r="L56" s="33"/>
      <c r="M56" s="67"/>
    </row>
    <row r="57" spans="1:14" ht="24.6" customHeight="1">
      <c r="A57" s="207" t="s">
        <v>164</v>
      </c>
      <c r="B57" s="52"/>
      <c r="C57" s="52"/>
      <c r="D57" s="52"/>
      <c r="E57" s="52"/>
      <c r="F57" s="50"/>
      <c r="G57" s="53"/>
      <c r="H57" s="51"/>
      <c r="I57" s="217">
        <v>19998800</v>
      </c>
      <c r="J57" s="201"/>
      <c r="K57" s="217">
        <v>0</v>
      </c>
      <c r="L57" s="221"/>
      <c r="M57" s="217">
        <v>0</v>
      </c>
      <c r="N57" s="33"/>
    </row>
    <row r="58" spans="1:14" ht="24.6" customHeight="1">
      <c r="A58" s="1" t="s">
        <v>106</v>
      </c>
      <c r="B58" s="52"/>
      <c r="C58" s="52"/>
      <c r="D58" s="52"/>
      <c r="E58" s="52"/>
      <c r="F58" s="50"/>
      <c r="G58" s="53"/>
      <c r="H58" s="51"/>
      <c r="I58" s="217">
        <v>-31781913</v>
      </c>
      <c r="J58" s="201"/>
      <c r="K58" s="217">
        <v>-29214564</v>
      </c>
      <c r="L58" s="221"/>
      <c r="M58" s="217">
        <v>-31690520</v>
      </c>
    </row>
    <row r="59" spans="1:14" ht="24.6" customHeight="1">
      <c r="A59" s="150" t="s">
        <v>107</v>
      </c>
      <c r="B59" s="52"/>
      <c r="C59" s="52"/>
      <c r="D59" s="52"/>
      <c r="E59" s="52"/>
      <c r="F59" s="50"/>
      <c r="G59" s="43"/>
      <c r="H59" s="39"/>
      <c r="I59" s="222">
        <f>SUM(I57:I58)</f>
        <v>-11783113</v>
      </c>
      <c r="J59" s="47"/>
      <c r="K59" s="70">
        <f>SUM(K57:K58)</f>
        <v>-29214564</v>
      </c>
      <c r="L59" s="33"/>
      <c r="M59" s="70">
        <f>SUM(M57:M58)</f>
        <v>-31690520</v>
      </c>
    </row>
    <row r="60" spans="1:14" ht="24.6" customHeight="1">
      <c r="A60" s="10" t="s">
        <v>108</v>
      </c>
      <c r="B60" s="55"/>
      <c r="C60" s="55"/>
      <c r="D60" s="55"/>
      <c r="E60" s="55"/>
      <c r="F60" s="50"/>
      <c r="G60" s="25"/>
      <c r="H60" s="54"/>
      <c r="I60" s="217">
        <f>I37+I55+I59</f>
        <v>285358869</v>
      </c>
      <c r="J60" s="50"/>
      <c r="K60" s="69">
        <f>K37+K55+K59</f>
        <v>200135037</v>
      </c>
      <c r="L60" s="80"/>
      <c r="M60" s="69">
        <f>M37+M55+M59</f>
        <v>235274202</v>
      </c>
    </row>
    <row r="61" spans="1:14" ht="24.6" customHeight="1">
      <c r="A61" s="34" t="s">
        <v>109</v>
      </c>
      <c r="B61" s="46"/>
      <c r="C61" s="46"/>
      <c r="D61" s="46"/>
      <c r="E61" s="46"/>
      <c r="F61" s="47"/>
      <c r="G61" s="41"/>
      <c r="H61" s="48"/>
      <c r="I61" s="223">
        <v>247905736</v>
      </c>
      <c r="J61" s="228"/>
      <c r="K61" s="223">
        <v>139946699</v>
      </c>
      <c r="L61" s="218"/>
      <c r="M61" s="223">
        <v>108481491</v>
      </c>
    </row>
    <row r="62" spans="1:14" ht="24.6" customHeight="1" thickBot="1">
      <c r="A62" s="10" t="s">
        <v>110</v>
      </c>
      <c r="B62" s="55"/>
      <c r="C62" s="55"/>
      <c r="D62" s="55"/>
      <c r="E62" s="55"/>
      <c r="F62" s="50"/>
      <c r="G62" s="25"/>
      <c r="H62" s="54"/>
      <c r="I62" s="224">
        <f>SUM(I60:I61)</f>
        <v>533264605</v>
      </c>
      <c r="J62" s="50"/>
      <c r="K62" s="73">
        <f>SUM(K60:K61)</f>
        <v>340081736</v>
      </c>
      <c r="L62" s="80"/>
      <c r="M62" s="73">
        <f>SUM(M60:M61)</f>
        <v>343755693</v>
      </c>
    </row>
    <row r="63" spans="1:14" s="10" customFormat="1" ht="24.6" customHeight="1" thickTop="1">
      <c r="A63" s="52" t="s">
        <v>111</v>
      </c>
      <c r="B63" s="52"/>
      <c r="C63" s="52"/>
      <c r="D63" s="52"/>
      <c r="E63" s="52"/>
      <c r="F63" s="50"/>
      <c r="G63" s="50"/>
      <c r="H63" s="50"/>
      <c r="I63" s="50"/>
      <c r="J63" s="50"/>
      <c r="K63" s="87">
        <f>'BS P2-3'!N11-'Cash flow P7-8'!K62</f>
        <v>0</v>
      </c>
      <c r="L63" s="81"/>
      <c r="M63" s="148"/>
    </row>
    <row r="64" spans="1:14" s="10" customFormat="1" ht="24.6" customHeight="1">
      <c r="A64" s="1" t="s">
        <v>112</v>
      </c>
      <c r="B64" s="1"/>
      <c r="C64" s="151"/>
      <c r="D64" s="82"/>
      <c r="E64" s="52"/>
      <c r="F64" s="50"/>
      <c r="G64" s="50"/>
      <c r="H64" s="50"/>
      <c r="I64" s="50"/>
      <c r="J64" s="50"/>
      <c r="K64" s="69"/>
      <c r="M64" s="69"/>
    </row>
    <row r="65" spans="1:13" s="10" customFormat="1" ht="24.6" customHeight="1">
      <c r="A65" s="1"/>
      <c r="B65" s="1" t="s">
        <v>113</v>
      </c>
      <c r="C65" s="151"/>
      <c r="E65" s="52"/>
      <c r="F65" s="50"/>
      <c r="G65" s="50"/>
      <c r="H65" s="50"/>
      <c r="I65" s="217">
        <v>29141254</v>
      </c>
      <c r="J65" s="225"/>
      <c r="K65" s="217">
        <v>28063242</v>
      </c>
      <c r="L65" s="221"/>
      <c r="M65" s="217">
        <v>53681701</v>
      </c>
    </row>
    <row r="66" spans="1:13" s="10" customFormat="1" ht="24.6" customHeight="1">
      <c r="A66" s="1"/>
      <c r="B66" s="1" t="s">
        <v>114</v>
      </c>
      <c r="C66" s="1"/>
      <c r="E66" s="52"/>
      <c r="F66" s="50"/>
      <c r="G66" s="50"/>
      <c r="H66" s="50"/>
      <c r="I66" s="226">
        <v>19162370</v>
      </c>
      <c r="J66" s="202"/>
      <c r="K66" s="226">
        <v>19162370</v>
      </c>
      <c r="L66" s="227"/>
      <c r="M66" s="226">
        <v>97498792</v>
      </c>
    </row>
    <row r="67" spans="1:13" s="65" customFormat="1" ht="24.6" customHeight="1">
      <c r="B67" s="16"/>
      <c r="C67" s="1"/>
      <c r="D67" s="56"/>
      <c r="K67" s="1"/>
      <c r="L67" s="1"/>
      <c r="M67" s="1"/>
    </row>
    <row r="68" spans="1:13" s="65" customFormat="1" ht="24.6" customHeight="1">
      <c r="A68" s="5"/>
      <c r="B68" s="16"/>
      <c r="C68" s="1"/>
      <c r="D68" s="56"/>
    </row>
    <row r="69" spans="1:13" s="10" customFormat="1" ht="24.6" customHeight="1">
      <c r="A69" s="1" t="s">
        <v>118</v>
      </c>
      <c r="B69" s="15"/>
      <c r="C69" s="15"/>
      <c r="D69" s="15"/>
      <c r="E69" s="15"/>
      <c r="F69" s="15"/>
      <c r="G69" s="15"/>
      <c r="H69" s="27"/>
      <c r="I69" s="27"/>
      <c r="J69" s="18"/>
      <c r="K69" s="64"/>
      <c r="M69" s="64"/>
    </row>
    <row r="70" spans="1:13" s="10" customFormat="1" ht="22.15" customHeight="1">
      <c r="A70" s="25"/>
      <c r="B70" s="52"/>
      <c r="C70" s="52"/>
      <c r="D70" s="52"/>
      <c r="E70" s="52"/>
      <c r="F70" s="50"/>
      <c r="G70" s="50"/>
      <c r="H70" s="50"/>
      <c r="I70" s="50"/>
      <c r="J70" s="50"/>
      <c r="K70" s="64"/>
      <c r="M70" s="64"/>
    </row>
  </sheetData>
  <mergeCells count="2">
    <mergeCell ref="K6:M7"/>
    <mergeCell ref="K45:M46"/>
  </mergeCells>
  <pageMargins left="0.93" right="0.39370078740157483" top="0.74803149606299213" bottom="0.59055118110236227" header="0.39370078740157483" footer="0.39370078740157483"/>
  <pageSetup paperSize="9" scale="90" firstPageNumber="7" orientation="portrait" useFirstPageNumber="1" r:id="rId1"/>
  <headerFooter alignWithMargins="0">
    <oddFooter>&amp;R&amp;P</oddFooter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d45fb03-1a64-4632-ad9e-f94bac085c27" xsi:nil="true"/>
    <Reviewer_x0020_Sign_x002d_off xmlns="3d45fb03-1a64-4632-ad9e-f94bac085c27">พรรณธิกา 14/11/2567</Reviewer_x0020_Sign_x002d_off>
    <Status xmlns="3d45fb03-1a64-4632-ad9e-f94bac085c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8B78BB3AEACC498DEFA8665D3962B5" ma:contentTypeVersion="6" ma:contentTypeDescription="สร้างเอกสารใหม่" ma:contentTypeScope="" ma:versionID="8e9c43f6ffc63f1cd0f5b926f051b0b9">
  <xsd:schema xmlns:xsd="http://www.w3.org/2001/XMLSchema" xmlns:xs="http://www.w3.org/2001/XMLSchema" xmlns:p="http://schemas.microsoft.com/office/2006/metadata/properties" xmlns:ns2="3d45fb03-1a64-4632-ad9e-f94bac085c27" targetNamespace="http://schemas.microsoft.com/office/2006/metadata/properties" ma:root="true" ma:fieldsID="785187cb6746bec7a72bca8f1d310e6b" ns2:_="">
    <xsd:import namespace="3d45fb03-1a64-4632-ad9e-f94bac085c2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5fb03-1a64-4632-ad9e-f94bac085c2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ติดประเด็น"/>
          <xsd:enumeration value="แก้ไข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98D5FE-9C31-49C4-9636-A27786BA9A98}">
  <ds:schemaRefs>
    <ds:schemaRef ds:uri="http://purl.org/dc/dcmitype/"/>
    <ds:schemaRef ds:uri="http://schemas.microsoft.com/office/2006/documentManagement/types"/>
    <ds:schemaRef ds:uri="3d45fb03-1a64-4632-ad9e-f94bac085c27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9517823-4858-4474-80FD-37736677EB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45fb03-1a64-4632-ad9e-f94bac085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69C528-A230-4110-9D40-1D905DE6A2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 P2-3</vt:lpstr>
      <vt:lpstr>PL3M P4</vt:lpstr>
      <vt:lpstr>shareholder ConsoP5</vt:lpstr>
      <vt:lpstr>Shareholder equity Separate P6</vt:lpstr>
      <vt:lpstr>Cash flow P7-8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2025-05-13T09:39:46Z</cp:lastPrinted>
  <dcterms:created xsi:type="dcterms:W3CDTF">2013-02-28T01:07:49Z</dcterms:created>
  <dcterms:modified xsi:type="dcterms:W3CDTF">2025-05-13T09:39:53Z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0x010100A68B78BB3AEACC498DEFA8665D3962B5</vt:lpwstr>
  </property>
  <property fmtid="{D5CDD505-2E9C-101B-9397-08002B2CF9AE}" pid="3" name="Order">
    <vt:r8>57300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