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reuksuppasompon\Desktop\SG Capital YE2025\Q1.2025\Financial statements\V4.0\"/>
    </mc:Choice>
  </mc:AlternateContent>
  <xr:revisionPtr revIDLastSave="0" documentId="13_ncr:1_{067EA5FC-1C89-420C-8A53-9A8AF9EEE3FE}" xr6:coauthVersionLast="47" xr6:coauthVersionMax="47" xr10:uidLastSave="{00000000-0000-0000-0000-000000000000}"/>
  <bookViews>
    <workbookView xWindow="28690" yWindow="-110" windowWidth="25420" windowHeight="15250" activeTab="4" xr2:uid="{00000000-000D-0000-FFFF-FFFF00000000}"/>
  </bookViews>
  <sheets>
    <sheet name="BS3-5" sheetId="1" r:id="rId1"/>
    <sheet name="PL6" sheetId="3" r:id="rId2"/>
    <sheet name="SH7" sheetId="10" r:id="rId3"/>
    <sheet name="SH8 " sheetId="11" r:id="rId4"/>
    <sheet name="CF9-10" sheetId="4" r:id="rId5"/>
  </sheets>
  <definedNames>
    <definedName name="nwbTBSumAll">#REF!</definedName>
    <definedName name="nwbTBSumColRef">INDEX(nwbTBSumAll,0,#REF!)</definedName>
    <definedName name="_xlnm.Print_Area" localSheetId="0">'BS3-5'!$A$1:$E$76</definedName>
    <definedName name="_xlnm.Print_Area" localSheetId="4">'CF9-10'!$A$1:$E$74</definedName>
    <definedName name="_xlnm.Print_Area" localSheetId="1">'PL6'!$A$1:$F$29</definedName>
    <definedName name="_xlnm.Print_Area" localSheetId="2">'SH7'!$A$1:$L$17</definedName>
    <definedName name="_xlnm.Print_Area" localSheetId="3">'SH8 '!$A$1:$N$25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6" i="4" l="1"/>
  <c r="C66" i="4"/>
  <c r="E56" i="4"/>
  <c r="C56" i="4"/>
  <c r="J21" i="11" l="1"/>
  <c r="F21" i="11"/>
  <c r="D21" i="11"/>
  <c r="B21" i="11"/>
  <c r="L16" i="11"/>
  <c r="J16" i="11"/>
  <c r="J23" i="11" s="1"/>
  <c r="H16" i="11"/>
  <c r="H23" i="11" s="1"/>
  <c r="F16" i="11"/>
  <c r="D16" i="11"/>
  <c r="B16" i="11"/>
  <c r="N15" i="11"/>
  <c r="N13" i="11"/>
  <c r="N9" i="11"/>
  <c r="H16" i="10"/>
  <c r="F16" i="10"/>
  <c r="D16" i="10"/>
  <c r="B16" i="10"/>
  <c r="L13" i="10"/>
  <c r="L14" i="10" s="1"/>
  <c r="L10" i="10"/>
  <c r="D23" i="11" l="1"/>
  <c r="B23" i="11"/>
  <c r="N16" i="11"/>
  <c r="F23" i="11"/>
  <c r="L16" i="10"/>
  <c r="J14" i="10"/>
  <c r="J16" i="10" s="1"/>
  <c r="E16" i="1" l="1"/>
  <c r="E11" i="4" l="1"/>
  <c r="E13" i="4"/>
  <c r="E12" i="4"/>
  <c r="C16" i="1" l="1"/>
  <c r="C69" i="4" l="1"/>
  <c r="C72" i="1" l="1"/>
  <c r="E72" i="1"/>
  <c r="F16" i="3" l="1"/>
  <c r="F12" i="3"/>
  <c r="F18" i="3" l="1"/>
  <c r="F21" i="3" s="1"/>
  <c r="F23" i="3" s="1"/>
  <c r="E9" i="4" l="1"/>
  <c r="F27" i="3"/>
  <c r="F28" i="3" s="1"/>
  <c r="F25" i="3"/>
  <c r="E49" i="1"/>
  <c r="E26" i="1"/>
  <c r="E41" i="1"/>
  <c r="E23" i="4" l="1"/>
  <c r="E35" i="4" s="1"/>
  <c r="E48" i="4" s="1"/>
  <c r="E68" i="4" s="1"/>
  <c r="E70" i="4" s="1"/>
  <c r="E51" i="1"/>
  <c r="E74" i="1" s="1"/>
  <c r="E28" i="1"/>
  <c r="E77" i="1" l="1"/>
  <c r="C49" i="1"/>
  <c r="C41" i="1"/>
  <c r="C26" i="1"/>
  <c r="C28" i="1" l="1"/>
  <c r="C51" i="1"/>
  <c r="C74" i="1" s="1"/>
  <c r="C77" i="1" l="1"/>
  <c r="A37" i="4"/>
  <c r="D12" i="3"/>
  <c r="D16" i="3"/>
  <c r="D18" i="3" l="1"/>
  <c r="D21" i="3" s="1"/>
  <c r="D23" i="3" l="1"/>
  <c r="D25" i="3" l="1"/>
  <c r="C9" i="4"/>
  <c r="C23" i="4" l="1"/>
  <c r="C35" i="4" s="1"/>
  <c r="C48" i="4" s="1"/>
  <c r="C68" i="4" s="1"/>
  <c r="C70" i="4" s="1"/>
  <c r="L19" i="11"/>
  <c r="D27" i="3"/>
  <c r="D28" i="3" s="1"/>
  <c r="N19" i="11" l="1"/>
  <c r="L21" i="11"/>
  <c r="L23" i="11" l="1"/>
  <c r="N21" i="11"/>
  <c r="N23" i="11" s="1"/>
</calcChain>
</file>

<file path=xl/sharedStrings.xml><?xml version="1.0" encoding="utf-8"?>
<sst xmlns="http://schemas.openxmlformats.org/spreadsheetml/2006/main" count="214" uniqueCount="149">
  <si>
    <t>บริษัท เอสจี แคปปิตอล จำกัด (มหาชน)</t>
  </si>
  <si>
    <t>งบฐานะการเงิน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</si>
  <si>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</si>
  <si>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</si>
  <si>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</si>
  <si>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</si>
  <si>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</si>
  <si>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</si>
  <si>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</si>
  <si>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</si>
  <si>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ลูกหนี้ตามสัญญาเช่าซื้อที่ครบกำหนดชำระภายในหนึ่งปี</t>
  </si>
  <si>
    <t>ลูกหนี้เงินให้กู้ยืมที่ครบกำหนดชำระภายในหนึ่งปี</t>
  </si>
  <si>
    <t>ลูกหนี้อื่น</t>
  </si>
  <si>
    <t>รายได้ค้างรับ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</si>
  <si>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</si>
  <si>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</si>
  <si>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</si>
  <si>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</si>
  <si>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ลูกหนี้ตามสัญญาเช่าซื้อ</t>
  </si>
  <si>
    <t>ลูกหนี้เงินให้กู้ยืม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</si>
  <si>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</si>
  <si>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</si>
  <si>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</si>
  <si>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</si>
  <si>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</si>
  <si>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</si>
  <si>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</si>
  <si>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</si>
  <si>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</si>
  <si>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</si>
  <si>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</si>
  <si>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เงินกู้ยืมระยะยาวจากบริษัทใหญ่ที่ถึงกำหนดชำระภายในหนึ่งปี</t>
  </si>
  <si>
    <t>2, 6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</si>
  <si>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</si>
  <si>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</si>
  <si>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</si>
  <si>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เงินกู้ยืมระยะยาวจากบริษัทใหญ่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</si>
  <si>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</si>
  <si>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</si>
  <si>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</si>
  <si>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</si>
  <si>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</si>
  <si>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</si>
  <si>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</si>
  <si>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</si>
  <si>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</si>
  <si>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ทุนที่ออกและเรียกชำระแล้ว</t>
  </si>
  <si>
    <t>ส่วนเกินมูลค่าหุ้น</t>
  </si>
  <si>
    <t xml:space="preserve">   ส่วนเกินมูลค่าหุ้นสามัญ</t>
  </si>
  <si>
    <t>ส่วนต่างจากการรวมธุรกิจภายใต้การควบคุมเดียวกัน</t>
  </si>
  <si>
    <t xml:space="preserve">ใบสำคัญแสดงสิทธิที่จะซื้อหุ้น </t>
  </si>
  <si>
    <t>กำไร (ขาดทุน) สะสม</t>
  </si>
  <si>
    <t xml:space="preserve">   จัดสรรแล้ว</t>
  </si>
  <si>
    <t xml:space="preserve">      ทุนสำรองตามกฎหมาย</t>
  </si>
  <si>
    <t xml:space="preserve">   ขาดทุนสะสม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</si>
  <si>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</si>
  <si>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</si>
  <si>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</si>
  <si>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</si>
  <si>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</si>
  <si>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ดอกเบี้ยรับจากสัญญาเช่าซื้อและเงินให้กู้ยืม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</si>
  <si>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</si>
  <si>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</si>
  <si>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</si>
  <si>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</si>
  <si>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</si>
  <si>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</si>
  <si>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</si>
  <si>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</si>
  <si>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</si>
  <si>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</si>
  <si>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</si>
  <si>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กำไรเบ็ดเสร็จรวมสำหรับงวด 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</si>
  <si>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</si>
  <si>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</si>
  <si>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ส่วนต่างจาก</t>
  </si>
  <si>
    <t>ทุนที่ออก</t>
  </si>
  <si>
    <t>ส่วนเกิน</t>
  </si>
  <si>
    <t>การรวมธุรกิจภายใต้</t>
  </si>
  <si>
    <t>ทุนสำรอง</t>
  </si>
  <si>
    <t>ยังไม่ได้</t>
  </si>
  <si>
    <t>รวมส่วนของ</t>
  </si>
  <si>
    <t>และชำระแล้ว</t>
  </si>
  <si>
    <t xml:space="preserve"> มูลค่าหุ้น</t>
  </si>
  <si>
    <t>การควบคุมเดียวกัน</t>
  </si>
  <si>
    <t>ตามกฎหมาย</t>
  </si>
  <si>
    <t>จัดสรร</t>
  </si>
  <si>
    <t>ผู้ถือหุ้น</t>
  </si>
  <si>
    <t>สำหรับงวดสามเดือนสิ้นสุดวันที่ 31 มีนาคม 2567</t>
  </si>
  <si>
    <t>ยอดคงเหลือ ณ วันที่ 1 มกราคม 2567</t>
  </si>
  <si>
    <t>กำไรขาดทุนเบ็ดเสร็จสำหรับงวด</t>
  </si>
  <si>
    <t xml:space="preserve">     กำไร</t>
  </si>
  <si>
    <t>รวมกำไรเบ็ดเสร็จสำหรับงวด</t>
  </si>
  <si>
    <t>ยอดคงเหลือ ณ วันที่ 31 มีนาคม 2567</t>
  </si>
  <si>
    <t>ใบสำคัญ</t>
  </si>
  <si>
    <t>แสดงสิทธิ</t>
  </si>
  <si>
    <t>ที่จะซื้อหุ้น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</si>
  <si>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</si>
  <si>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</si>
  <si>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</si>
  <si>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</si>
  <si>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เพิ่มหุ้นสามัญ</t>
  </si>
  <si>
    <t xml:space="preserve">    หุ้นทุนออกให้ตามสิทธิ</t>
  </si>
  <si>
    <t xml:space="preserve">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</si>
  <si>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</si>
  <si>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  กำไรขาดทุนเบ็ดเสร็จอื่น</t>
  </si>
  <si>
    <t>ยอดคงเหลือ ณ วันที่ 31 มีนาคม 2568</t>
  </si>
  <si>
    <t>งบกระแสเงินสด (ไม่ได้ตรวจสอบ)</t>
  </si>
  <si>
    <t xml:space="preserve"> 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</si>
  <si>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</si>
  <si>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</si>
  <si>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</t>
  </si>
  <si>
    <t>ค่าตัดจำหน่าย</t>
  </si>
  <si>
    <t>ประมาณการหนี้สินสำหรับผลประโยชน์พนักงาน</t>
  </si>
  <si>
    <t>ดอกเบี้ยรับอื่น</t>
  </si>
  <si>
    <t>การเปลี่ยนแปลงในสินทรัพย์และหนี้สินดำเนินงาน</t>
  </si>
  <si>
    <t xml:space="preserve">กระแสเงินสดสุทธิใช้ไปในการดำเนินงาน </t>
  </si>
  <si>
    <t>กระแสเงินสดจากกิจกรรมดำเนินงาน (ต่อ)</t>
  </si>
  <si>
    <t>จ่ายชดเชยผลประโยชน์พนักงาน</t>
  </si>
  <si>
    <t>ภาษีเงินได้จ่ายออก</t>
  </si>
  <si>
    <t>กระแสเงินสดจากกิจกรรมลงทุน</t>
  </si>
  <si>
    <t>รับดอกเบี้ยรับอื่น</t>
  </si>
  <si>
    <t>เงินสดจ่ายเพื่อซื้อส่วนปรับปรุงอาคารเช่าและอุปกรณ์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</si>
  <si>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</si>
  <si>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</si>
  <si>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</si>
  <si>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</si>
  <si>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ต้นทุนทางการเงินจ่าย</t>
  </si>
  <si>
    <t>เงินสดจ่ายเพื่อชำระเงินกู้ยืมจากสถาบันการเงิน</t>
  </si>
  <si>
    <t>เงินสดรับจากเงินกู้ยืมจากบริษัทใหญ่</t>
  </si>
  <si>
    <t>เงินสดจ่ายเพื่อชำระเงินกู้ยืมจากบริษัทใหญ่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</si>
  <si>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</si>
  <si>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</si>
  <si>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เงินสดรับจากการออกหุ้นสามัญ</t>
  </si>
  <si>
    <t>เงินสดรับจากการออกหุ้นกู้</t>
  </si>
  <si>
    <t>เงินสดและรายการเทียบเท่าเงินสด ณ วันที่ 31 มีนาคม</t>
  </si>
  <si>
    <t>รายการที่ไม่ใช่เงินสด</t>
  </si>
  <si>
    <t>เจ้าหนี้ค่าซื้ออุปกรณ์และสินทรัพย์ไม่มีตัวตน</t>
  </si>
  <si>
    <r>
      <t xml:space="preserve">กำไรต่อหุ้นปรับลด </t>
    </r>
    <r>
      <rPr>
        <b/>
        <i/>
        <sz val="14"/>
        <rFont val="Angsana New"/>
        <family val="1"/>
      </rPr>
      <t>(บาท)</t>
    </r>
  </si>
  <si>
    <t>ขาดทุนจากการตัดจำหน่ายสินทรัพย์ไม่มีตัวตน</t>
  </si>
  <si>
    <t xml:space="preserve">ผลขาดทุนจากการด้อยค่าสินทรัพย์รอการขาย (กลับรายการ) </t>
  </si>
  <si>
    <t>กระแสเงินสดสุทธิได้มาจาก (ใช้ไปใน) กิจกรรมลงทุน</t>
  </si>
  <si>
    <t>กระแสเงินสดสุทธิได้มาจากกิจกรรมดำเนินงาน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</si>
  <si>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</si>
  <si>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</si>
  <si>
    <t>กำไรจากการจำหน่ายส่วนปรับปรุงอาคารเช่าและอุปกรณ์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</si>
  <si>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</si>
  <si>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รายได้ค่าสนับสนุนทางการตลาด</t>
  </si>
  <si>
    <t>รับดอกเบี้ยจากสัญญาเช่าซื้อและเงินให้กู้ยืม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</si>
</sst>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0.0%"/>
    <numFmt numFmtId="166" formatCode="0.00_)"/>
    <numFmt numFmtId="167" formatCode="dd\-mmm\-yy_)"/>
    <numFmt numFmtId="168" formatCode="#,##0.00\ &quot;F&quot;;\-#,##0.00\ &quot;F&quot;"/>
    <numFmt numFmtId="169" formatCode="_(* #,##0_);_(* \(#,##0\);_(* &quot;-&quot;??_);_(@_)"/>
    <numFmt numFmtId="170" formatCode="_(* #,##0.000_);_(* \(#,##0.000\);_(* &quot;-&quot;??_);_(@_)"/>
  </numFmts>
  <fonts count="17"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sz val="14"/>
      <color rgb="FFFF0000"/>
      <name val="Angsana New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8" fontId="6" fillId="0" borderId="0"/>
    <xf numFmtId="167" fontId="6" fillId="0" borderId="0"/>
    <xf numFmtId="165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66" fontId="9" fillId="0" borderId="0"/>
    <xf numFmtId="10" fontId="1" fillId="0" borderId="0" applyFont="0" applyFill="0" applyBorder="0" applyAlignment="0" applyProtection="0"/>
    <xf numFmtId="1" fontId="1" fillId="0" borderId="2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3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0" fillId="0" borderId="0" xfId="0" applyAlignment="1">
      <alignment horizontal="center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0" fillId="0" borderId="0" xfId="0" applyNumberFormat="1" applyFont="1" applyAlignment="1">
      <alignment horizontal="right"/>
    </xf>
    <xf numFmtId="164" fontId="10" fillId="0" borderId="0" xfId="0" applyNumberFormat="1" applyFont="1"/>
    <xf numFmtId="164" fontId="12" fillId="0" borderId="0" xfId="0" applyNumberFormat="1" applyFont="1"/>
    <xf numFmtId="169" fontId="12" fillId="0" borderId="0" xfId="10" applyNumberFormat="1" applyFont="1" applyFill="1" applyBorder="1" applyAlignment="1"/>
    <xf numFmtId="43" fontId="10" fillId="0" borderId="0" xfId="10" applyFont="1" applyFill="1" applyBorder="1" applyAlignment="1"/>
    <xf numFmtId="43" fontId="12" fillId="0" borderId="0" xfId="10" applyFont="1" applyFill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69" fontId="10" fillId="0" borderId="5" xfId="10" applyNumberFormat="1" applyFont="1" applyFill="1" applyBorder="1" applyAlignment="1"/>
    <xf numFmtId="169" fontId="10" fillId="0" borderId="0" xfId="10" applyNumberFormat="1" applyFont="1" applyFill="1" applyBorder="1" applyAlignment="1"/>
    <xf numFmtId="169" fontId="12" fillId="0" borderId="0" xfId="10" applyNumberFormat="1" applyFont="1" applyFill="1" applyAlignment="1"/>
    <xf numFmtId="169" fontId="12" fillId="0" borderId="0" xfId="10" applyNumberFormat="1" applyFont="1" applyFill="1" applyAlignment="1">
      <alignment horizontal="center"/>
    </xf>
    <xf numFmtId="169" fontId="10" fillId="0" borderId="0" xfId="10" applyNumberFormat="1" applyFont="1" applyFill="1" applyAlignment="1"/>
    <xf numFmtId="0" fontId="12" fillId="0" borderId="0" xfId="0" applyFont="1" applyAlignment="1">
      <alignment horizontal="left"/>
    </xf>
    <xf numFmtId="169" fontId="12" fillId="0" borderId="3" xfId="10" applyNumberFormat="1" applyFont="1" applyFill="1" applyBorder="1" applyAlignment="1"/>
    <xf numFmtId="169" fontId="10" fillId="0" borderId="3" xfId="10" applyNumberFormat="1" applyFont="1" applyFill="1" applyBorder="1" applyAlignment="1"/>
    <xf numFmtId="169" fontId="10" fillId="0" borderId="4" xfId="10" applyNumberFormat="1" applyFont="1" applyFill="1" applyBorder="1" applyAlignment="1"/>
    <xf numFmtId="169" fontId="12" fillId="0" borderId="0" xfId="10" applyNumberFormat="1" applyFont="1" applyFill="1" applyAlignment="1">
      <alignment horizontal="right"/>
    </xf>
    <xf numFmtId="169" fontId="10" fillId="0" borderId="7" xfId="10" applyNumberFormat="1" applyFont="1" applyFill="1" applyBorder="1" applyAlignment="1">
      <alignment horizontal="right"/>
    </xf>
    <xf numFmtId="169" fontId="10" fillId="0" borderId="0" xfId="10" applyNumberFormat="1" applyFont="1" applyFill="1" applyBorder="1" applyAlignment="1">
      <alignment horizontal="right"/>
    </xf>
    <xf numFmtId="169" fontId="12" fillId="0" borderId="0" xfId="10" applyNumberFormat="1" applyFont="1" applyFill="1" applyBorder="1" applyAlignment="1">
      <alignment horizontal="right"/>
    </xf>
    <xf numFmtId="169" fontId="10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 applyAlignment="1">
      <alignment horizontal="right"/>
    </xf>
    <xf numFmtId="169" fontId="10" fillId="0" borderId="4" xfId="1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11" fillId="0" borderId="0" xfId="0" applyFont="1" applyAlignment="1">
      <alignment horizontal="center"/>
    </xf>
    <xf numFmtId="0" fontId="11" fillId="0" borderId="0" xfId="0" applyFont="1"/>
    <xf numFmtId="41" fontId="12" fillId="0" borderId="0" xfId="0" applyNumberFormat="1" applyFont="1" applyAlignment="1">
      <alignment horizontal="right"/>
    </xf>
    <xf numFmtId="0" fontId="13" fillId="0" borderId="0" xfId="0" applyFont="1"/>
    <xf numFmtId="41" fontId="12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0" fillId="0" borderId="0" xfId="0" applyNumberFormat="1"/>
    <xf numFmtId="41" fontId="12" fillId="0" borderId="0" xfId="0" applyNumberFormat="1" applyFont="1"/>
    <xf numFmtId="41" fontId="10" fillId="0" borderId="0" xfId="0" applyNumberFormat="1" applyFont="1"/>
    <xf numFmtId="43" fontId="12" fillId="0" borderId="0" xfId="10" applyFont="1" applyFill="1" applyAlignme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9" fontId="10" fillId="0" borderId="0" xfId="10" applyNumberFormat="1" applyFont="1" applyFill="1" applyAlignment="1">
      <alignment horizontal="right"/>
    </xf>
    <xf numFmtId="169" fontId="10" fillId="0" borderId="0" xfId="10" applyNumberFormat="1" applyFont="1" applyFill="1" applyAlignment="1">
      <alignment horizontal="center"/>
    </xf>
    <xf numFmtId="43" fontId="12" fillId="0" borderId="0" xfId="10" applyFont="1" applyFill="1" applyBorder="1" applyAlignment="1">
      <alignment horizontal="center"/>
    </xf>
    <xf numFmtId="169" fontId="10" fillId="0" borderId="0" xfId="0" applyNumberFormat="1" applyFont="1"/>
    <xf numFmtId="43" fontId="12" fillId="0" borderId="0" xfId="10" applyFont="1"/>
    <xf numFmtId="169" fontId="10" fillId="0" borderId="5" xfId="10" applyNumberFormat="1" applyFont="1" applyFill="1" applyBorder="1" applyAlignment="1">
      <alignment horizontal="center"/>
    </xf>
    <xf numFmtId="169" fontId="12" fillId="0" borderId="3" xfId="10" applyNumberFormat="1" applyFont="1" applyFill="1" applyBorder="1" applyAlignment="1">
      <alignment horizontal="center"/>
    </xf>
    <xf numFmtId="169" fontId="10" fillId="0" borderId="5" xfId="10" applyNumberFormat="1" applyFont="1" applyBorder="1"/>
    <xf numFmtId="0" fontId="12" fillId="0" borderId="0" xfId="0" applyFont="1" applyAlignment="1">
      <alignment wrapText="1"/>
    </xf>
    <xf numFmtId="0" fontId="10" fillId="0" borderId="0" xfId="0" applyFont="1" applyAlignment="1">
      <alignment vertical="top"/>
    </xf>
    <xf numFmtId="169" fontId="12" fillId="0" borderId="0" xfId="10" applyNumberFormat="1" applyFont="1" applyBorder="1"/>
    <xf numFmtId="169" fontId="10" fillId="0" borderId="6" xfId="10" applyNumberFormat="1" applyFont="1" applyBorder="1"/>
    <xf numFmtId="43" fontId="12" fillId="0" borderId="3" xfId="10" applyFont="1" applyFill="1" applyBorder="1" applyAlignment="1">
      <alignment horizontal="center"/>
    </xf>
    <xf numFmtId="169" fontId="10" fillId="0" borderId="4" xfId="0" applyNumberFormat="1" applyFont="1" applyBorder="1"/>
    <xf numFmtId="169" fontId="10" fillId="0" borderId="6" xfId="10" applyNumberFormat="1" applyFont="1" applyFill="1" applyBorder="1" applyAlignment="1">
      <alignment horizontal="center"/>
    </xf>
    <xf numFmtId="169" fontId="12" fillId="0" borderId="0" xfId="10" applyNumberFormat="1" applyFont="1" applyAlignment="1">
      <alignment horizontal="right"/>
    </xf>
    <xf numFmtId="0" fontId="12" fillId="0" borderId="0" xfId="0" quotePrefix="1" applyFont="1"/>
    <xf numFmtId="0" fontId="12" fillId="0" borderId="0" xfId="12" applyFont="1"/>
    <xf numFmtId="169" fontId="10" fillId="0" borderId="0" xfId="10" applyNumberFormat="1" applyFont="1" applyBorder="1"/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169" fontId="12" fillId="0" borderId="0" xfId="0" applyNumberFormat="1" applyFont="1"/>
    <xf numFmtId="10" fontId="12" fillId="0" borderId="0" xfId="11" applyNumberFormat="1" applyFont="1" applyFill="1" applyAlignment="1"/>
    <xf numFmtId="43" fontId="11" fillId="0" borderId="0" xfId="10" applyFont="1" applyFill="1" applyAlignment="1">
      <alignment wrapText="1"/>
    </xf>
    <xf numFmtId="0" fontId="13" fillId="0" borderId="0" xfId="0" applyFont="1" applyAlignment="1">
      <alignment wrapText="1"/>
    </xf>
    <xf numFmtId="43" fontId="13" fillId="0" borderId="0" xfId="10" applyFont="1" applyFill="1" applyAlignment="1">
      <alignment wrapText="1"/>
    </xf>
    <xf numFmtId="164" fontId="12" fillId="0" borderId="0" xfId="0" applyNumberFormat="1" applyFont="1" applyAlignment="1">
      <alignment horizontal="right"/>
    </xf>
    <xf numFmtId="43" fontId="12" fillId="0" borderId="0" xfId="10" applyFont="1" applyFill="1" applyAlignment="1">
      <alignment wrapText="1"/>
    </xf>
    <xf numFmtId="164" fontId="10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left"/>
    </xf>
    <xf numFmtId="164" fontId="10" fillId="0" borderId="0" xfId="0" applyNumberFormat="1" applyFont="1" applyAlignment="1">
      <alignment horizontal="right"/>
    </xf>
    <xf numFmtId="43" fontId="10" fillId="0" borderId="0" xfId="10" applyFont="1" applyFill="1" applyBorder="1" applyAlignment="1">
      <alignment horizontal="center"/>
    </xf>
    <xf numFmtId="169" fontId="10" fillId="0" borderId="0" xfId="10" applyNumberFormat="1" applyFont="1" applyFill="1" applyBorder="1" applyAlignment="1">
      <alignment horizontal="center"/>
    </xf>
    <xf numFmtId="169" fontId="12" fillId="0" borderId="0" xfId="10" applyNumberFormat="1" applyFont="1"/>
    <xf numFmtId="43" fontId="12" fillId="0" borderId="3" xfId="10" applyFont="1" applyFill="1" applyBorder="1" applyAlignment="1"/>
    <xf numFmtId="169" fontId="15" fillId="0" borderId="0" xfId="0" applyNumberFormat="1" applyFont="1"/>
    <xf numFmtId="0" fontId="15" fillId="0" borderId="0" xfId="0" applyFont="1"/>
    <xf numFmtId="169" fontId="12" fillId="0" borderId="3" xfId="10" applyNumberFormat="1" applyFont="1" applyFill="1" applyBorder="1" applyAlignment="1">
      <alignment horizontal="right"/>
    </xf>
    <xf numFmtId="169" fontId="10" fillId="0" borderId="5" xfId="10" applyNumberFormat="1" applyFont="1" applyFill="1" applyBorder="1"/>
    <xf numFmtId="169" fontId="12" fillId="0" borderId="0" xfId="10" applyNumberFormat="1" applyFont="1" applyFill="1" applyBorder="1"/>
    <xf numFmtId="169" fontId="13" fillId="0" borderId="0" xfId="0" applyNumberFormat="1" applyFont="1" applyAlignment="1">
      <alignment horizontal="center"/>
    </xf>
    <xf numFmtId="43" fontId="12" fillId="0" borderId="0" xfId="0" applyNumberFormat="1" applyFont="1"/>
    <xf numFmtId="169" fontId="12" fillId="0" borderId="0" xfId="0" applyNumberFormat="1" applyFont="1" applyAlignment="1">
      <alignment wrapText="1"/>
    </xf>
    <xf numFmtId="169" fontId="12" fillId="0" borderId="4" xfId="10" applyNumberFormat="1" applyFont="1" applyFill="1" applyBorder="1" applyAlignment="1"/>
    <xf numFmtId="41" fontId="12" fillId="0" borderId="3" xfId="0" applyNumberFormat="1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43" fontId="12" fillId="0" borderId="0" xfId="10" applyFont="1" applyFill="1" applyBorder="1" applyAlignment="1"/>
    <xf numFmtId="0" fontId="0" fillId="0" borderId="0" xfId="0" applyAlignment="1">
      <alignment horizontal="center" vertical="justify"/>
    </xf>
    <xf numFmtId="169" fontId="12" fillId="0" borderId="3" xfId="10" applyNumberFormat="1" applyFont="1" applyFill="1" applyBorder="1"/>
    <xf numFmtId="170" fontId="10" fillId="0" borderId="4" xfId="0" applyNumberFormat="1" applyFont="1" applyBorder="1"/>
    <xf numFmtId="169" fontId="12" fillId="0" borderId="7" xfId="10" applyNumberFormat="1" applyFont="1" applyBorder="1"/>
    <xf numFmtId="169" fontId="13" fillId="0" borderId="0" xfId="10" applyNumberFormat="1" applyFont="1" applyFill="1" applyBorder="1" applyAlignment="1">
      <alignment horizontal="center"/>
    </xf>
    <xf numFmtId="169" fontId="16" fillId="0" borderId="0" xfId="10" applyNumberFormat="1" applyFont="1" applyAlignment="1">
      <alignment vertical="center"/>
    </xf>
    <xf numFmtId="43" fontId="12" fillId="0" borderId="0" xfId="10" applyFont="1" applyFill="1" applyAlignment="1">
      <alignment horizontal="righ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43" fontId="12" fillId="0" borderId="0" xfId="10" applyFont="1" applyAlignment="1">
      <alignment horizontal="center"/>
    </xf>
    <xf numFmtId="43" fontId="12" fillId="0" borderId="0" xfId="10" applyFont="1" applyAlignment="1">
      <alignment horizontal="right"/>
    </xf>
    <xf numFmtId="0" fontId="12" fillId="0" borderId="0" xfId="15" applyFont="1"/>
    <xf numFmtId="43" fontId="0" fillId="0" borderId="0" xfId="10" applyFont="1"/>
    <xf numFmtId="0" fontId="13" fillId="0" borderId="0" xfId="0" applyFont="1" applyFill="1" applyAlignment="1">
      <alignment horizontal="center"/>
    </xf>
    <xf numFmtId="164" fontId="10" fillId="0" borderId="0" xfId="0" applyNumberFormat="1" applyFont="1" applyFill="1"/>
    <xf numFmtId="164" fontId="12" fillId="0" borderId="0" xfId="0" applyNumberFormat="1" applyFont="1" applyFill="1"/>
    <xf numFmtId="164" fontId="12" fillId="0" borderId="3" xfId="0" applyNumberFormat="1" applyFont="1" applyFill="1" applyBorder="1"/>
    <xf numFmtId="169" fontId="13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9" fontId="12" fillId="0" borderId="0" xfId="10" applyNumberFormat="1" applyFont="1" applyAlignment="1">
      <alignment horizontal="center"/>
    </xf>
    <xf numFmtId="169" fontId="0" fillId="0" borderId="0" xfId="10" applyNumberFormat="1" applyFont="1"/>
    <xf numFmtId="170" fontId="10" fillId="0" borderId="4" xfId="0" applyNumberFormat="1" applyFont="1" applyFill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2" applyFont="1" applyAlignment="1">
      <alignment horizontal="center"/>
    </xf>
  </cellXfs>
  <cellStyles count="16">
    <cellStyle name="Comma" xfId="10" builtinId="3"/>
    <cellStyle name="Comma 2" xfId="14" xr:uid="{CF6821CE-A0F1-44EF-B76A-20262F8222FA}"/>
    <cellStyle name="Comma 3" xfId="13" xr:uid="{CD91E124-136A-40F8-87A5-75A2E7332F8A}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 44" xfId="15" xr:uid="{CAB89EC4-B42F-4314-93C2-0AC77B9784B3}"/>
    <cellStyle name="Normal_SIN747-Financial statement-Eng-Q1'10 (thousand baht)" xfId="12" xr:uid="{9C4EC2D3-BF7D-4A06-A0BC-9CB1C0C0576E}"/>
    <cellStyle name="Percent" xfId="11" builtinId="5"/>
    <cellStyle name="Percent [2]" xfId="8" xr:uid="{00000000-0005-0000-0000-00000A000000}"/>
    <cellStyle name="Quantity" xfId="9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18"/>
  <sheetViews>
    <sheetView view="pageBreakPreview" zoomScale="70" zoomScaleNormal="90" zoomScaleSheetLayoutView="70" workbookViewId="0">
      <selection activeCell="A57" sqref="A57"/>
    </sheetView>
  </sheetViews>
  <sheetFormatPr defaultColWidth="9.09765625" defaultRowHeight="23.25" customHeight="1"/>
  <cols>
    <col min="1" max="1" width="53.69921875" style="5" customWidth="1"/>
    <col min="2" max="2" width="12.09765625" style="5" customWidth="1"/>
    <col min="3" max="3" width="14.8984375" style="5" customWidth="1"/>
    <col min="4" max="4" width="1.59765625" style="5" customWidth="1"/>
    <col min="5" max="5" width="14.8984375" style="5" customWidth="1"/>
    <col min="6" max="6" width="16" style="5" bestFit="1" customWidth="1"/>
    <col min="7" max="7" width="14.3984375" style="5" bestFit="1" customWidth="1"/>
    <col min="8" max="8" width="12.3984375" style="5" bestFit="1" customWidth="1"/>
    <col min="9" max="16384" width="9.09765625" style="5"/>
  </cols>
  <sheetData>
    <row r="1" spans="1:8" customFormat="1" ht="23.25" customHeight="1">
      <c r="A1" s="2" t="s">
        <v>0</v>
      </c>
    </row>
    <row r="2" spans="1:8" customFormat="1" ht="23.25" customHeight="1">
      <c r="A2" s="2" t="s">
        <v>1</v>
      </c>
    </row>
    <row r="3" spans="1:8" ht="23.15" customHeight="1">
      <c r="A3" s="4"/>
    </row>
    <row r="4" spans="1:8" ht="23.25" customHeight="1">
      <c r="A4" s="4"/>
      <c r="C4" s="7" t="s">
        <v>2</v>
      </c>
      <c r="E4" s="7" t="s">
        <v>3</v>
      </c>
      <c r="F4" s="55"/>
      <c r="G4" s="93"/>
    </row>
    <row r="5" spans="1:8" ht="23.25" customHeight="1">
      <c r="A5" s="98" t="s">
        <v>4</v>
      </c>
      <c r="B5" s="97" t="s">
        <v>5</v>
      </c>
      <c r="C5" s="71">
        <v>2568</v>
      </c>
      <c r="D5" s="71"/>
      <c r="E5" s="71">
        <v>2567</v>
      </c>
      <c r="F5" s="55"/>
      <c r="G5" s="93"/>
      <c r="H5" s="93"/>
    </row>
    <row r="6" spans="1:8" ht="23.25" customHeight="1">
      <c r="A6" s="70"/>
      <c r="B6" s="97"/>
      <c r="C6" s="71" t="s">
        <v>6</v>
      </c>
      <c r="D6" s="71"/>
      <c r="E6" s="71"/>
      <c r="F6" s="55"/>
      <c r="G6" s="93"/>
    </row>
    <row r="7" spans="1:8" ht="23.25" customHeight="1">
      <c r="A7" s="72"/>
      <c r="B7" s="72"/>
      <c r="C7" s="126" t="s">
        <v>7</v>
      </c>
      <c r="D7" s="126"/>
      <c r="E7" s="126"/>
      <c r="F7" s="55"/>
      <c r="G7" s="93"/>
    </row>
    <row r="8" spans="1:8" ht="23.25" customHeight="1">
      <c r="A8" s="72" t="s">
        <v>8</v>
      </c>
      <c r="B8" s="59"/>
      <c r="C8" s="59"/>
      <c r="D8" s="59"/>
      <c r="E8" s="59"/>
      <c r="F8" s="55"/>
      <c r="G8" s="93"/>
    </row>
    <row r="9" spans="1:8" ht="23.25" customHeight="1">
      <c r="A9" s="59" t="s">
        <v>9</v>
      </c>
      <c r="B9" s="97"/>
      <c r="C9" s="23">
        <v>635097</v>
      </c>
      <c r="D9" s="23"/>
      <c r="E9" s="23">
        <v>920830</v>
      </c>
      <c r="F9" s="55"/>
      <c r="G9" s="93"/>
      <c r="H9" s="93"/>
    </row>
    <row r="10" spans="1:8" ht="23.25" customHeight="1">
      <c r="A10" s="59" t="s">
        <v>10</v>
      </c>
      <c r="B10" s="97">
        <v>3</v>
      </c>
      <c r="C10" s="23">
        <v>3390462</v>
      </c>
      <c r="D10" s="23"/>
      <c r="E10" s="23">
        <v>2787314</v>
      </c>
      <c r="F10" s="55"/>
      <c r="G10" s="93"/>
      <c r="H10" s="93"/>
    </row>
    <row r="11" spans="1:8" ht="23.25" customHeight="1">
      <c r="A11" s="59" t="s">
        <v>11</v>
      </c>
      <c r="B11" s="97">
        <v>4</v>
      </c>
      <c r="C11" s="23">
        <v>2554078</v>
      </c>
      <c r="D11" s="23"/>
      <c r="E11" s="23">
        <v>2651575</v>
      </c>
      <c r="F11" s="55"/>
      <c r="G11" s="93"/>
      <c r="H11" s="93"/>
    </row>
    <row r="12" spans="1:8" ht="23.25" customHeight="1">
      <c r="A12" s="5" t="s">
        <v>12</v>
      </c>
      <c r="B12" s="97">
        <v>2</v>
      </c>
      <c r="C12" s="23">
        <v>341785</v>
      </c>
      <c r="D12" s="23"/>
      <c r="E12" s="23">
        <v>314912</v>
      </c>
      <c r="F12" s="55"/>
      <c r="G12" s="93"/>
      <c r="H12" s="93"/>
    </row>
    <row r="13" spans="1:8" ht="23.25" customHeight="1">
      <c r="A13" s="59" t="s">
        <v>13</v>
      </c>
      <c r="B13" s="97">
        <v>2</v>
      </c>
      <c r="C13" s="23">
        <v>59960</v>
      </c>
      <c r="D13" s="23"/>
      <c r="E13" s="11">
        <v>53366</v>
      </c>
      <c r="F13" s="55"/>
      <c r="G13" s="93"/>
      <c r="H13" s="93"/>
    </row>
    <row r="14" spans="1:8" ht="23.25" customHeight="1">
      <c r="A14" s="59" t="s">
        <v>14</v>
      </c>
      <c r="B14" s="97">
        <v>5</v>
      </c>
      <c r="C14" s="11">
        <v>130406</v>
      </c>
      <c r="D14" s="11"/>
      <c r="E14" s="23">
        <v>174064</v>
      </c>
      <c r="F14" s="55"/>
      <c r="G14" s="93"/>
      <c r="H14" s="93"/>
    </row>
    <row r="15" spans="1:8" ht="23.25" customHeight="1">
      <c r="A15" s="59" t="s">
        <v>15</v>
      </c>
      <c r="B15" s="97"/>
      <c r="C15" s="11">
        <v>459</v>
      </c>
      <c r="D15" s="11"/>
      <c r="E15" s="23">
        <v>420</v>
      </c>
      <c r="F15" s="55"/>
      <c r="G15" s="93"/>
      <c r="H15" s="93"/>
    </row>
    <row r="16" spans="1:8" s="4" customFormat="1" ht="23.25" customHeight="1">
      <c r="A16" s="4" t="s">
        <v>16</v>
      </c>
      <c r="B16" s="75"/>
      <c r="C16" s="21">
        <f>SUM(C9:C15)</f>
        <v>7112247</v>
      </c>
      <c r="D16" s="22"/>
      <c r="E16" s="21">
        <f>SUM(E9:E15)</f>
        <v>6902481</v>
      </c>
      <c r="F16" s="55"/>
      <c r="G16" s="93"/>
      <c r="H16" s="93"/>
    </row>
    <row r="17" spans="1:8" ht="23.15" customHeight="1">
      <c r="A17" s="59"/>
      <c r="B17" s="76"/>
      <c r="C17" s="23"/>
      <c r="D17" s="23"/>
      <c r="E17" s="10"/>
      <c r="F17" s="10"/>
      <c r="G17" s="48"/>
      <c r="H17" s="93"/>
    </row>
    <row r="18" spans="1:8" ht="23.25" customHeight="1">
      <c r="A18" s="72" t="s">
        <v>17</v>
      </c>
      <c r="B18" s="76"/>
      <c r="C18" s="23"/>
      <c r="D18" s="23"/>
      <c r="E18" s="10"/>
      <c r="F18" s="10"/>
      <c r="G18" s="48"/>
      <c r="H18" s="93"/>
    </row>
    <row r="19" spans="1:8" ht="23.25" customHeight="1">
      <c r="A19" s="5" t="s">
        <v>18</v>
      </c>
      <c r="B19" s="97">
        <v>3</v>
      </c>
      <c r="C19" s="23">
        <v>831608</v>
      </c>
      <c r="D19" s="23"/>
      <c r="E19" s="23">
        <v>770263</v>
      </c>
      <c r="F19" s="55"/>
      <c r="G19" s="93"/>
      <c r="H19" s="93"/>
    </row>
    <row r="20" spans="1:8" ht="23.25" customHeight="1">
      <c r="A20" s="5" t="s">
        <v>19</v>
      </c>
      <c r="B20" s="97">
        <v>4</v>
      </c>
      <c r="C20" s="23">
        <v>4983826</v>
      </c>
      <c r="D20" s="23"/>
      <c r="E20" s="23">
        <v>5716425</v>
      </c>
      <c r="F20" s="55"/>
      <c r="G20" s="93"/>
      <c r="H20" s="93"/>
    </row>
    <row r="21" spans="1:8" ht="23.15" customHeight="1">
      <c r="A21" s="5" t="s">
        <v>20</v>
      </c>
      <c r="B21" s="97"/>
      <c r="C21" s="11">
        <v>13051</v>
      </c>
      <c r="D21" s="11"/>
      <c r="E21" s="11">
        <v>16538</v>
      </c>
      <c r="F21" s="55"/>
      <c r="G21" s="93"/>
      <c r="H21" s="93"/>
    </row>
    <row r="22" spans="1:8" ht="23.25" customHeight="1">
      <c r="A22" s="5" t="s">
        <v>21</v>
      </c>
      <c r="B22" s="97"/>
      <c r="C22" s="11">
        <v>16117</v>
      </c>
      <c r="D22" s="11"/>
      <c r="E22" s="11">
        <v>12683</v>
      </c>
      <c r="F22" s="55"/>
      <c r="G22" s="93"/>
      <c r="H22" s="93"/>
    </row>
    <row r="23" spans="1:8" ht="23.25" customHeight="1">
      <c r="A23" s="5" t="s">
        <v>22</v>
      </c>
      <c r="B23" s="97"/>
      <c r="C23" s="11">
        <v>25314</v>
      </c>
      <c r="D23" s="11"/>
      <c r="E23" s="11">
        <v>34393</v>
      </c>
      <c r="F23" s="55"/>
      <c r="G23" s="93"/>
      <c r="H23" s="93"/>
    </row>
    <row r="24" spans="1:8" ht="23.25" customHeight="1">
      <c r="A24" s="5" t="s">
        <v>23</v>
      </c>
      <c r="B24" s="97"/>
      <c r="C24" s="11">
        <v>608232</v>
      </c>
      <c r="D24" s="11"/>
      <c r="E24" s="11">
        <v>628936</v>
      </c>
      <c r="F24" s="55"/>
      <c r="G24" s="93"/>
      <c r="H24" s="93"/>
    </row>
    <row r="25" spans="1:8" ht="23.25" customHeight="1">
      <c r="A25" s="5" t="s">
        <v>24</v>
      </c>
      <c r="B25" s="97"/>
      <c r="C25" s="27">
        <v>2379</v>
      </c>
      <c r="D25" s="11"/>
      <c r="E25" s="27">
        <v>2478</v>
      </c>
      <c r="F25" s="55"/>
      <c r="G25" s="93"/>
      <c r="H25" s="93"/>
    </row>
    <row r="26" spans="1:8" ht="23.15" customHeight="1">
      <c r="A26" s="70" t="s">
        <v>25</v>
      </c>
      <c r="B26" s="77"/>
      <c r="C26" s="28">
        <f>SUM(C19:C25)</f>
        <v>6480527</v>
      </c>
      <c r="D26" s="22"/>
      <c r="E26" s="28">
        <f>SUM(E19:E25)</f>
        <v>7181716</v>
      </c>
      <c r="G26" s="93"/>
      <c r="H26" s="93"/>
    </row>
    <row r="27" spans="1:8" ht="23.15" customHeight="1">
      <c r="A27" s="70"/>
      <c r="B27" s="76"/>
      <c r="C27" s="23"/>
      <c r="D27" s="23"/>
      <c r="E27" s="10"/>
      <c r="G27" s="93"/>
      <c r="H27" s="93"/>
    </row>
    <row r="28" spans="1:8" ht="23.25" customHeight="1" thickBot="1">
      <c r="A28" s="70" t="s">
        <v>26</v>
      </c>
      <c r="B28" s="76"/>
      <c r="C28" s="29">
        <f>SUM(C16+C26)</f>
        <v>13592774</v>
      </c>
      <c r="D28" s="22"/>
      <c r="E28" s="29">
        <f>SUM(E16+E26)</f>
        <v>14084197</v>
      </c>
      <c r="G28" s="48"/>
      <c r="H28" s="93"/>
    </row>
    <row r="29" spans="1:8" ht="23.5" customHeight="1" thickTop="1">
      <c r="A29" s="2" t="s">
        <v>0</v>
      </c>
      <c r="G29" s="74"/>
    </row>
    <row r="30" spans="1:8" ht="23.25" customHeight="1">
      <c r="A30" s="2" t="s">
        <v>1</v>
      </c>
    </row>
    <row r="31" spans="1:8" ht="23.5" customHeight="1">
      <c r="A31" s="4"/>
      <c r="G31" s="74"/>
    </row>
    <row r="32" spans="1:8" ht="23.5" customHeight="1">
      <c r="A32" s="4"/>
      <c r="C32" s="7" t="s">
        <v>2</v>
      </c>
      <c r="E32" s="7" t="s">
        <v>3</v>
      </c>
      <c r="G32" s="74"/>
    </row>
    <row r="33" spans="1:8" ht="23.5" customHeight="1">
      <c r="A33" s="98" t="s">
        <v>27</v>
      </c>
      <c r="B33" s="97" t="s">
        <v>5</v>
      </c>
      <c r="C33" s="71">
        <v>2568</v>
      </c>
      <c r="D33" s="71"/>
      <c r="E33" s="71">
        <v>2567</v>
      </c>
      <c r="G33" s="74"/>
    </row>
    <row r="34" spans="1:8" ht="23.25" customHeight="1">
      <c r="A34" s="70"/>
      <c r="B34" s="97"/>
      <c r="C34" s="71" t="s">
        <v>6</v>
      </c>
      <c r="D34" s="71"/>
      <c r="E34" s="71"/>
      <c r="G34" s="93"/>
      <c r="H34" s="93"/>
    </row>
    <row r="35" spans="1:8" ht="23.5" customHeight="1">
      <c r="C35" s="126" t="s">
        <v>7</v>
      </c>
      <c r="D35" s="126"/>
      <c r="E35" s="126"/>
      <c r="G35" s="93"/>
    </row>
    <row r="36" spans="1:8" ht="23.5" customHeight="1">
      <c r="A36" s="72" t="s">
        <v>28</v>
      </c>
      <c r="B36" s="94"/>
      <c r="C36" s="59"/>
      <c r="D36" s="59"/>
      <c r="E36" s="59"/>
      <c r="G36" s="93"/>
    </row>
    <row r="37" spans="1:8" ht="23.5" customHeight="1">
      <c r="A37" s="5" t="s">
        <v>29</v>
      </c>
      <c r="B37" s="97">
        <v>2</v>
      </c>
      <c r="C37" s="30">
        <v>75418</v>
      </c>
      <c r="D37" s="30"/>
      <c r="E37" s="30">
        <v>120699</v>
      </c>
      <c r="F37" s="55"/>
      <c r="G37" s="93"/>
      <c r="H37" s="93"/>
    </row>
    <row r="38" spans="1:8" ht="23.5" customHeight="1">
      <c r="A38" s="5" t="s">
        <v>30</v>
      </c>
      <c r="B38" s="97">
        <v>2</v>
      </c>
      <c r="C38" s="30">
        <v>89076</v>
      </c>
      <c r="D38" s="30"/>
      <c r="E38" s="30">
        <v>111573</v>
      </c>
      <c r="F38" s="55"/>
      <c r="G38" s="93"/>
      <c r="H38" s="93"/>
    </row>
    <row r="39" spans="1:8" ht="23.5" customHeight="1">
      <c r="A39" s="5" t="s">
        <v>31</v>
      </c>
      <c r="B39" s="97" t="s">
        <v>32</v>
      </c>
      <c r="C39" s="30">
        <v>5922673</v>
      </c>
      <c r="D39" s="30"/>
      <c r="E39" s="30">
        <v>6272673</v>
      </c>
      <c r="F39" s="55"/>
      <c r="G39" s="93"/>
      <c r="H39" s="93"/>
    </row>
    <row r="40" spans="1:8" ht="23.5" customHeight="1">
      <c r="A40" s="5" t="s">
        <v>33</v>
      </c>
      <c r="B40" s="97">
        <v>6</v>
      </c>
      <c r="C40" s="30">
        <v>10469</v>
      </c>
      <c r="D40" s="30"/>
      <c r="E40" s="30">
        <v>10174</v>
      </c>
      <c r="F40" s="55"/>
      <c r="G40" s="93"/>
      <c r="H40" s="93"/>
    </row>
    <row r="41" spans="1:8" ht="23.5" customHeight="1">
      <c r="A41" s="70" t="s">
        <v>34</v>
      </c>
      <c r="B41" s="79"/>
      <c r="C41" s="31">
        <f>SUM(C37:C40)</f>
        <v>6097636</v>
      </c>
      <c r="D41" s="32"/>
      <c r="E41" s="31">
        <f>SUM(E37:E40)</f>
        <v>6515119</v>
      </c>
      <c r="F41" s="73"/>
      <c r="G41" s="93"/>
      <c r="H41" s="93"/>
    </row>
    <row r="42" spans="1:8" ht="18" customHeight="1">
      <c r="A42" s="70"/>
      <c r="B42" s="59"/>
      <c r="C42" s="31"/>
      <c r="D42" s="32"/>
      <c r="E42" s="80"/>
      <c r="F42" s="73"/>
      <c r="G42" s="93"/>
      <c r="H42" s="93"/>
    </row>
    <row r="43" spans="1:8" ht="23.5" customHeight="1">
      <c r="A43" s="81" t="s">
        <v>35</v>
      </c>
      <c r="B43" s="59"/>
      <c r="C43" s="32"/>
      <c r="D43" s="32"/>
      <c r="E43" s="82"/>
      <c r="F43" s="73"/>
      <c r="G43" s="48"/>
      <c r="H43" s="93"/>
    </row>
    <row r="44" spans="1:8" ht="23.5" customHeight="1">
      <c r="A44" s="26" t="s">
        <v>36</v>
      </c>
      <c r="B44" s="97" t="s">
        <v>32</v>
      </c>
      <c r="C44" s="33">
        <v>0</v>
      </c>
      <c r="D44" s="32"/>
      <c r="E44" s="24">
        <v>150000</v>
      </c>
      <c r="F44" s="55"/>
      <c r="G44" s="93"/>
      <c r="H44" s="93"/>
    </row>
    <row r="45" spans="1:8" ht="23.5" customHeight="1">
      <c r="A45" s="26" t="s">
        <v>37</v>
      </c>
      <c r="B45" s="97">
        <v>6</v>
      </c>
      <c r="C45" s="33">
        <v>6525</v>
      </c>
      <c r="D45" s="33"/>
      <c r="E45" s="24">
        <v>3441</v>
      </c>
      <c r="F45" s="55"/>
      <c r="G45" s="93"/>
      <c r="H45" s="93"/>
    </row>
    <row r="46" spans="1:8" ht="23.5" customHeight="1">
      <c r="A46" s="26" t="s">
        <v>38</v>
      </c>
      <c r="B46" s="97">
        <v>6</v>
      </c>
      <c r="C46" s="33">
        <v>246730</v>
      </c>
      <c r="D46" s="33"/>
      <c r="E46" s="24">
        <v>246292</v>
      </c>
      <c r="F46" s="55"/>
      <c r="G46" s="93"/>
      <c r="H46" s="93"/>
    </row>
    <row r="47" spans="1:8" ht="23.5" customHeight="1">
      <c r="A47" s="26" t="s">
        <v>39</v>
      </c>
      <c r="B47" s="97"/>
      <c r="C47" s="33">
        <v>21337</v>
      </c>
      <c r="D47" s="33"/>
      <c r="E47" s="33">
        <v>20209</v>
      </c>
      <c r="F47" s="55"/>
      <c r="G47" s="93"/>
      <c r="H47" s="93"/>
    </row>
    <row r="48" spans="1:8" ht="23.5" customHeight="1">
      <c r="A48" s="26" t="s">
        <v>40</v>
      </c>
      <c r="B48" s="97"/>
      <c r="C48" s="27">
        <v>4956</v>
      </c>
      <c r="E48" s="89">
        <v>4742</v>
      </c>
      <c r="F48" s="55"/>
      <c r="G48" s="93"/>
      <c r="H48" s="93"/>
    </row>
    <row r="49" spans="1:8" ht="23.5" customHeight="1">
      <c r="A49" s="14" t="s">
        <v>41</v>
      </c>
      <c r="B49" s="59"/>
      <c r="C49" s="34">
        <f>SUM(C44:C48)</f>
        <v>279548</v>
      </c>
      <c r="D49" s="32"/>
      <c r="E49" s="34">
        <f>SUM(E44:E48)</f>
        <v>424684</v>
      </c>
      <c r="G49" s="93"/>
      <c r="H49" s="93"/>
    </row>
    <row r="50" spans="1:8" ht="18" customHeight="1">
      <c r="A50" s="14"/>
      <c r="B50" s="59"/>
      <c r="C50" s="32"/>
      <c r="D50" s="32"/>
      <c r="E50" s="32"/>
      <c r="G50" s="93"/>
      <c r="H50" s="93"/>
    </row>
    <row r="51" spans="1:8" ht="23.5" customHeight="1">
      <c r="A51" s="70" t="s">
        <v>42</v>
      </c>
      <c r="B51" s="59"/>
      <c r="C51" s="34">
        <f>SUM(C41+C49)</f>
        <v>6377184</v>
      </c>
      <c r="D51" s="32"/>
      <c r="E51" s="34">
        <f>SUM(E41+E49)</f>
        <v>6939803</v>
      </c>
      <c r="G51" s="93"/>
      <c r="H51" s="93"/>
    </row>
    <row r="52" spans="1:8" ht="23.5" customHeight="1">
      <c r="A52" s="70"/>
      <c r="B52" s="59"/>
      <c r="C52" s="32"/>
      <c r="D52" s="32"/>
      <c r="E52" s="32"/>
      <c r="G52" s="48"/>
      <c r="H52" s="93"/>
    </row>
    <row r="53" spans="1:8" ht="23.5" customHeight="1">
      <c r="A53" s="2" t="s">
        <v>0</v>
      </c>
      <c r="G53" s="74"/>
    </row>
    <row r="54" spans="1:8" ht="23.25" customHeight="1">
      <c r="A54" s="2" t="s">
        <v>1</v>
      </c>
    </row>
    <row r="55" spans="1:8" ht="23.5" customHeight="1">
      <c r="A55" s="4"/>
      <c r="G55" s="74"/>
    </row>
    <row r="56" spans="1:8" ht="23.5" customHeight="1">
      <c r="A56" s="4"/>
      <c r="C56" s="7" t="s">
        <v>2</v>
      </c>
      <c r="E56" s="7" t="s">
        <v>3</v>
      </c>
      <c r="G56" s="74"/>
    </row>
    <row r="57" spans="1:8" ht="23.5" customHeight="1">
      <c r="A57" s="98" t="s">
        <v>27</v>
      </c>
      <c r="B57" s="125" t="s">
        <v>5</v>
      </c>
      <c r="C57" s="71">
        <v>2568</v>
      </c>
      <c r="D57" s="71"/>
      <c r="E57" s="71">
        <v>2567</v>
      </c>
      <c r="G57" s="74"/>
    </row>
    <row r="58" spans="1:8" ht="23.25" customHeight="1">
      <c r="A58" s="70"/>
      <c r="B58" s="97"/>
      <c r="C58" s="71" t="s">
        <v>6</v>
      </c>
      <c r="D58" s="71"/>
      <c r="E58" s="71"/>
      <c r="G58" s="74"/>
    </row>
    <row r="59" spans="1:8" ht="23.5" customHeight="1">
      <c r="C59" s="126" t="s">
        <v>7</v>
      </c>
      <c r="D59" s="126"/>
      <c r="E59" s="126"/>
      <c r="G59" s="74"/>
    </row>
    <row r="60" spans="1:8" ht="23.5" customHeight="1">
      <c r="A60" s="72" t="s">
        <v>43</v>
      </c>
      <c r="B60" s="59"/>
      <c r="C60" s="30"/>
      <c r="D60" s="30"/>
      <c r="E60" s="78"/>
      <c r="G60" s="74"/>
    </row>
    <row r="61" spans="1:8" ht="23.5" customHeight="1">
      <c r="A61" s="59" t="s">
        <v>44</v>
      </c>
      <c r="B61" s="97">
        <v>7</v>
      </c>
      <c r="C61" s="30"/>
      <c r="D61" s="30"/>
      <c r="E61" s="78"/>
      <c r="G61" s="74"/>
    </row>
    <row r="62" spans="1:8" ht="23.5" customHeight="1" thickBot="1">
      <c r="A62" s="59" t="s">
        <v>45</v>
      </c>
      <c r="B62" s="97"/>
      <c r="C62" s="95">
        <v>8502000</v>
      </c>
      <c r="D62" s="30"/>
      <c r="E62" s="95">
        <v>8502000</v>
      </c>
      <c r="G62" s="74"/>
    </row>
    <row r="63" spans="1:8" ht="23.5" customHeight="1" thickTop="1">
      <c r="A63" s="59" t="s">
        <v>46</v>
      </c>
      <c r="B63" s="97"/>
      <c r="C63" s="23">
        <v>6240009</v>
      </c>
      <c r="D63" s="30"/>
      <c r="E63" s="23">
        <v>6240009</v>
      </c>
      <c r="F63" s="10"/>
      <c r="G63" s="74"/>
    </row>
    <row r="64" spans="1:8" ht="23.5" customHeight="1">
      <c r="A64" s="59" t="s">
        <v>47</v>
      </c>
      <c r="B64" s="97"/>
      <c r="C64" s="78"/>
      <c r="D64" s="30"/>
      <c r="E64" s="23"/>
      <c r="F64" s="10"/>
      <c r="G64" s="93"/>
    </row>
    <row r="65" spans="1:7" ht="23.5" customHeight="1">
      <c r="A65" s="59" t="s">
        <v>48</v>
      </c>
      <c r="B65" s="97">
        <v>7</v>
      </c>
      <c r="C65" s="78">
        <v>3182268</v>
      </c>
      <c r="D65" s="30"/>
      <c r="E65" s="78">
        <v>3182268</v>
      </c>
      <c r="F65" s="10"/>
      <c r="G65" s="93"/>
    </row>
    <row r="66" spans="1:7" ht="23.5" customHeight="1">
      <c r="A66" s="59" t="s">
        <v>49</v>
      </c>
      <c r="B66" s="97"/>
      <c r="C66" s="33">
        <v>-974118</v>
      </c>
      <c r="D66" s="33"/>
      <c r="E66" s="33">
        <v>-974118</v>
      </c>
      <c r="F66" s="10"/>
      <c r="G66" s="93"/>
    </row>
    <row r="67" spans="1:7" ht="23.5" hidden="1" customHeight="1">
      <c r="A67" s="59" t="s">
        <v>50</v>
      </c>
      <c r="B67" s="97">
        <v>8</v>
      </c>
      <c r="C67" s="33"/>
      <c r="D67" s="33"/>
      <c r="E67" s="33">
        <v>0</v>
      </c>
      <c r="F67" s="10"/>
      <c r="G67" s="74"/>
    </row>
    <row r="68" spans="1:7" ht="23.5" customHeight="1">
      <c r="A68" s="59" t="s">
        <v>51</v>
      </c>
      <c r="B68" s="97"/>
      <c r="C68" s="33"/>
      <c r="D68" s="33"/>
      <c r="E68" s="33"/>
      <c r="F68" s="10"/>
      <c r="G68" s="74"/>
    </row>
    <row r="69" spans="1:7" ht="23.5" customHeight="1">
      <c r="A69" s="59" t="s">
        <v>52</v>
      </c>
      <c r="B69" s="97"/>
      <c r="C69" s="33"/>
      <c r="D69" s="33"/>
      <c r="E69" s="33"/>
      <c r="F69" s="10"/>
      <c r="G69" s="74"/>
    </row>
    <row r="70" spans="1:7" ht="23.5" customHeight="1">
      <c r="A70" s="26" t="s">
        <v>53</v>
      </c>
      <c r="B70" s="97"/>
      <c r="C70" s="33">
        <v>209380</v>
      </c>
      <c r="D70" s="33"/>
      <c r="E70" s="33">
        <v>209380</v>
      </c>
      <c r="F70" s="10"/>
      <c r="G70" s="74"/>
    </row>
    <row r="71" spans="1:7" ht="23.5" customHeight="1">
      <c r="A71" s="26" t="s">
        <v>54</v>
      </c>
      <c r="B71" s="59"/>
      <c r="C71" s="33">
        <v>-1441949</v>
      </c>
      <c r="D71" s="33"/>
      <c r="E71" s="33">
        <v>-1513145</v>
      </c>
      <c r="F71" s="10"/>
      <c r="G71" s="74"/>
    </row>
    <row r="72" spans="1:7" ht="23.5" customHeight="1">
      <c r="A72" s="70" t="s">
        <v>55</v>
      </c>
      <c r="B72" s="59"/>
      <c r="C72" s="35">
        <f>SUM(C63:C71)</f>
        <v>7215590</v>
      </c>
      <c r="D72" s="32"/>
      <c r="E72" s="35">
        <f>SUM(E63:E71)</f>
        <v>7144394</v>
      </c>
      <c r="G72" s="74"/>
    </row>
    <row r="73" spans="1:7" ht="18" customHeight="1">
      <c r="A73" s="70"/>
      <c r="B73" s="59"/>
      <c r="C73" s="32"/>
      <c r="D73" s="32"/>
      <c r="E73" s="82"/>
      <c r="G73" s="74"/>
    </row>
    <row r="74" spans="1:7" ht="23.5" customHeight="1" thickBot="1">
      <c r="A74" s="70" t="s">
        <v>56</v>
      </c>
      <c r="B74" s="59"/>
      <c r="C74" s="36">
        <f>SUM(C51+C72)</f>
        <v>13592774</v>
      </c>
      <c r="D74" s="32"/>
      <c r="E74" s="36">
        <f>SUM(E51+E72)</f>
        <v>14084197</v>
      </c>
      <c r="G74" s="74"/>
    </row>
    <row r="75" spans="1:7" ht="23.25" customHeight="1" thickTop="1">
      <c r="C75" s="73"/>
      <c r="E75" s="73"/>
      <c r="G75" s="74"/>
    </row>
    <row r="76" spans="1:7" ht="22.75" customHeight="1">
      <c r="G76" s="74"/>
    </row>
    <row r="77" spans="1:7" ht="23.25" customHeight="1">
      <c r="C77" s="73">
        <f>C74-C28</f>
        <v>0</v>
      </c>
      <c r="E77" s="73">
        <f>E74-E28</f>
        <v>0</v>
      </c>
      <c r="G77" s="74"/>
    </row>
    <row r="78" spans="1:7" ht="23.25" customHeight="1">
      <c r="G78" s="74"/>
    </row>
    <row r="79" spans="1:7" ht="23.25" customHeight="1">
      <c r="G79" s="74"/>
    </row>
    <row r="80" spans="1:7" ht="23.25" customHeight="1">
      <c r="G80" s="74"/>
    </row>
    <row r="81" spans="7:7" ht="23.25" customHeight="1">
      <c r="G81" s="74"/>
    </row>
    <row r="82" spans="7:7" ht="23.25" customHeight="1">
      <c r="G82" s="74"/>
    </row>
    <row r="83" spans="7:7" ht="23.25" customHeight="1">
      <c r="G83" s="74"/>
    </row>
    <row r="84" spans="7:7" ht="23.25" customHeight="1">
      <c r="G84" s="74"/>
    </row>
    <row r="85" spans="7:7" ht="23.25" customHeight="1">
      <c r="G85" s="74"/>
    </row>
    <row r="86" spans="7:7" ht="23.25" customHeight="1">
      <c r="G86" s="74"/>
    </row>
    <row r="87" spans="7:7" ht="23.25" customHeight="1">
      <c r="G87" s="74"/>
    </row>
    <row r="88" spans="7:7" ht="23.25" customHeight="1">
      <c r="G88" s="74"/>
    </row>
    <row r="89" spans="7:7" ht="23.25" customHeight="1">
      <c r="G89" s="74"/>
    </row>
    <row r="90" spans="7:7" ht="23.25" customHeight="1">
      <c r="G90" s="74"/>
    </row>
    <row r="91" spans="7:7" ht="23.25" customHeight="1">
      <c r="G91" s="74"/>
    </row>
    <row r="92" spans="7:7" ht="23.25" customHeight="1">
      <c r="G92" s="74"/>
    </row>
    <row r="93" spans="7:7" ht="23.25" customHeight="1">
      <c r="G93" s="74"/>
    </row>
    <row r="94" spans="7:7" ht="23.25" customHeight="1">
      <c r="G94" s="74"/>
    </row>
    <row r="95" spans="7:7" ht="23.25" customHeight="1">
      <c r="G95" s="74"/>
    </row>
    <row r="116" ht="10.75" customHeight="1"/>
    <row r="118" ht="10.75" customHeight="1"/>
  </sheetData>
  <mergeCells count="3">
    <mergeCell ref="C7:E7"/>
    <mergeCell ref="C35:E35"/>
    <mergeCell ref="C59:E59"/>
  </mergeCells>
  <phoneticPr fontId="5" type="noConversion"/>
  <pageMargins left="0.8" right="0.8" top="0.48" bottom="0.5" header="0.5" footer="0.5"/>
  <pageSetup paperSize="9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3" manualBreakCount="3">
    <brk id="28" max="16383" man="1"/>
    <brk id="52" max="16383" man="1"/>
    <brk id="100" max="7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2970C-4EF5-468C-A679-924EE061B04B}">
  <sheetPr>
    <pageSetUpPr fitToPage="1"/>
  </sheetPr>
  <dimension ref="A1:K29"/>
  <sheetViews>
    <sheetView view="pageBreakPreview" topLeftCell="A5" zoomScale="85" zoomScaleNormal="90" zoomScaleSheetLayoutView="85" workbookViewId="0">
      <selection activeCell="A10" sqref="A10"/>
    </sheetView>
  </sheetViews>
  <sheetFormatPr defaultColWidth="9" defaultRowHeight="20"/>
  <cols>
    <col min="1" max="1" width="55.09765625" style="5" customWidth="1"/>
    <col min="2" max="2" width="10.8984375" style="5" customWidth="1"/>
    <col min="3" max="3" width="3.3984375" style="5" customWidth="1"/>
    <col min="4" max="4" width="14.8984375" style="5" customWidth="1"/>
    <col min="5" max="5" width="1.59765625" style="5" customWidth="1"/>
    <col min="6" max="6" width="14.8984375" style="5" customWidth="1"/>
    <col min="7" max="7" width="11.3984375" style="5" bestFit="1" customWidth="1"/>
    <col min="8" max="8" width="9" style="5"/>
    <col min="9" max="9" width="9.3984375" style="5" bestFit="1" customWidth="1"/>
    <col min="10" max="10" width="9" style="5"/>
    <col min="11" max="11" width="10" style="5" bestFit="1" customWidth="1"/>
    <col min="12" max="16384" width="9" style="5"/>
  </cols>
  <sheetData>
    <row r="1" spans="1:11" ht="22">
      <c r="A1" s="2" t="s">
        <v>0</v>
      </c>
      <c r="B1" s="13"/>
      <c r="C1" s="13"/>
      <c r="D1" s="13"/>
      <c r="F1" s="13"/>
    </row>
    <row r="2" spans="1:11" ht="22">
      <c r="A2" s="1" t="s">
        <v>57</v>
      </c>
    </row>
    <row r="3" spans="1:11" ht="20.5">
      <c r="A3" s="14"/>
    </row>
    <row r="4" spans="1:11" ht="20.5">
      <c r="A4" s="14"/>
      <c r="D4" s="128" t="s">
        <v>58</v>
      </c>
      <c r="E4" s="128"/>
      <c r="F4" s="128"/>
    </row>
    <row r="5" spans="1:11" ht="20.5">
      <c r="A5" s="14"/>
      <c r="D5" s="129" t="s">
        <v>2</v>
      </c>
      <c r="E5" s="129"/>
      <c r="F5" s="129"/>
    </row>
    <row r="6" spans="1:11">
      <c r="A6" s="15"/>
      <c r="B6" s="16" t="s">
        <v>5</v>
      </c>
      <c r="D6" s="17">
        <v>2568</v>
      </c>
      <c r="E6" s="17"/>
      <c r="F6" s="17">
        <v>2567</v>
      </c>
    </row>
    <row r="7" spans="1:11" ht="20.5">
      <c r="A7" s="18"/>
      <c r="D7" s="127" t="s">
        <v>7</v>
      </c>
      <c r="E7" s="127"/>
      <c r="F7" s="127"/>
    </row>
    <row r="8" spans="1:11" ht="20.5">
      <c r="A8" s="18" t="s">
        <v>59</v>
      </c>
      <c r="D8" s="16"/>
      <c r="E8" s="16"/>
      <c r="F8" s="16"/>
    </row>
    <row r="9" spans="1:11">
      <c r="A9" s="19" t="s">
        <v>60</v>
      </c>
      <c r="B9" s="6"/>
      <c r="D9" s="11">
        <v>575036</v>
      </c>
      <c r="E9" s="11"/>
      <c r="F9" s="11">
        <v>424331</v>
      </c>
      <c r="H9" s="73"/>
      <c r="K9" s="73"/>
    </row>
    <row r="10" spans="1:11">
      <c r="A10" s="19" t="s">
        <v>147</v>
      </c>
      <c r="B10" s="124"/>
      <c r="D10" s="11">
        <v>78475</v>
      </c>
      <c r="E10" s="11"/>
      <c r="F10" s="11">
        <v>0</v>
      </c>
      <c r="H10" s="73"/>
      <c r="K10" s="73"/>
    </row>
    <row r="11" spans="1:11">
      <c r="A11" s="19" t="s">
        <v>61</v>
      </c>
      <c r="B11" s="6">
        <v>2</v>
      </c>
      <c r="D11" s="11">
        <v>19737</v>
      </c>
      <c r="E11" s="11"/>
      <c r="F11" s="11">
        <v>12197</v>
      </c>
      <c r="G11" s="73"/>
      <c r="H11" s="73"/>
      <c r="K11" s="73"/>
    </row>
    <row r="12" spans="1:11" ht="20.5">
      <c r="A12" s="20" t="s">
        <v>62</v>
      </c>
      <c r="B12" s="6"/>
      <c r="D12" s="21">
        <f>SUM(D9:D11)</f>
        <v>673248</v>
      </c>
      <c r="E12" s="22"/>
      <c r="F12" s="21">
        <f>SUM(F9:F11)</f>
        <v>436528</v>
      </c>
      <c r="H12" s="73"/>
      <c r="K12" s="73"/>
    </row>
    <row r="13" spans="1:11">
      <c r="A13" s="19"/>
      <c r="B13" s="6"/>
      <c r="D13" s="23"/>
      <c r="E13" s="23"/>
      <c r="F13" s="23"/>
      <c r="H13" s="73"/>
      <c r="K13" s="73"/>
    </row>
    <row r="14" spans="1:11" ht="20.5">
      <c r="A14" s="18" t="s">
        <v>63</v>
      </c>
      <c r="B14" s="6"/>
      <c r="D14" s="23"/>
      <c r="E14" s="23"/>
      <c r="F14" s="23"/>
      <c r="H14" s="73"/>
      <c r="K14" s="73"/>
    </row>
    <row r="15" spans="1:11">
      <c r="A15" s="19" t="s">
        <v>64</v>
      </c>
      <c r="B15" s="6">
        <v>2</v>
      </c>
      <c r="D15" s="24">
        <v>150879</v>
      </c>
      <c r="E15" s="24"/>
      <c r="F15" s="24">
        <v>137411</v>
      </c>
      <c r="H15" s="73"/>
      <c r="K15" s="73"/>
    </row>
    <row r="16" spans="1:11" ht="20.5">
      <c r="A16" s="20" t="s">
        <v>65</v>
      </c>
      <c r="B16" s="6"/>
      <c r="D16" s="21">
        <f>SUM(D15:D15)</f>
        <v>150879</v>
      </c>
      <c r="E16" s="22"/>
      <c r="F16" s="21">
        <f>SUM(F15:F15)</f>
        <v>137411</v>
      </c>
      <c r="I16" s="73"/>
      <c r="K16" s="73"/>
    </row>
    <row r="17" spans="1:11" ht="20.5">
      <c r="A17" s="20"/>
      <c r="B17" s="6"/>
      <c r="D17" s="22"/>
      <c r="E17" s="22"/>
      <c r="F17" s="22"/>
      <c r="K17" s="73"/>
    </row>
    <row r="18" spans="1:11" ht="20.5">
      <c r="A18" s="14" t="s">
        <v>66</v>
      </c>
      <c r="B18" s="6"/>
      <c r="D18" s="25">
        <f>D12-D16</f>
        <v>522369</v>
      </c>
      <c r="E18" s="25"/>
      <c r="F18" s="25">
        <f>F12-F16</f>
        <v>299117</v>
      </c>
      <c r="I18" s="73"/>
      <c r="K18" s="73"/>
    </row>
    <row r="19" spans="1:11">
      <c r="A19" s="26" t="s">
        <v>67</v>
      </c>
      <c r="B19" s="6">
        <v>2</v>
      </c>
      <c r="D19" s="11">
        <v>-86565</v>
      </c>
      <c r="E19" s="11"/>
      <c r="F19" s="11">
        <v>-147373</v>
      </c>
      <c r="I19" s="73"/>
      <c r="K19" s="73"/>
    </row>
    <row r="20" spans="1:11" ht="20.5">
      <c r="A20" s="26" t="s">
        <v>68</v>
      </c>
      <c r="B20" s="6">
        <v>11</v>
      </c>
      <c r="D20" s="27">
        <v>-343904</v>
      </c>
      <c r="E20" s="25"/>
      <c r="F20" s="27">
        <v>-128532</v>
      </c>
      <c r="I20" s="73"/>
      <c r="K20" s="73"/>
    </row>
    <row r="21" spans="1:11" ht="20.5">
      <c r="A21" s="14" t="s">
        <v>69</v>
      </c>
      <c r="B21" s="6"/>
      <c r="D21" s="25">
        <f>SUM(D18:D20)</f>
        <v>91900</v>
      </c>
      <c r="E21" s="25"/>
      <c r="F21" s="25">
        <f>SUM(F18:F20)</f>
        <v>23212</v>
      </c>
      <c r="I21" s="73"/>
      <c r="K21" s="73"/>
    </row>
    <row r="22" spans="1:11">
      <c r="A22" s="26" t="s">
        <v>70</v>
      </c>
      <c r="B22" s="6"/>
      <c r="D22" s="57">
        <v>-20704</v>
      </c>
      <c r="E22" s="24"/>
      <c r="F22" s="57">
        <v>-5307</v>
      </c>
      <c r="I22" s="73"/>
      <c r="K22" s="73"/>
    </row>
    <row r="23" spans="1:11" ht="21" thickBot="1">
      <c r="A23" s="14" t="s">
        <v>71</v>
      </c>
      <c r="B23" s="6"/>
      <c r="D23" s="65">
        <f>SUM(D21:D22)</f>
        <v>71196</v>
      </c>
      <c r="E23" s="52"/>
      <c r="F23" s="65">
        <f>SUM(F21:F22)</f>
        <v>17905</v>
      </c>
      <c r="I23" s="73"/>
      <c r="K23" s="73"/>
    </row>
    <row r="24" spans="1:11" ht="21" thickTop="1">
      <c r="A24" s="4"/>
      <c r="B24" s="6"/>
      <c r="K24" s="73"/>
    </row>
    <row r="25" spans="1:11" ht="21" thickBot="1">
      <c r="A25" s="4" t="s">
        <v>72</v>
      </c>
      <c r="B25" s="6"/>
      <c r="D25" s="64">
        <f>D23</f>
        <v>71196</v>
      </c>
      <c r="E25" s="54"/>
      <c r="F25" s="64">
        <f>F23</f>
        <v>17905</v>
      </c>
      <c r="I25" s="73"/>
      <c r="K25" s="73"/>
    </row>
    <row r="26" spans="1:11" ht="20.5" thickTop="1">
      <c r="B26" s="6"/>
    </row>
    <row r="27" spans="1:11" ht="24" customHeight="1" thickBot="1">
      <c r="A27" s="4" t="s">
        <v>73</v>
      </c>
      <c r="B27" s="6">
        <v>10</v>
      </c>
      <c r="D27" s="123">
        <f>D25/6240009</f>
        <v>1.1409598928463084E-2</v>
      </c>
      <c r="F27" s="102">
        <f>F23/3270000</f>
        <v>5.4755351681957188E-3</v>
      </c>
      <c r="H27" s="105"/>
    </row>
    <row r="28" spans="1:11" ht="24" customHeight="1" thickTop="1" thickBot="1">
      <c r="A28" s="4" t="s">
        <v>138</v>
      </c>
      <c r="B28" s="119">
        <v>10</v>
      </c>
      <c r="D28" s="123">
        <f>D27</f>
        <v>1.1409598928463084E-2</v>
      </c>
      <c r="F28" s="102">
        <f>F27</f>
        <v>5.4755351681957188E-3</v>
      </c>
      <c r="H28" s="105"/>
    </row>
    <row r="29" spans="1:11" ht="20.5" thickTop="1"/>
  </sheetData>
  <mergeCells count="3">
    <mergeCell ref="D7:F7"/>
    <mergeCell ref="D4:F4"/>
    <mergeCell ref="D5:F5"/>
  </mergeCells>
  <pageMargins left="0.8" right="0.8" top="0.48" bottom="0.5" header="0.5" footer="0.5"/>
  <pageSetup paperSize="9" scale="96" firstPageNumber="6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DBA89-1FFD-49FC-892F-BFC1C8D160BF}">
  <dimension ref="A1:M18"/>
  <sheetViews>
    <sheetView view="pageBreakPreview" zoomScale="70" zoomScaleNormal="80" zoomScaleSheetLayoutView="70" workbookViewId="0">
      <selection activeCell="A10" sqref="A10"/>
    </sheetView>
  </sheetViews>
  <sheetFormatPr defaultColWidth="9.09765625" defaultRowHeight="20"/>
  <cols>
    <col min="1" max="1" width="47.3984375" style="5" customWidth="1"/>
    <col min="2" max="2" width="13.59765625" style="5" customWidth="1"/>
    <col min="3" max="3" width="2" style="5" customWidth="1"/>
    <col min="4" max="4" width="13.59765625" style="5" customWidth="1"/>
    <col min="5" max="5" width="1.8984375" style="5" customWidth="1"/>
    <col min="6" max="6" width="17.09765625" style="5" customWidth="1"/>
    <col min="7" max="7" width="1.8984375" style="5" customWidth="1"/>
    <col min="8" max="8" width="13.59765625" style="5" customWidth="1"/>
    <col min="9" max="9" width="1.8984375" style="5" customWidth="1"/>
    <col min="10" max="10" width="14.8984375" style="5" bestFit="1" customWidth="1"/>
    <col min="11" max="11" width="1.8984375" style="5" customWidth="1"/>
    <col min="12" max="12" width="14.8984375" style="5" bestFit="1" customWidth="1"/>
    <col min="13" max="13" width="14.8984375" style="48" bestFit="1" customWidth="1"/>
    <col min="14" max="14" width="17.09765625" style="5" customWidth="1"/>
    <col min="15" max="16384" width="9.09765625" style="5"/>
  </cols>
  <sheetData>
    <row r="1" spans="1:13" s="48" customFormat="1" ht="23.25" customHeight="1">
      <c r="A1" s="2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s="48" customFormat="1" ht="23.25" customHeight="1">
      <c r="A2" s="2" t="s">
        <v>74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48" customFormat="1" ht="23.2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3" s="48" customFormat="1" ht="23.25" customHeight="1">
      <c r="A4" s="2"/>
      <c r="B4" s="5"/>
      <c r="C4" s="5"/>
      <c r="D4" s="5"/>
      <c r="E4" s="5"/>
      <c r="F4" s="5"/>
      <c r="G4" s="5"/>
      <c r="H4" s="130" t="s">
        <v>51</v>
      </c>
      <c r="I4" s="130"/>
      <c r="J4" s="130"/>
      <c r="K4" s="5"/>
      <c r="L4" s="5"/>
    </row>
    <row r="5" spans="1:13" s="48" customFormat="1" ht="23.25" customHeight="1">
      <c r="A5" s="49"/>
      <c r="B5" s="108"/>
      <c r="C5" s="108"/>
      <c r="D5" s="108"/>
      <c r="E5" s="108"/>
      <c r="F5" s="108" t="s">
        <v>75</v>
      </c>
      <c r="G5" s="108"/>
      <c r="H5" s="108"/>
      <c r="I5" s="108"/>
      <c r="J5" s="108"/>
      <c r="K5" s="108"/>
      <c r="L5" s="108"/>
    </row>
    <row r="6" spans="1:13" s="48" customFormat="1" ht="23.25" customHeight="1">
      <c r="A6" s="50"/>
      <c r="B6" s="108" t="s">
        <v>76</v>
      </c>
      <c r="C6" s="108"/>
      <c r="D6" s="100" t="s">
        <v>77</v>
      </c>
      <c r="E6" s="108"/>
      <c r="F6" s="108" t="s">
        <v>78</v>
      </c>
      <c r="G6" s="108"/>
      <c r="H6" s="108" t="s">
        <v>79</v>
      </c>
      <c r="I6" s="108"/>
      <c r="J6" s="108" t="s">
        <v>80</v>
      </c>
      <c r="K6" s="108"/>
      <c r="L6" s="108" t="s">
        <v>81</v>
      </c>
    </row>
    <row r="7" spans="1:13" s="48" customFormat="1" ht="23.25" customHeight="1">
      <c r="A7" s="108"/>
      <c r="B7" s="108" t="s">
        <v>82</v>
      </c>
      <c r="C7" s="108"/>
      <c r="D7" s="100" t="s">
        <v>83</v>
      </c>
      <c r="E7" s="108"/>
      <c r="F7" s="108" t="s">
        <v>84</v>
      </c>
      <c r="G7" s="108"/>
      <c r="H7" s="108" t="s">
        <v>85</v>
      </c>
      <c r="I7" s="108"/>
      <c r="J7" s="108" t="s">
        <v>86</v>
      </c>
      <c r="K7" s="108"/>
      <c r="L7" s="108" t="s">
        <v>87</v>
      </c>
    </row>
    <row r="8" spans="1:13" s="48" customFormat="1" ht="23.25" customHeight="1">
      <c r="A8" s="4"/>
      <c r="B8" s="131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13" s="48" customFormat="1" ht="23.25" customHeight="1">
      <c r="A9" s="40" t="s">
        <v>88</v>
      </c>
      <c r="B9" s="9"/>
      <c r="C9" s="9"/>
      <c r="D9" s="9"/>
      <c r="E9" s="107"/>
      <c r="F9" s="9"/>
      <c r="G9" s="107"/>
      <c r="H9" s="8"/>
      <c r="I9" s="107"/>
      <c r="J9" s="51"/>
      <c r="K9" s="107"/>
      <c r="L9" s="52"/>
    </row>
    <row r="10" spans="1:13" s="48" customFormat="1" ht="23.25" customHeight="1">
      <c r="A10" s="4" t="s">
        <v>89</v>
      </c>
      <c r="B10" s="22">
        <v>3270000</v>
      </c>
      <c r="C10" s="22"/>
      <c r="D10" s="22">
        <v>2292003</v>
      </c>
      <c r="E10" s="22">
        <v>0</v>
      </c>
      <c r="F10" s="22">
        <v>-974118</v>
      </c>
      <c r="G10" s="22">
        <v>0</v>
      </c>
      <c r="H10" s="22">
        <v>209380</v>
      </c>
      <c r="I10" s="22">
        <v>0</v>
      </c>
      <c r="J10" s="22">
        <v>-1675821</v>
      </c>
      <c r="K10" s="22">
        <v>0</v>
      </c>
      <c r="L10" s="22">
        <f>SUM(B10:J10)</f>
        <v>3121444</v>
      </c>
      <c r="M10" s="99"/>
    </row>
    <row r="11" spans="1:13" s="48" customFormat="1" ht="23.25" customHeight="1">
      <c r="A11" s="60"/>
      <c r="B11" s="10"/>
      <c r="C11" s="10"/>
      <c r="D11" s="10"/>
      <c r="E11" s="107"/>
      <c r="F11" s="10"/>
      <c r="G11" s="107"/>
      <c r="H11" s="10"/>
      <c r="I11" s="107"/>
      <c r="J11" s="10"/>
      <c r="K11" s="107"/>
      <c r="L11" s="10"/>
    </row>
    <row r="12" spans="1:13" s="48" customFormat="1" ht="23.25" customHeight="1">
      <c r="A12" s="4" t="s">
        <v>90</v>
      </c>
      <c r="B12" s="10"/>
      <c r="C12" s="10"/>
      <c r="D12" s="10"/>
      <c r="E12" s="9"/>
      <c r="F12" s="9"/>
      <c r="G12" s="9"/>
      <c r="H12" s="9"/>
      <c r="I12" s="9"/>
      <c r="J12" s="9"/>
      <c r="K12" s="9"/>
      <c r="L12" s="9"/>
    </row>
    <row r="13" spans="1:13" s="48" customFormat="1" ht="23.25" customHeight="1">
      <c r="A13" s="5" t="s">
        <v>91</v>
      </c>
      <c r="B13" s="53">
        <v>0</v>
      </c>
      <c r="C13" s="53"/>
      <c r="D13" s="53">
        <v>0</v>
      </c>
      <c r="E13" s="9"/>
      <c r="F13" s="53">
        <v>0</v>
      </c>
      <c r="G13" s="9"/>
      <c r="H13" s="53">
        <v>0</v>
      </c>
      <c r="I13" s="9"/>
      <c r="J13" s="11">
        <v>17905</v>
      </c>
      <c r="K13" s="12"/>
      <c r="L13" s="11">
        <f>SUM(B13:J13)</f>
        <v>17905</v>
      </c>
    </row>
    <row r="14" spans="1:13" s="48" customFormat="1" ht="23.25" customHeight="1">
      <c r="A14" s="14" t="s">
        <v>92</v>
      </c>
      <c r="B14" s="21">
        <v>0</v>
      </c>
      <c r="C14" s="22"/>
      <c r="D14" s="21">
        <v>0</v>
      </c>
      <c r="E14" s="83"/>
      <c r="F14" s="21">
        <v>0</v>
      </c>
      <c r="G14" s="83"/>
      <c r="H14" s="21">
        <v>0</v>
      </c>
      <c r="I14" s="83"/>
      <c r="J14" s="56">
        <f>SUM(J13)</f>
        <v>17905</v>
      </c>
      <c r="K14" s="83">
        <v>0</v>
      </c>
      <c r="L14" s="56">
        <f>SUM(L13)</f>
        <v>17905</v>
      </c>
    </row>
    <row r="15" spans="1:13" s="48" customFormat="1" ht="23.25" customHeight="1">
      <c r="A15" s="14"/>
      <c r="B15" s="83"/>
      <c r="C15" s="83"/>
      <c r="D15" s="83"/>
      <c r="E15" s="9"/>
      <c r="F15" s="83"/>
      <c r="G15" s="9"/>
      <c r="H15" s="83"/>
      <c r="I15" s="9"/>
      <c r="J15" s="84"/>
      <c r="K15" s="54"/>
      <c r="L15" s="84"/>
    </row>
    <row r="16" spans="1:13" s="48" customFormat="1" ht="23.25" customHeight="1" thickBot="1">
      <c r="A16" s="4" t="s">
        <v>93</v>
      </c>
      <c r="B16" s="29">
        <f>SUM(B10)</f>
        <v>3270000</v>
      </c>
      <c r="C16" s="22"/>
      <c r="D16" s="29">
        <f>SUM(D10)</f>
        <v>2292003</v>
      </c>
      <c r="E16" s="22"/>
      <c r="F16" s="29">
        <f>SUM(F10)</f>
        <v>-974118</v>
      </c>
      <c r="G16" s="22"/>
      <c r="H16" s="29">
        <f>SUM(H10)</f>
        <v>209380</v>
      </c>
      <c r="I16" s="22"/>
      <c r="J16" s="29">
        <f>J10+J14</f>
        <v>-1657916</v>
      </c>
      <c r="K16" s="22"/>
      <c r="L16" s="29">
        <f>L10+L14</f>
        <v>3139349</v>
      </c>
    </row>
    <row r="17" spans="1:12" s="48" customFormat="1" ht="23.25" customHeight="1" thickTop="1">
      <c r="A17" s="5"/>
      <c r="B17" s="87"/>
      <c r="C17" s="87"/>
      <c r="D17" s="87"/>
      <c r="E17" s="88"/>
      <c r="F17" s="87"/>
      <c r="G17" s="88"/>
      <c r="H17" s="87"/>
      <c r="I17" s="88"/>
      <c r="J17" s="87"/>
      <c r="K17" s="88"/>
      <c r="L17" s="87"/>
    </row>
    <row r="18" spans="1:12">
      <c r="J18" s="73"/>
      <c r="L18" s="73"/>
    </row>
  </sheetData>
  <mergeCells count="2">
    <mergeCell ref="H4:J4"/>
    <mergeCell ref="B8:L8"/>
  </mergeCells>
  <pageMargins left="0.8" right="0.8" top="0.48" bottom="0.5" header="0.5" footer="0.5"/>
  <pageSetup paperSize="9" firstPageNumber="7" orientation="landscape" useFirstPageNumber="1" r:id="rId1"/>
  <headerFooter>
    <oddFooter>&amp;L  &amp;14หมายเหตุประกอบงบการเงินเป็นส่วนหนึ่งของงบการเงินระหว่างกาลนี้&amp;15
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BBFAB-3164-4F25-98EE-38FD16737A7C}">
  <dimension ref="A1:O27"/>
  <sheetViews>
    <sheetView view="pageBreakPreview" zoomScale="85" zoomScaleNormal="61" zoomScaleSheetLayoutView="85" workbookViewId="0">
      <selection activeCell="J8" sqref="J8"/>
    </sheetView>
  </sheetViews>
  <sheetFormatPr defaultColWidth="9.09765625" defaultRowHeight="23.25" customHeight="1"/>
  <cols>
    <col min="1" max="1" width="54.09765625" style="5" customWidth="1"/>
    <col min="2" max="2" width="13.59765625" style="5" customWidth="1"/>
    <col min="3" max="3" width="1.8984375" style="5" customWidth="1"/>
    <col min="4" max="4" width="15.59765625" style="5" customWidth="1"/>
    <col min="5" max="5" width="1.8984375" style="5" customWidth="1"/>
    <col min="6" max="6" width="17.09765625" style="5" customWidth="1"/>
    <col min="7" max="7" width="1.8984375" style="5" hidden="1" customWidth="1"/>
    <col min="8" max="8" width="15.09765625" style="5" hidden="1" customWidth="1"/>
    <col min="9" max="9" width="1.8984375" style="5" customWidth="1"/>
    <col min="10" max="10" width="13.59765625" style="5" customWidth="1"/>
    <col min="11" max="11" width="1.8984375" style="5" customWidth="1"/>
    <col min="12" max="12" width="14.8984375" style="5" bestFit="1" customWidth="1"/>
    <col min="13" max="13" width="1.8984375" style="5" customWidth="1"/>
    <col min="14" max="14" width="14.8984375" style="5" bestFit="1" customWidth="1"/>
    <col min="15" max="15" width="14.8984375" style="48" bestFit="1" customWidth="1"/>
    <col min="16" max="16" width="17.09765625" style="5" customWidth="1"/>
    <col min="17" max="16384" width="9.09765625" style="5"/>
  </cols>
  <sheetData>
    <row r="1" spans="1:14" ht="23.25" customHeight="1">
      <c r="A1" s="2" t="s">
        <v>0</v>
      </c>
    </row>
    <row r="2" spans="1:14" ht="23.25" customHeight="1">
      <c r="A2" s="2" t="s">
        <v>74</v>
      </c>
    </row>
    <row r="3" spans="1:14" ht="23.25" customHeight="1">
      <c r="A3" s="2"/>
      <c r="J3" s="130" t="s">
        <v>51</v>
      </c>
      <c r="K3" s="130"/>
      <c r="L3" s="130"/>
    </row>
    <row r="4" spans="1:14" ht="23.25" customHeight="1">
      <c r="A4" s="49"/>
      <c r="B4" s="108"/>
      <c r="C4" s="108"/>
      <c r="D4" s="108"/>
      <c r="E4" s="108"/>
      <c r="F4" s="108" t="s">
        <v>75</v>
      </c>
      <c r="G4" s="108"/>
      <c r="H4" s="108" t="s">
        <v>94</v>
      </c>
      <c r="I4" s="108"/>
      <c r="J4" s="108"/>
      <c r="K4" s="108"/>
      <c r="L4" s="108"/>
      <c r="M4" s="108"/>
      <c r="N4" s="108"/>
    </row>
    <row r="5" spans="1:14" ht="23.25" customHeight="1">
      <c r="A5" s="50"/>
      <c r="B5" s="108" t="s">
        <v>76</v>
      </c>
      <c r="C5" s="108"/>
      <c r="D5" s="100" t="s">
        <v>77</v>
      </c>
      <c r="E5" s="108"/>
      <c r="F5" s="108" t="s">
        <v>78</v>
      </c>
      <c r="G5" s="108"/>
      <c r="H5" s="108" t="s">
        <v>95</v>
      </c>
      <c r="I5" s="108"/>
      <c r="J5" s="108" t="s">
        <v>79</v>
      </c>
      <c r="K5" s="108"/>
      <c r="L5" s="108" t="s">
        <v>80</v>
      </c>
      <c r="M5" s="108"/>
      <c r="N5" s="108" t="s">
        <v>81</v>
      </c>
    </row>
    <row r="6" spans="1:14" ht="23.25" customHeight="1">
      <c r="A6" s="108"/>
      <c r="B6" s="108" t="s">
        <v>82</v>
      </c>
      <c r="C6" s="108"/>
      <c r="D6" s="100" t="s">
        <v>83</v>
      </c>
      <c r="E6" s="108"/>
      <c r="F6" s="108" t="s">
        <v>84</v>
      </c>
      <c r="G6" s="108"/>
      <c r="H6" s="108" t="s">
        <v>96</v>
      </c>
      <c r="I6" s="108"/>
      <c r="J6" s="108" t="s">
        <v>85</v>
      </c>
      <c r="K6" s="108"/>
      <c r="L6" s="108" t="s">
        <v>86</v>
      </c>
      <c r="M6" s="108"/>
      <c r="N6" s="108" t="s">
        <v>87</v>
      </c>
    </row>
    <row r="7" spans="1:14" ht="23.25" customHeight="1">
      <c r="A7" s="4"/>
      <c r="B7" s="131" t="s">
        <v>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23.25" customHeight="1">
      <c r="A8" s="40" t="s">
        <v>97</v>
      </c>
      <c r="B8" s="9"/>
      <c r="C8" s="107"/>
      <c r="D8" s="9"/>
      <c r="E8" s="107"/>
      <c r="F8" s="9"/>
      <c r="G8" s="107"/>
      <c r="H8" s="9"/>
      <c r="I8" s="107"/>
      <c r="J8" s="8"/>
      <c r="K8" s="107"/>
      <c r="L8" s="51"/>
      <c r="M8" s="113"/>
      <c r="N8" s="52"/>
    </row>
    <row r="9" spans="1:14" ht="23.25" customHeight="1">
      <c r="A9" s="4" t="s">
        <v>98</v>
      </c>
      <c r="B9" s="9">
        <v>6240009</v>
      </c>
      <c r="C9" s="107"/>
      <c r="D9" s="9">
        <v>3182268</v>
      </c>
      <c r="E9" s="107"/>
      <c r="F9" s="9">
        <v>-974118</v>
      </c>
      <c r="G9" s="107"/>
      <c r="H9" s="22">
        <v>0</v>
      </c>
      <c r="I9" s="107"/>
      <c r="J9" s="9">
        <v>209380</v>
      </c>
      <c r="K9" s="107"/>
      <c r="L9" s="114">
        <v>-1513145</v>
      </c>
      <c r="M9" s="113"/>
      <c r="N9" s="114">
        <f>SUM(B9:L9)</f>
        <v>7144394</v>
      </c>
    </row>
    <row r="10" spans="1:14" ht="23.25" hidden="1" customHeight="1">
      <c r="A10" s="4"/>
      <c r="B10" s="9"/>
      <c r="C10" s="107"/>
      <c r="D10" s="9"/>
      <c r="E10" s="107"/>
      <c r="F10" s="9"/>
      <c r="G10" s="107"/>
      <c r="H10" s="9"/>
      <c r="I10" s="107"/>
      <c r="J10" s="9"/>
      <c r="K10" s="107"/>
      <c r="L10" s="114"/>
      <c r="M10" s="113"/>
      <c r="N10" s="114"/>
    </row>
    <row r="11" spans="1:14" ht="23.25" hidden="1" customHeight="1">
      <c r="A11" s="4" t="s">
        <v>99</v>
      </c>
      <c r="B11" s="10"/>
      <c r="C11" s="107"/>
      <c r="D11" s="10"/>
      <c r="E11" s="107"/>
      <c r="F11" s="10"/>
      <c r="G11" s="107"/>
      <c r="H11" s="10"/>
      <c r="I11" s="107"/>
      <c r="J11" s="10"/>
      <c r="K11" s="107"/>
      <c r="L11" s="115"/>
      <c r="M11" s="113"/>
      <c r="N11" s="115"/>
    </row>
    <row r="12" spans="1:14" ht="23.25" hidden="1" customHeight="1">
      <c r="A12" s="40" t="s">
        <v>100</v>
      </c>
      <c r="B12" s="10"/>
      <c r="C12" s="107"/>
      <c r="D12" s="10"/>
      <c r="E12" s="107"/>
      <c r="F12" s="10"/>
      <c r="G12" s="107"/>
      <c r="H12" s="10"/>
      <c r="I12" s="107"/>
      <c r="J12" s="10"/>
      <c r="K12" s="107"/>
      <c r="L12" s="115"/>
      <c r="M12" s="113"/>
      <c r="N12" s="115"/>
    </row>
    <row r="13" spans="1:14" s="48" customFormat="1" ht="23.25" hidden="1" customHeight="1">
      <c r="A13" s="5" t="s">
        <v>101</v>
      </c>
      <c r="B13" s="11"/>
      <c r="C13" s="104"/>
      <c r="D13" s="11"/>
      <c r="E13" s="104"/>
      <c r="F13" s="11"/>
      <c r="G13" s="104"/>
      <c r="H13" s="11"/>
      <c r="I13" s="104"/>
      <c r="J13" s="11"/>
      <c r="K13" s="104"/>
      <c r="L13" s="11"/>
      <c r="M13" s="104"/>
      <c r="N13" s="11">
        <f>SUM(B13:L13)</f>
        <v>0</v>
      </c>
    </row>
    <row r="14" spans="1:14" s="48" customFormat="1" ht="23.25" hidden="1" customHeight="1">
      <c r="A14" s="5" t="s">
        <v>102</v>
      </c>
      <c r="B14" s="10"/>
      <c r="C14" s="107"/>
      <c r="D14" s="10"/>
      <c r="E14" s="107"/>
      <c r="F14" s="10"/>
      <c r="G14" s="107"/>
      <c r="H14" s="10"/>
      <c r="I14" s="107"/>
      <c r="J14" s="10"/>
      <c r="K14" s="107"/>
      <c r="L14" s="115"/>
      <c r="M14" s="113"/>
      <c r="N14" s="115"/>
    </row>
    <row r="15" spans="1:14" ht="23.25" hidden="1" customHeight="1">
      <c r="A15" s="5" t="s">
        <v>103</v>
      </c>
      <c r="B15" s="86">
        <v>0</v>
      </c>
      <c r="C15" s="12"/>
      <c r="D15" s="99"/>
      <c r="E15" s="12"/>
      <c r="F15" s="63">
        <v>0</v>
      </c>
      <c r="G15" s="12"/>
      <c r="H15" s="63">
        <v>0</v>
      </c>
      <c r="I15" s="12"/>
      <c r="J15" s="63">
        <v>0</v>
      </c>
      <c r="K15" s="107"/>
      <c r="L15" s="57"/>
      <c r="M15" s="113"/>
      <c r="N15" s="116">
        <f>SUM(B15:L15)</f>
        <v>0</v>
      </c>
    </row>
    <row r="16" spans="1:14" ht="23.25" hidden="1" customHeight="1">
      <c r="A16" s="60" t="s">
        <v>104</v>
      </c>
      <c r="B16" s="21">
        <f>SUM(B13:B15)</f>
        <v>0</v>
      </c>
      <c r="C16" s="92"/>
      <c r="D16" s="21">
        <f>SUM(D13:D15)</f>
        <v>0</v>
      </c>
      <c r="E16" s="92"/>
      <c r="F16" s="21">
        <f>SUM(F13:F15)</f>
        <v>0</v>
      </c>
      <c r="G16" s="92"/>
      <c r="H16" s="21">
        <f>SUM(H13:H15)</f>
        <v>0</v>
      </c>
      <c r="I16" s="92"/>
      <c r="J16" s="21">
        <f>SUM(J13:J15)</f>
        <v>0</v>
      </c>
      <c r="K16" s="92"/>
      <c r="L16" s="21">
        <f>SUM(L13:L15)</f>
        <v>0</v>
      </c>
      <c r="M16" s="117"/>
      <c r="N16" s="21">
        <f>SUM(B16:L16)</f>
        <v>0</v>
      </c>
    </row>
    <row r="17" spans="1:14" ht="23.25" customHeight="1">
      <c r="A17" s="60"/>
      <c r="B17" s="10"/>
      <c r="C17" s="107"/>
      <c r="D17" s="10"/>
      <c r="E17" s="107"/>
      <c r="F17" s="10"/>
      <c r="G17" s="107"/>
      <c r="H17" s="10"/>
      <c r="I17" s="107"/>
      <c r="J17" s="10"/>
      <c r="K17" s="107"/>
      <c r="L17" s="115"/>
      <c r="M17" s="113"/>
      <c r="N17" s="115"/>
    </row>
    <row r="18" spans="1:14" ht="23.25" customHeight="1">
      <c r="A18" s="4" t="s">
        <v>90</v>
      </c>
      <c r="B18" s="10"/>
      <c r="C18" s="9"/>
      <c r="D18" s="10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3.25" customHeight="1">
      <c r="A19" s="5" t="s">
        <v>91</v>
      </c>
      <c r="B19" s="53">
        <v>0</v>
      </c>
      <c r="C19" s="9"/>
      <c r="D19" s="53">
        <v>0</v>
      </c>
      <c r="E19" s="9"/>
      <c r="F19" s="53">
        <v>0</v>
      </c>
      <c r="G19" s="9"/>
      <c r="H19" s="53"/>
      <c r="I19" s="9"/>
      <c r="J19" s="53">
        <v>0</v>
      </c>
      <c r="K19" s="9"/>
      <c r="L19" s="11">
        <f>'PL6'!D25</f>
        <v>71196</v>
      </c>
      <c r="M19" s="12"/>
      <c r="N19" s="11">
        <f>SUM(B19:L19)</f>
        <v>71196</v>
      </c>
    </row>
    <row r="20" spans="1:14" ht="23.25" hidden="1" customHeight="1">
      <c r="A20" s="5" t="s">
        <v>105</v>
      </c>
      <c r="B20" s="53"/>
      <c r="C20" s="9"/>
      <c r="D20" s="53"/>
      <c r="E20" s="9"/>
      <c r="F20" s="53"/>
      <c r="G20" s="9"/>
      <c r="H20" s="53"/>
      <c r="I20" s="9"/>
      <c r="J20" s="53"/>
      <c r="K20" s="9"/>
      <c r="L20" s="11">
        <v>0</v>
      </c>
      <c r="M20" s="12"/>
      <c r="N20" s="11">
        <v>0</v>
      </c>
    </row>
    <row r="21" spans="1:14" ht="23.25" customHeight="1">
      <c r="A21" s="14" t="s">
        <v>92</v>
      </c>
      <c r="B21" s="21">
        <f>SUM(B19:B20)</f>
        <v>0</v>
      </c>
      <c r="C21" s="83"/>
      <c r="D21" s="21">
        <f>SUM(D19:D20)</f>
        <v>0</v>
      </c>
      <c r="E21" s="83"/>
      <c r="F21" s="21">
        <f>SUM(F19:F20)</f>
        <v>0</v>
      </c>
      <c r="G21" s="83"/>
      <c r="H21" s="21">
        <v>0</v>
      </c>
      <c r="I21" s="83"/>
      <c r="J21" s="21">
        <f>SUM(J19:J20)</f>
        <v>0</v>
      </c>
      <c r="K21" s="83"/>
      <c r="L21" s="56">
        <f>SUM(L19:L20)</f>
        <v>71196</v>
      </c>
      <c r="M21" s="83">
        <v>0</v>
      </c>
      <c r="N21" s="56">
        <f>SUM(B21:L21)</f>
        <v>71196</v>
      </c>
    </row>
    <row r="22" spans="1:14" ht="23.25" customHeight="1">
      <c r="A22" s="14"/>
      <c r="B22" s="83"/>
      <c r="C22" s="9"/>
      <c r="D22" s="83"/>
      <c r="E22" s="9"/>
      <c r="F22" s="83"/>
      <c r="G22" s="9"/>
      <c r="H22" s="83"/>
      <c r="I22" s="9"/>
      <c r="J22" s="83"/>
      <c r="K22" s="9"/>
      <c r="L22" s="84"/>
      <c r="M22" s="54"/>
      <c r="N22" s="84"/>
    </row>
    <row r="23" spans="1:14" ht="23.25" customHeight="1" thickBot="1">
      <c r="A23" s="118" t="s">
        <v>106</v>
      </c>
      <c r="B23" s="29">
        <f>SUM(B9,B16,B21)</f>
        <v>6240009</v>
      </c>
      <c r="C23" s="22"/>
      <c r="D23" s="29">
        <f>SUM(D9,D16,D21)</f>
        <v>3182268</v>
      </c>
      <c r="E23" s="22"/>
      <c r="F23" s="29">
        <f>SUM(F9,F16,F21)</f>
        <v>-974118</v>
      </c>
      <c r="G23" s="22"/>
      <c r="H23" s="29">
        <f>SUM(H9,H16,H21)</f>
        <v>0</v>
      </c>
      <c r="I23" s="22"/>
      <c r="J23" s="29">
        <f>SUM(J9,J16,J21)</f>
        <v>209380</v>
      </c>
      <c r="K23" s="22"/>
      <c r="L23" s="29">
        <f>SUM(L9,L16,L21)</f>
        <v>-1441949</v>
      </c>
      <c r="M23" s="22"/>
      <c r="N23" s="29">
        <f>SUM(N9,N16,N21)</f>
        <v>7215590</v>
      </c>
    </row>
    <row r="24" spans="1:14" ht="23.25" customHeight="1" thickTop="1">
      <c r="B24" s="87"/>
      <c r="C24" s="88"/>
      <c r="D24" s="87"/>
      <c r="E24" s="88"/>
      <c r="F24" s="87"/>
      <c r="G24" s="88"/>
      <c r="H24" s="87"/>
      <c r="I24" s="88"/>
      <c r="J24" s="87"/>
      <c r="K24" s="88"/>
      <c r="L24" s="87"/>
      <c r="M24" s="88"/>
      <c r="N24" s="87"/>
    </row>
    <row r="26" spans="1:14" ht="23.25" customHeight="1">
      <c r="B26" s="73"/>
      <c r="D26" s="73"/>
      <c r="N26" s="73"/>
    </row>
    <row r="27" spans="1:14" ht="23.25" customHeight="1">
      <c r="F27" s="73"/>
      <c r="J27" s="73"/>
      <c r="L27" s="73"/>
      <c r="N27" s="73"/>
    </row>
  </sheetData>
  <mergeCells count="2">
    <mergeCell ref="J3:L3"/>
    <mergeCell ref="B7:N7"/>
  </mergeCells>
  <pageMargins left="0.8" right="0.8" top="0.48" bottom="0.5" header="0.5" footer="0.5"/>
  <pageSetup paperSize="9" scale="95" firstPageNumber="8" fitToHeight="0" orientation="landscape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B9E9DF-3717-4FD6-97E1-5AB9E3898F8D}">
  <dimension ref="A1:L73"/>
  <sheetViews>
    <sheetView tabSelected="1" view="pageBreakPreview" topLeftCell="A57" zoomScaleNormal="90" zoomScaleSheetLayoutView="100" workbookViewId="0">
      <selection activeCell="A12" sqref="A12"/>
    </sheetView>
  </sheetViews>
  <sheetFormatPr defaultColWidth="9.09765625" defaultRowHeight="21.5"/>
  <cols>
    <col min="1" max="1" width="56.09765625" customWidth="1"/>
    <col min="2" max="2" width="8.59765625" style="3" customWidth="1"/>
    <col min="3" max="3" width="17" customWidth="1"/>
    <col min="4" max="4" width="1.59765625" customWidth="1"/>
    <col min="5" max="5" width="17" customWidth="1"/>
    <col min="7" max="8" width="12.09765625" bestFit="1" customWidth="1"/>
    <col min="9" max="9" width="11.8984375" bestFit="1" customWidth="1"/>
  </cols>
  <sheetData>
    <row r="1" spans="1:5" ht="22.75" customHeight="1">
      <c r="A1" s="2" t="s">
        <v>0</v>
      </c>
      <c r="B1" s="37"/>
      <c r="C1" s="1"/>
      <c r="D1" s="1"/>
      <c r="E1" s="1"/>
    </row>
    <row r="2" spans="1:5" ht="22.75" customHeight="1">
      <c r="A2" s="38" t="s">
        <v>107</v>
      </c>
      <c r="B2" s="37"/>
    </row>
    <row r="3" spans="1:5" ht="11.5" customHeight="1">
      <c r="A3" s="1"/>
      <c r="B3" s="37"/>
      <c r="C3" s="1"/>
      <c r="D3" s="1"/>
      <c r="E3" s="1"/>
    </row>
    <row r="4" spans="1:5" s="5" customFormat="1" ht="21.75" customHeight="1">
      <c r="B4" s="6"/>
      <c r="C4" s="132" t="s">
        <v>58</v>
      </c>
      <c r="D4" s="132"/>
      <c r="E4" s="132"/>
    </row>
    <row r="5" spans="1:5" s="5" customFormat="1" ht="21.75" customHeight="1">
      <c r="B5" s="6"/>
      <c r="C5" s="133" t="s">
        <v>108</v>
      </c>
      <c r="D5" s="133"/>
      <c r="E5" s="133"/>
    </row>
    <row r="6" spans="1:5" s="5" customFormat="1" ht="21.75" customHeight="1">
      <c r="A6" s="4"/>
      <c r="B6" s="6"/>
      <c r="C6" s="7">
        <v>2568</v>
      </c>
      <c r="D6" s="7"/>
      <c r="E6" s="7">
        <v>2567</v>
      </c>
    </row>
    <row r="7" spans="1:5" s="5" customFormat="1" ht="21.75" customHeight="1">
      <c r="B7" s="39"/>
      <c r="C7" s="131" t="s">
        <v>7</v>
      </c>
      <c r="D7" s="131"/>
      <c r="E7" s="131"/>
    </row>
    <row r="8" spans="1:5" s="5" customFormat="1" ht="21.75" customHeight="1">
      <c r="A8" s="40" t="s">
        <v>109</v>
      </c>
      <c r="B8" s="7"/>
    </row>
    <row r="9" spans="1:5" s="5" customFormat="1" ht="21.75" customHeight="1">
      <c r="A9" s="5" t="s">
        <v>71</v>
      </c>
      <c r="B9" s="7"/>
      <c r="C9" s="41">
        <f>'PL6'!D23</f>
        <v>71196</v>
      </c>
      <c r="D9" s="41"/>
      <c r="E9" s="41">
        <f>'PL6'!F23</f>
        <v>17905</v>
      </c>
    </row>
    <row r="10" spans="1:5" s="5" customFormat="1" ht="21.75" customHeight="1">
      <c r="A10" s="42" t="s">
        <v>110</v>
      </c>
      <c r="B10" s="7"/>
      <c r="C10" s="41"/>
      <c r="D10" s="41"/>
      <c r="E10" s="41"/>
    </row>
    <row r="11" spans="1:5" s="5" customFormat="1" ht="21.75" customHeight="1">
      <c r="A11" s="5" t="s">
        <v>70</v>
      </c>
      <c r="B11" s="7"/>
      <c r="C11" s="41">
        <v>20704</v>
      </c>
      <c r="D11" s="41"/>
      <c r="E11" s="41">
        <f>-'PL6'!F22</f>
        <v>5307</v>
      </c>
    </row>
    <row r="12" spans="1:5" s="5" customFormat="1" ht="21.75" customHeight="1">
      <c r="A12" s="5" t="s">
        <v>60</v>
      </c>
      <c r="B12" s="7"/>
      <c r="C12" s="41">
        <v>-575036</v>
      </c>
      <c r="D12" s="41"/>
      <c r="E12" s="41">
        <f>-'PL6'!F9</f>
        <v>-424331</v>
      </c>
    </row>
    <row r="13" spans="1:5" s="5" customFormat="1" ht="21.75" customHeight="1">
      <c r="A13" s="5" t="s">
        <v>67</v>
      </c>
      <c r="B13" s="7"/>
      <c r="C13" s="41">
        <v>86565</v>
      </c>
      <c r="D13" s="41"/>
      <c r="E13" s="41">
        <f>-'PL6'!F19</f>
        <v>147373</v>
      </c>
    </row>
    <row r="14" spans="1:5" s="5" customFormat="1" ht="21.75" customHeight="1">
      <c r="A14" s="5" t="s">
        <v>111</v>
      </c>
      <c r="B14" s="7"/>
      <c r="C14" s="41">
        <v>4437</v>
      </c>
      <c r="D14" s="41"/>
      <c r="E14" s="41">
        <v>6001</v>
      </c>
    </row>
    <row r="15" spans="1:5" s="5" customFormat="1" ht="21.65" customHeight="1">
      <c r="A15" s="5" t="s">
        <v>112</v>
      </c>
      <c r="B15" s="7"/>
      <c r="C15" s="41">
        <v>957</v>
      </c>
      <c r="D15" s="41"/>
      <c r="E15" s="41">
        <v>378</v>
      </c>
    </row>
    <row r="16" spans="1:5" s="5" customFormat="1" ht="21.65" customHeight="1">
      <c r="A16" s="5" t="s">
        <v>68</v>
      </c>
      <c r="B16" s="7"/>
      <c r="C16" s="41">
        <v>343904</v>
      </c>
      <c r="D16" s="41"/>
      <c r="E16" s="41">
        <v>128532</v>
      </c>
    </row>
    <row r="17" spans="1:7" s="5" customFormat="1" ht="21.65" customHeight="1">
      <c r="A17" s="5" t="s">
        <v>140</v>
      </c>
      <c r="B17" s="7"/>
      <c r="C17" s="41">
        <v>312</v>
      </c>
      <c r="D17" s="41"/>
      <c r="E17" s="41">
        <v>-2229</v>
      </c>
    </row>
    <row r="18" spans="1:7" s="5" customFormat="1" ht="21.75" customHeight="1">
      <c r="A18" s="5" t="s">
        <v>113</v>
      </c>
      <c r="B18" s="7"/>
      <c r="C18" s="43">
        <v>1128</v>
      </c>
      <c r="D18" s="41"/>
      <c r="E18" s="43">
        <v>1125</v>
      </c>
    </row>
    <row r="19" spans="1:7" s="5" customFormat="1" ht="21.75" customHeight="1">
      <c r="A19" s="5" t="s">
        <v>114</v>
      </c>
      <c r="B19" s="7"/>
      <c r="C19" s="43">
        <v>-1315</v>
      </c>
      <c r="D19" s="41"/>
      <c r="E19" s="43">
        <v>-164</v>
      </c>
    </row>
    <row r="20" spans="1:7" s="5" customFormat="1" ht="21.65" customHeight="1">
      <c r="A20" s="5" t="s">
        <v>145</v>
      </c>
      <c r="B20" s="7"/>
      <c r="C20" s="91">
        <v>-93</v>
      </c>
      <c r="D20" s="41"/>
      <c r="E20" s="121">
        <v>0</v>
      </c>
    </row>
    <row r="21" spans="1:7" s="5" customFormat="1" ht="21.65" customHeight="1">
      <c r="A21" s="5" t="s">
        <v>146</v>
      </c>
      <c r="B21" s="120"/>
      <c r="C21" s="91">
        <v>1281</v>
      </c>
      <c r="D21" s="41"/>
      <c r="E21" s="43">
        <v>123</v>
      </c>
    </row>
    <row r="22" spans="1:7" s="5" customFormat="1" ht="21.65" customHeight="1">
      <c r="A22" s="5" t="s">
        <v>139</v>
      </c>
      <c r="B22" s="7"/>
      <c r="C22" s="96">
        <v>8360</v>
      </c>
      <c r="D22" s="41"/>
      <c r="E22" s="101">
        <v>0</v>
      </c>
    </row>
    <row r="23" spans="1:7" s="5" customFormat="1" ht="21.75" customHeight="1">
      <c r="A23" s="41"/>
      <c r="B23" s="7"/>
      <c r="C23" s="91">
        <f>SUM(C9:C22)</f>
        <v>-37600</v>
      </c>
      <c r="D23" s="44"/>
      <c r="E23" s="91">
        <f>SUM(E9:E22)</f>
        <v>-119980</v>
      </c>
    </row>
    <row r="24" spans="1:7" s="5" customFormat="1" ht="21.75" customHeight="1">
      <c r="A24" s="42" t="s">
        <v>115</v>
      </c>
      <c r="B24" s="7"/>
      <c r="C24" s="41"/>
      <c r="D24" s="41"/>
      <c r="E24" s="41"/>
    </row>
    <row r="25" spans="1:7" s="5" customFormat="1" ht="21.65" customHeight="1">
      <c r="A25" s="67" t="s">
        <v>18</v>
      </c>
      <c r="B25" s="7"/>
      <c r="C25" s="41">
        <v>-885132</v>
      </c>
      <c r="D25" s="41"/>
      <c r="E25" s="41">
        <v>77144</v>
      </c>
    </row>
    <row r="26" spans="1:7" s="5" customFormat="1" ht="21.65" customHeight="1">
      <c r="A26" s="67" t="s">
        <v>19</v>
      </c>
      <c r="B26" s="7"/>
      <c r="C26" s="41">
        <v>698375</v>
      </c>
      <c r="D26" s="41"/>
      <c r="E26" s="41">
        <v>-111509</v>
      </c>
    </row>
    <row r="27" spans="1:7" s="5" customFormat="1" ht="21.65" customHeight="1">
      <c r="A27" s="67" t="s">
        <v>12</v>
      </c>
      <c r="B27" s="7"/>
      <c r="C27" s="41">
        <v>-24038</v>
      </c>
      <c r="D27" s="41"/>
      <c r="E27" s="41">
        <v>56292</v>
      </c>
      <c r="G27" s="93"/>
    </row>
    <row r="28" spans="1:7" s="5" customFormat="1" ht="21.65" customHeight="1">
      <c r="A28" s="67" t="s">
        <v>13</v>
      </c>
      <c r="B28" s="7"/>
      <c r="C28" s="41">
        <v>-5279</v>
      </c>
      <c r="D28" s="41"/>
      <c r="E28" s="41">
        <v>2811</v>
      </c>
      <c r="G28" s="93"/>
    </row>
    <row r="29" spans="1:7" s="5" customFormat="1" ht="21.65" customHeight="1">
      <c r="A29" s="67" t="s">
        <v>14</v>
      </c>
      <c r="B29" s="7"/>
      <c r="C29" s="41">
        <v>43347</v>
      </c>
      <c r="D29" s="41"/>
      <c r="E29" s="41">
        <v>31902</v>
      </c>
      <c r="G29" s="93"/>
    </row>
    <row r="30" spans="1:7" s="5" customFormat="1" ht="21.65" customHeight="1">
      <c r="A30" s="67" t="s">
        <v>15</v>
      </c>
      <c r="B30" s="7"/>
      <c r="C30" s="91">
        <v>-39</v>
      </c>
      <c r="D30" s="41"/>
      <c r="E30" s="106">
        <v>0</v>
      </c>
      <c r="G30" s="93"/>
    </row>
    <row r="31" spans="1:7" s="5" customFormat="1" ht="21.65" customHeight="1">
      <c r="A31" s="67" t="s">
        <v>24</v>
      </c>
      <c r="B31" s="7"/>
      <c r="C31" s="41">
        <v>99</v>
      </c>
      <c r="D31" s="41"/>
      <c r="E31" s="41">
        <v>116</v>
      </c>
      <c r="G31" s="93"/>
    </row>
    <row r="32" spans="1:7" s="5" customFormat="1" ht="21.75" customHeight="1">
      <c r="A32" s="5" t="s">
        <v>29</v>
      </c>
      <c r="B32" s="7"/>
      <c r="C32" s="41">
        <v>-45281</v>
      </c>
      <c r="D32" s="41"/>
      <c r="E32" s="41">
        <v>-5962</v>
      </c>
      <c r="G32" s="93"/>
    </row>
    <row r="33" spans="1:12" s="5" customFormat="1" ht="21.75" customHeight="1">
      <c r="A33" s="5" t="s">
        <v>30</v>
      </c>
      <c r="B33" s="7"/>
      <c r="C33" s="41">
        <v>-22114</v>
      </c>
      <c r="D33" s="41"/>
      <c r="E33" s="41">
        <v>-9386</v>
      </c>
      <c r="G33" s="93"/>
    </row>
    <row r="34" spans="1:12" s="5" customFormat="1" ht="21.75" customHeight="1">
      <c r="A34" s="5" t="s">
        <v>40</v>
      </c>
      <c r="B34" s="7"/>
      <c r="C34" s="41">
        <v>214</v>
      </c>
      <c r="D34" s="41"/>
      <c r="E34" s="41">
        <v>-327</v>
      </c>
      <c r="G34" s="93"/>
    </row>
    <row r="35" spans="1:12" s="5" customFormat="1" ht="21.75" customHeight="1">
      <c r="A35" s="5" t="s">
        <v>116</v>
      </c>
      <c r="B35" s="7"/>
      <c r="C35" s="103">
        <f>SUM(C25:C34,C23)</f>
        <v>-277448</v>
      </c>
      <c r="D35" s="41"/>
      <c r="E35" s="103">
        <f>SUM(E25:E34,E23)</f>
        <v>-78899</v>
      </c>
    </row>
    <row r="36" spans="1:12" s="5" customFormat="1" ht="21.75" customHeight="1">
      <c r="B36" s="7"/>
      <c r="C36" s="61"/>
      <c r="D36" s="41"/>
      <c r="E36" s="91"/>
    </row>
    <row r="37" spans="1:12" s="5" customFormat="1" ht="21.75" customHeight="1">
      <c r="A37" s="1" t="str">
        <f>A1</f>
        <v>บริษัท เอสจี แคปปิตอล จำกัด (มหาชน)</v>
      </c>
      <c r="B37" s="37"/>
      <c r="C37" s="1"/>
      <c r="D37" s="1"/>
      <c r="E37" s="1"/>
      <c r="I37" s="61"/>
    </row>
    <row r="38" spans="1:12" s="5" customFormat="1" ht="21.75" customHeight="1">
      <c r="A38" s="38" t="s">
        <v>107</v>
      </c>
      <c r="B38" s="37"/>
      <c r="C38"/>
      <c r="D38"/>
      <c r="E38"/>
    </row>
    <row r="39" spans="1:12" s="5" customFormat="1" ht="21.75" customHeight="1">
      <c r="A39" s="1"/>
      <c r="B39" s="37"/>
      <c r="C39" s="1"/>
      <c r="D39" s="1"/>
      <c r="E39" s="1"/>
    </row>
    <row r="40" spans="1:12" s="5" customFormat="1" ht="21.75" customHeight="1">
      <c r="B40" s="6"/>
      <c r="C40" s="132" t="s">
        <v>58</v>
      </c>
      <c r="D40" s="132"/>
      <c r="E40" s="132"/>
      <c r="L40" s="61"/>
    </row>
    <row r="41" spans="1:12" s="5" customFormat="1" ht="21.75" customHeight="1">
      <c r="B41" s="6"/>
      <c r="C41" s="133" t="s">
        <v>108</v>
      </c>
      <c r="D41" s="133"/>
      <c r="E41" s="133"/>
    </row>
    <row r="42" spans="1:12" s="5" customFormat="1" ht="21.75" customHeight="1">
      <c r="A42" s="4"/>
      <c r="B42" s="6"/>
      <c r="C42" s="7">
        <v>2568</v>
      </c>
      <c r="D42" s="7"/>
      <c r="E42" s="7">
        <v>2567</v>
      </c>
      <c r="F42" s="43"/>
      <c r="G42" s="41"/>
      <c r="H42" s="43"/>
    </row>
    <row r="43" spans="1:12" s="5" customFormat="1" ht="21.75" customHeight="1">
      <c r="B43" s="39"/>
      <c r="C43" s="131" t="s">
        <v>7</v>
      </c>
      <c r="D43" s="131"/>
      <c r="E43" s="131"/>
    </row>
    <row r="44" spans="1:12" s="5" customFormat="1" ht="21.75" customHeight="1">
      <c r="A44" s="40" t="s">
        <v>117</v>
      </c>
      <c r="B44" s="39"/>
      <c r="C44" s="6"/>
      <c r="D44" s="6"/>
      <c r="E44" s="6"/>
      <c r="G44" s="55"/>
      <c r="H44" s="55"/>
    </row>
    <row r="45" spans="1:12" s="5" customFormat="1" ht="21.75" customHeight="1">
      <c r="A45" s="5" t="s">
        <v>118</v>
      </c>
      <c r="B45" s="39"/>
      <c r="C45" s="55">
        <v>0</v>
      </c>
      <c r="D45" s="6"/>
      <c r="E45" s="46">
        <v>-1360</v>
      </c>
      <c r="G45" s="55"/>
      <c r="H45" s="55"/>
    </row>
    <row r="46" spans="1:12" s="5" customFormat="1" ht="21.75" customHeight="1">
      <c r="A46" s="5" t="s">
        <v>148</v>
      </c>
      <c r="B46" s="39"/>
      <c r="C46" s="46">
        <v>583492</v>
      </c>
      <c r="D46" s="6"/>
      <c r="E46" s="46">
        <v>413381</v>
      </c>
      <c r="G46" s="55"/>
      <c r="H46" s="55"/>
    </row>
    <row r="47" spans="1:12" s="5" customFormat="1" ht="21.75" customHeight="1">
      <c r="A47" s="68" t="s">
        <v>119</v>
      </c>
      <c r="B47" s="7"/>
      <c r="C47" s="46">
        <v>-2836</v>
      </c>
      <c r="D47" s="41"/>
      <c r="E47" s="46">
        <v>-279</v>
      </c>
    </row>
    <row r="48" spans="1:12" s="5" customFormat="1" ht="21.75" customHeight="1">
      <c r="A48" s="4" t="s">
        <v>142</v>
      </c>
      <c r="B48" s="7"/>
      <c r="C48" s="58">
        <f>SUM(C45:C47,C35)</f>
        <v>303208</v>
      </c>
      <c r="D48" s="44"/>
      <c r="E48" s="58">
        <f>SUM(E45:E47,E35)</f>
        <v>332843</v>
      </c>
      <c r="G48" s="85"/>
      <c r="I48" s="73"/>
    </row>
    <row r="49" spans="1:5" s="5" customFormat="1" ht="19.5" customHeight="1">
      <c r="A49" s="4"/>
      <c r="B49" s="7"/>
      <c r="C49" s="69"/>
      <c r="D49" s="44"/>
      <c r="E49" s="69"/>
    </row>
    <row r="50" spans="1:5" s="5" customFormat="1" ht="21.75" customHeight="1">
      <c r="A50" s="40" t="s">
        <v>120</v>
      </c>
      <c r="B50" s="7"/>
      <c r="C50" s="46"/>
      <c r="D50" s="46"/>
      <c r="E50" s="46"/>
    </row>
    <row r="51" spans="1:5" s="5" customFormat="1" ht="21.75" customHeight="1">
      <c r="A51" s="5" t="s">
        <v>123</v>
      </c>
      <c r="B51" s="7"/>
      <c r="C51" s="66">
        <v>1017</v>
      </c>
      <c r="D51" s="46"/>
      <c r="E51" s="66">
        <v>0</v>
      </c>
    </row>
    <row r="52" spans="1:5" s="5" customFormat="1" ht="21.75" customHeight="1">
      <c r="A52" s="5" t="s">
        <v>122</v>
      </c>
      <c r="B52" s="7"/>
      <c r="C52" s="46">
        <v>-274</v>
      </c>
      <c r="D52" s="46"/>
      <c r="E52" s="46">
        <v>-1693</v>
      </c>
    </row>
    <row r="53" spans="1:5" s="5" customFormat="1" ht="21.75" hidden="1" customHeight="1">
      <c r="A53" s="5" t="s">
        <v>124</v>
      </c>
      <c r="B53" s="7"/>
      <c r="C53" s="46"/>
      <c r="D53" s="46"/>
      <c r="E53" s="66">
        <v>0</v>
      </c>
    </row>
    <row r="54" spans="1:5" s="5" customFormat="1" ht="21.75" customHeight="1">
      <c r="A54" s="5" t="s">
        <v>125</v>
      </c>
      <c r="B54" s="7"/>
      <c r="C54" s="46">
        <v>-619</v>
      </c>
      <c r="D54" s="46"/>
      <c r="E54" s="46">
        <v>-10006</v>
      </c>
    </row>
    <row r="55" spans="1:5" s="5" customFormat="1" ht="21.75" customHeight="1">
      <c r="A55" s="5" t="s">
        <v>121</v>
      </c>
      <c r="B55" s="7"/>
      <c r="C55" s="55">
        <v>0</v>
      </c>
      <c r="D55" s="46"/>
      <c r="E55" s="46">
        <v>164</v>
      </c>
    </row>
    <row r="56" spans="1:5" s="5" customFormat="1" ht="21.75" customHeight="1">
      <c r="A56" s="4" t="s">
        <v>141</v>
      </c>
      <c r="B56" s="7"/>
      <c r="C56" s="90">
        <f>SUM(C51:C55)</f>
        <v>124</v>
      </c>
      <c r="D56" s="55"/>
      <c r="E56" s="90">
        <f>SUM(E51:E55)</f>
        <v>-11535</v>
      </c>
    </row>
    <row r="57" spans="1:5" s="5" customFormat="1" ht="21.75" customHeight="1">
      <c r="A57" s="4"/>
      <c r="B57" s="7"/>
      <c r="C57" s="46"/>
      <c r="D57" s="46"/>
      <c r="E57" s="46"/>
    </row>
    <row r="58" spans="1:5" s="5" customFormat="1" ht="21.65" customHeight="1">
      <c r="A58" s="40" t="s">
        <v>126</v>
      </c>
      <c r="B58" s="7"/>
      <c r="C58" s="41"/>
      <c r="D58" s="41"/>
      <c r="E58" s="41"/>
    </row>
    <row r="59" spans="1:5" s="5" customFormat="1" ht="21.65" hidden="1" customHeight="1">
      <c r="A59" s="5" t="s">
        <v>133</v>
      </c>
      <c r="B59" s="7"/>
      <c r="C59" s="41"/>
      <c r="D59" s="41"/>
      <c r="E59" s="30">
        <v>0</v>
      </c>
    </row>
    <row r="60" spans="1:5" s="5" customFormat="1" ht="21.75" hidden="1" customHeight="1">
      <c r="A60" s="5" t="s">
        <v>128</v>
      </c>
      <c r="B60" s="7"/>
      <c r="C60" s="30"/>
      <c r="D60" s="41"/>
      <c r="E60" s="110">
        <v>0</v>
      </c>
    </row>
    <row r="61" spans="1:5" s="5" customFormat="1" ht="21.75" customHeight="1">
      <c r="A61" s="5" t="s">
        <v>129</v>
      </c>
      <c r="B61" s="6"/>
      <c r="C61" s="30">
        <v>0</v>
      </c>
      <c r="D61" s="46"/>
      <c r="E61" s="30">
        <v>300000</v>
      </c>
    </row>
    <row r="62" spans="1:5" s="5" customFormat="1" ht="21.75" customHeight="1">
      <c r="A62" s="5" t="s">
        <v>130</v>
      </c>
      <c r="B62" s="6"/>
      <c r="C62" s="46">
        <v>-500000</v>
      </c>
      <c r="D62" s="46"/>
      <c r="E62" s="55">
        <v>0</v>
      </c>
    </row>
    <row r="63" spans="1:5" s="5" customFormat="1" ht="21.75" customHeight="1">
      <c r="A63" s="5" t="s">
        <v>131</v>
      </c>
      <c r="B63" s="6"/>
      <c r="C63" s="43">
        <v>-3187</v>
      </c>
      <c r="D63" s="46"/>
      <c r="E63" s="43">
        <v>-4072</v>
      </c>
    </row>
    <row r="64" spans="1:5" s="5" customFormat="1" ht="21.75" hidden="1" customHeight="1">
      <c r="A64" s="5" t="s">
        <v>134</v>
      </c>
      <c r="B64" s="107"/>
      <c r="C64" s="43"/>
      <c r="D64" s="46"/>
      <c r="E64" s="109">
        <v>0</v>
      </c>
    </row>
    <row r="65" spans="1:9" s="5" customFormat="1" ht="21.75" customHeight="1">
      <c r="A65" s="5" t="s">
        <v>127</v>
      </c>
      <c r="B65" s="7"/>
      <c r="C65" s="41">
        <v>-85878</v>
      </c>
      <c r="D65" s="41"/>
      <c r="E65" s="41">
        <v>-146982</v>
      </c>
    </row>
    <row r="66" spans="1:9">
      <c r="A66" s="4" t="s">
        <v>143</v>
      </c>
      <c r="B66" s="7"/>
      <c r="C66" s="90">
        <f>SUM(C59:C65)</f>
        <v>-589065</v>
      </c>
      <c r="D66" s="73"/>
      <c r="E66" s="90">
        <f>SUM(E59:E65)</f>
        <v>148946</v>
      </c>
    </row>
    <row r="67" spans="1:9" ht="20.149999999999999" customHeight="1">
      <c r="A67" s="4"/>
      <c r="B67" s="7"/>
      <c r="C67" s="47"/>
      <c r="D67" s="46"/>
      <c r="E67" s="47"/>
    </row>
    <row r="68" spans="1:9">
      <c r="A68" s="4" t="s">
        <v>144</v>
      </c>
      <c r="B68" s="7"/>
      <c r="C68" s="69">
        <f>SUM(C48,C56,C66)</f>
        <v>-285733</v>
      </c>
      <c r="D68" s="47"/>
      <c r="E68" s="69">
        <f>SUM(E48,E56,E66)</f>
        <v>470254</v>
      </c>
    </row>
    <row r="69" spans="1:9">
      <c r="A69" s="5" t="s">
        <v>132</v>
      </c>
      <c r="B69" s="7"/>
      <c r="C69" s="61">
        <f>'BS3-5'!E9</f>
        <v>920830</v>
      </c>
      <c r="D69" s="46"/>
      <c r="E69" s="61">
        <v>153998</v>
      </c>
      <c r="I69" s="61"/>
    </row>
    <row r="70" spans="1:9" ht="22" thickBot="1">
      <c r="A70" s="4" t="s">
        <v>135</v>
      </c>
      <c r="B70" s="6"/>
      <c r="C70" s="62">
        <f>SUM(C68:C69)</f>
        <v>635097</v>
      </c>
      <c r="D70" s="47"/>
      <c r="E70" s="62">
        <f>SUM(E68:E69)</f>
        <v>624252</v>
      </c>
    </row>
    <row r="71" spans="1:9" ht="22" thickTop="1">
      <c r="A71" s="5"/>
      <c r="B71" s="7"/>
      <c r="D71" s="48"/>
    </row>
    <row r="72" spans="1:9">
      <c r="A72" s="40" t="s">
        <v>136</v>
      </c>
      <c r="E72" s="45"/>
    </row>
    <row r="73" spans="1:9">
      <c r="A73" s="111" t="s">
        <v>137</v>
      </c>
      <c r="C73" s="122">
        <v>-578</v>
      </c>
      <c r="E73" s="112">
        <v>0</v>
      </c>
    </row>
  </sheetData>
  <mergeCells count="6">
    <mergeCell ref="C40:E40"/>
    <mergeCell ref="C43:E43"/>
    <mergeCell ref="C4:E4"/>
    <mergeCell ref="C7:E7"/>
    <mergeCell ref="C5:E5"/>
    <mergeCell ref="C41:E41"/>
  </mergeCells>
  <pageMargins left="0.8" right="0.8" top="0.48" bottom="0.5" header="0.5" footer="0.5"/>
  <pageSetup paperSize="9" scale="95" firstPageNumber="9" fitToHeight="0" orientation="portrait" useFirstPageNumber="1" r:id="rId1"/>
  <headerFooter>
    <oddFooter>&amp;L&amp;14 หมายเหตุประกอบงบการเงินเป็นส่วนหนึ่งของงบการเงินระหว่างกาลนี้
&amp;C&amp;14&amp;P</oddFooter>
  </headerFooter>
  <rowBreaks count="1" manualBreakCount="1">
    <brk id="36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74fe4f-9358-4d62-aae5-fc486465bda1">
      <Terms xmlns="http://schemas.microsoft.com/office/infopath/2007/PartnerControls"/>
    </lcf76f155ced4ddcb4097134ff3c332f>
    <TaxCatchAll xmlns="de118e3a-174b-4e37-82e6-cd06902e1fc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E824FC6B33D6E49A1EC065564FA3157" ma:contentTypeVersion="16" ma:contentTypeDescription="สร้างเอกสารใหม่" ma:contentTypeScope="" ma:versionID="86cb8209ed932fcadb343dfc491a835e">
  <xsd:schema xmlns:xsd="http://www.w3.org/2001/XMLSchema" xmlns:xs="http://www.w3.org/2001/XMLSchema" xmlns:p="http://schemas.microsoft.com/office/2006/metadata/properties" xmlns:ns2="6c74fe4f-9358-4d62-aae5-fc486465bda1" xmlns:ns3="de118e3a-174b-4e37-82e6-cd06902e1fcc" targetNamespace="http://schemas.microsoft.com/office/2006/metadata/properties" ma:root="true" ma:fieldsID="3cba25add4419fbc907ebef437873ae4" ns2:_="" ns3:_="">
    <xsd:import namespace="6c74fe4f-9358-4d62-aae5-fc486465bda1"/>
    <xsd:import namespace="de118e3a-174b-4e37-82e6-cd06902e1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4fe4f-9358-4d62-aae5-fc486465b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75cf62c0-2254-403d-8179-7d41a80ef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118e3a-174b-4e37-82e6-cd06902e1fcc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547f8e6-96b2-4bee-9b52-4ca5a02a02a9}" ma:internalName="TaxCatchAll" ma:showField="CatchAllData" ma:web="de118e3a-174b-4e37-82e6-cd06902e1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9A94D7-3746-4E45-BF82-1D37245CCAC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DE910C6-E6EC-4C97-A096-685DC283C9AE}"/>
</file>

<file path=customXml/itemProps3.xml><?xml version="1.0" encoding="utf-8"?>
<ds:datastoreItem xmlns:ds="http://schemas.openxmlformats.org/officeDocument/2006/customXml" ds:itemID="{836CC13B-FD49-47D2-9EB6-FCE0A5CAEB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PL6</vt:lpstr>
      <vt:lpstr>SH7</vt:lpstr>
      <vt:lpstr>SH8 </vt:lpstr>
      <vt:lpstr>CF9-10</vt:lpstr>
      <vt:lpstr>'BS3-5'!Print_Area</vt:lpstr>
      <vt:lpstr>'CF9-10'!Print_Area</vt:lpstr>
      <vt:lpstr>'PL6'!Print_Area</vt:lpstr>
      <vt:lpstr>'SH7'!Print_Area</vt:lpstr>
      <vt:lpstr>'SH8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Purin, Reuksuppasompon</cp:lastModifiedBy>
  <cp:revision/>
  <cp:lastPrinted>2025-05-02T13:08:11Z</cp:lastPrinted>
  <dcterms:created xsi:type="dcterms:W3CDTF">2006-02-13T12:24:08Z</dcterms:created>
  <dcterms:modified xsi:type="dcterms:W3CDTF">2025-05-13T09:03:55Z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0x010100BE824FC6B33D6E49A1EC065564FA3157</vt:lpwstr>
  </property>
  <property fmtid="{D5CDD505-2E9C-101B-9397-08002B2CF9AE}" pid="3" name="MediaServiceImageTags">
    <vt:lpwstr/>
  </property>
</Properties>
</file>