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.sharepoint.com/sites/SGC-Accounting/Shared Documents/05 FINANCIAL STATEMENT/Draft FS send to KPMG/Y 2025/4Draft/New folder/"/>
    </mc:Choice>
  </mc:AlternateContent>
  <xr:revisionPtr revIDLastSave="3" documentId="13_ncr:1_{663C825A-1FE4-41B1-B5DE-9C9225499C3D}" xr6:coauthVersionLast="47" xr6:coauthVersionMax="47" xr10:uidLastSave="{84C0E16F-62A5-4455-8A18-E1CE7B047258}"/>
  <bookViews>
    <workbookView xWindow="-110" yWindow="-110" windowWidth="19420" windowHeight="10420" xr2:uid="{00000000-000D-0000-FFFF-FFFF00000000}"/>
  </bookViews>
  <sheets>
    <sheet name="BS2-3" sheetId="1" r:id="rId1"/>
    <sheet name="PL4" sheetId="5" r:id="rId2"/>
    <sheet name="SH5" sheetId="10" r:id="rId3"/>
    <sheet name="SH6" sheetId="2" r:id="rId4"/>
    <sheet name="CF7-8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 localSheetId="2">[1]JJDHT!#REF!</definedName>
    <definedName name="\a">[1]JJDHT!#REF!</definedName>
    <definedName name="\b" localSheetId="2">[1]JJDHT!#REF!</definedName>
    <definedName name="\b">[1]JJDHT!#REF!</definedName>
    <definedName name="\c" localSheetId="2">[1]JJDHT!#REF!</definedName>
    <definedName name="\c">[1]JJDHT!#REF!</definedName>
    <definedName name="\d" localSheetId="2">[1]JJDHT!#REF!</definedName>
    <definedName name="\d">[1]JJDHT!#REF!</definedName>
    <definedName name="\e" localSheetId="2">'[2]BS,PL'!#REF!</definedName>
    <definedName name="\e">'[2]BS,PL'!#REF!</definedName>
    <definedName name="\f">'[2]BS,PL'!#REF!</definedName>
    <definedName name="\z">[1]JJDHT!#REF!</definedName>
    <definedName name="_xlnm.Print_Area" localSheetId="0">'BS2-3'!$A$1:$E$69</definedName>
    <definedName name="_xlnm.Print_Area" localSheetId="4">'CF7-8'!$A$1:$E$72</definedName>
    <definedName name="_xlnm.Print_Area" localSheetId="5">'Emp Benefit'!$A$1:$I$30</definedName>
    <definedName name="_xlnm.Print_Area" localSheetId="1">'PL4'!$A$1:$F$29</definedName>
    <definedName name="_xlnm.Print_Area" localSheetId="2">'SH5'!$A$1:$M$22</definedName>
    <definedName name="_xlnm.Print_Area" localSheetId="3">'SH6'!$A$1:$O$25</definedName>
    <definedName name="Print_Area_MI" localSheetId="2">'[3]BS, PL'!#REF!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7" l="1"/>
  <c r="C53" i="7"/>
  <c r="C16" i="1" l="1"/>
  <c r="E16" i="1" l="1"/>
  <c r="E11" i="7"/>
  <c r="E13" i="7"/>
  <c r="E12" i="7"/>
  <c r="C67" i="7" l="1"/>
  <c r="O15" i="2"/>
  <c r="M18" i="2"/>
  <c r="K18" i="2"/>
  <c r="I18" i="2"/>
  <c r="G18" i="2"/>
  <c r="E18" i="2"/>
  <c r="C18" i="2"/>
  <c r="C64" i="7"/>
  <c r="E64" i="7"/>
  <c r="O11" i="2"/>
  <c r="I22" i="2"/>
  <c r="E66" i="1"/>
  <c r="I24" i="2" l="1"/>
  <c r="K22" i="2"/>
  <c r="K24" i="2" s="1"/>
  <c r="G22" i="2"/>
  <c r="E22" i="2"/>
  <c r="C22" i="2"/>
  <c r="C24" i="2" s="1"/>
  <c r="O17" i="2"/>
  <c r="O18" i="2" s="1"/>
  <c r="E24" i="2" l="1"/>
  <c r="G24" i="2"/>
  <c r="F16" i="5" l="1"/>
  <c r="F12" i="5"/>
  <c r="E26" i="1"/>
  <c r="E42" i="1"/>
  <c r="E50" i="1"/>
  <c r="D64" i="7"/>
  <c r="F18" i="5" l="1"/>
  <c r="F21" i="5" s="1"/>
  <c r="F23" i="5" s="1"/>
  <c r="E52" i="1"/>
  <c r="E68" i="1" s="1"/>
  <c r="E28" i="1"/>
  <c r="F25" i="5" l="1"/>
  <c r="E9" i="7"/>
  <c r="I20" i="10"/>
  <c r="G20" i="10"/>
  <c r="E20" i="10"/>
  <c r="C20" i="10"/>
  <c r="K16" i="10"/>
  <c r="I16" i="10"/>
  <c r="G16" i="10"/>
  <c r="E16" i="10"/>
  <c r="C16" i="10"/>
  <c r="M15" i="10"/>
  <c r="M16" i="10" s="1"/>
  <c r="M11" i="10"/>
  <c r="E23" i="7" l="1"/>
  <c r="E35" i="7" s="1"/>
  <c r="E39" i="7" s="1"/>
  <c r="C22" i="10"/>
  <c r="E22" i="10"/>
  <c r="F27" i="5"/>
  <c r="F28" i="5" s="1"/>
  <c r="K19" i="10"/>
  <c r="I22" i="10"/>
  <c r="G22" i="10"/>
  <c r="C66" i="1"/>
  <c r="C50" i="1"/>
  <c r="C42" i="1"/>
  <c r="C26" i="1"/>
  <c r="C52" i="1" l="1"/>
  <c r="C28" i="1"/>
  <c r="C68" i="1" l="1"/>
  <c r="A41" i="7" l="1"/>
  <c r="K20" i="10" l="1"/>
  <c r="K22" i="10" s="1"/>
  <c r="M19" i="10"/>
  <c r="M20" i="10" s="1"/>
  <c r="M22" i="10" s="1"/>
  <c r="D16" i="5"/>
  <c r="D12" i="5"/>
  <c r="D18" i="5" l="1"/>
  <c r="D21" i="5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D23" i="5" l="1"/>
  <c r="C9" i="7" s="1"/>
  <c r="C23" i="7" s="1"/>
  <c r="H10" i="4"/>
  <c r="H12" i="4" s="1"/>
  <c r="E14" i="4"/>
  <c r="F14" i="4" s="1"/>
  <c r="F19" i="4" s="1"/>
  <c r="H19" i="4"/>
  <c r="D10" i="4"/>
  <c r="D12" i="4" s="1"/>
  <c r="F10" i="4"/>
  <c r="F12" i="4" s="1"/>
  <c r="C35" i="7" l="1"/>
  <c r="D25" i="5"/>
  <c r="M21" i="2" l="1"/>
  <c r="O21" i="2" s="1"/>
  <c r="O22" i="2" s="1"/>
  <c r="O24" i="2" s="1"/>
  <c r="D27" i="5"/>
  <c r="D28" i="5" s="1"/>
  <c r="E66" i="7"/>
  <c r="E68" i="7" s="1"/>
  <c r="C39" i="7"/>
  <c r="C66" i="7" s="1"/>
  <c r="C68" i="7" s="1"/>
  <c r="D39" i="7"/>
  <c r="D66" i="7" s="1"/>
  <c r="D68" i="7" s="1"/>
  <c r="D72" i="7" s="1"/>
  <c r="M22" i="2" l="1"/>
  <c r="M24" i="2" s="1"/>
</calcChain>
</file>

<file path=xl/sharedStrings.xml><?xml version="1.0" encoding="utf-8"?>
<sst xmlns="http://schemas.openxmlformats.org/spreadsheetml/2006/main" count="242" uniqueCount="174">
  <si>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</si>
  <si>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</si>
  <si>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</si>
  <si>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</si>
  <si>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</si>
  <si>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</si>
  <si>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</si>
  <si>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</si>
  <si>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</si>
  <si>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</si>
  <si>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</si>
  <si>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</si>
  <si>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</si>
  <si>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</si>
  <si>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</si>
  <si>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</si>
  <si>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</si>
  <si>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</si>
  <si>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</si>
  <si>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</si>
  <si>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</si>
  <si>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</si>
  <si>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</si>
  <si>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</si>
  <si>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</si>
  <si>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</si>
  <si>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</si>
  <si>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</si>
  <si>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</si>
  <si>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</si>
  <si>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</si>
  <si>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</si>
  <si>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</si>
  <si>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</si>
  <si>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</si>
  <si>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</si>
  <si>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</si>
  <si>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</si>
  <si>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</si>
  <si>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</si>
  <si>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</si>
  <si>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</si>
  <si>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</si>
  <si>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</si>
  <si>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</si>
  <si>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</si>
  <si>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</si>
  <si>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</si>
  <si>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</si>
  <si>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</si>
  <si>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</si>
  <si>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</si>
  <si>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</si>
  <si>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</si>
  <si>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</si>
  <si>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</si>
  <si>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</si>
  <si>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</si>
  <si>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</si>
  <si>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</si>
  <si>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</si>
  <si>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</si>
  <si>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</si>
  <si>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</si>
  <si>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</si>
  <si>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</si>
  <si>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</si>
  <si>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</si>
  <si>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</si>
  <si>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</si>
  <si>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</si>
  <si>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</si>
  <si>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</si>
  <si>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</si>
  <si>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</si>
  <si>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</si>
  <si>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</si>
  <si>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</si>
  <si>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</si>
  <si>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</si>
  <si>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</si>
  <si>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</si>
  <si>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</si>
  <si>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</si>
  <si>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</si>
  <si>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</si>
  <si>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</si>
  <si>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</si>
  <si>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</si>
  <si>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</si>
  <si>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</si>
  <si>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</si>
  <si>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</si>
  <si>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</si>
  <si>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</si>
  <si>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</si>
  <si>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Adjustments to reconcile profit (loss) to cash receipts (payments)</t>
  </si>
  <si>
    <t>Acquisition of leasehold improvement and equipment</t>
  </si>
  <si>
    <t>Statement of comprehensive income (Unaudited)</t>
  </si>
  <si>
    <t>Three-month period ended</t>
  </si>
  <si>
    <t>Transactions with owners, recorded directly in equity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</si>
  <si>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</si>
  <si>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</si>
  <si>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</si>
  <si>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</si>
  <si>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</si>
  <si>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</si>
  <si>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</si>
  <si>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</si>
  <si>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</si>
  <si>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</si>
  <si>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Assets foreclosed</t>
  </si>
  <si>
    <t>Other receivables</t>
  </si>
  <si>
    <t>Long-term loans from parent company</t>
  </si>
  <si>
    <t>Service and administrative expenses</t>
  </si>
  <si>
    <t>Difference arising</t>
  </si>
  <si>
    <t xml:space="preserve">from business </t>
  </si>
  <si>
    <t>Total transactions with owners, record directly in equity</t>
  </si>
  <si>
    <t xml:space="preserve">  Distributions to owners of the parent</t>
  </si>
  <si>
    <t xml:space="preserve">   Dividends</t>
  </si>
  <si>
    <t>Other interest income</t>
  </si>
  <si>
    <t>Interest received from hire-purchase contract and loans</t>
  </si>
  <si>
    <t>Other interest received</t>
  </si>
  <si>
    <t>Proceeds from loans from parent company</t>
  </si>
  <si>
    <t>Repayment of loans from parent company</t>
  </si>
  <si>
    <t>Share premium:</t>
  </si>
  <si>
    <t xml:space="preserve">    Share premium on ordinary shares</t>
  </si>
  <si>
    <t>Share</t>
  </si>
  <si>
    <t>premium</t>
  </si>
  <si>
    <t xml:space="preserve">   Distributions to owners of the parent</t>
  </si>
  <si>
    <t>Total transactions with owners, recorded directly in equity</t>
  </si>
  <si>
    <t>Net cash used in operations</t>
  </si>
  <si>
    <t xml:space="preserve">Profit before income tax expense  </t>
  </si>
  <si>
    <t>Tax expense</t>
  </si>
  <si>
    <t>Profit for the period</t>
  </si>
  <si>
    <t>Repayment of loan from financial institution</t>
  </si>
  <si>
    <t xml:space="preserve">Expected credit loss </t>
  </si>
  <si>
    <t>Retained earnings (Deficit)</t>
  </si>
  <si>
    <t>Current portion of long-term loans from parent company</t>
  </si>
  <si>
    <t>Retained earnings (Deficit):</t>
  </si>
  <si>
    <t xml:space="preserve"> </t>
  </si>
  <si>
    <t>Difference arising from business combination under common control</t>
  </si>
  <si>
    <t xml:space="preserve">     Deficit</t>
  </si>
  <si>
    <t>Balance at 1 January 2024</t>
  </si>
  <si>
    <t>Retained earnings (deficit)</t>
  </si>
  <si>
    <t>2, 6</t>
  </si>
  <si>
    <t>Warrants</t>
  </si>
  <si>
    <t xml:space="preserve">   Shares options exercised</t>
  </si>
  <si>
    <t xml:space="preserve">   Issue of ordinary shares</t>
  </si>
  <si>
    <t>Proceeds from issue of shares</t>
  </si>
  <si>
    <t>Proceeds from exercise of share options</t>
  </si>
  <si>
    <t>Gain on sales of leasehold improvement and equipment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</si>
  <si>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</si>
  <si>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31 March</t>
  </si>
  <si>
    <t>Debentures</t>
  </si>
  <si>
    <t>Three-month period ended 31 March 2025</t>
  </si>
  <si>
    <t>Balance at 1 January 2025</t>
  </si>
  <si>
    <t>Balance at 31 March 2025</t>
  </si>
  <si>
    <t>Three-month period ended 31 March 2024</t>
  </si>
  <si>
    <t>Balance at 31 March 2024</t>
  </si>
  <si>
    <t>(Reversal of) impairment loss of assets foreclosed</t>
  </si>
  <si>
    <t>Proceeds from issue of debentures</t>
  </si>
  <si>
    <t>Cash and cash equivalents at 31 March</t>
  </si>
  <si>
    <t>Non-cash transactions</t>
  </si>
  <si>
    <t>Payables for acquisition of equipment and intangible assets</t>
  </si>
  <si>
    <r>
      <t>Diluted earnings per share</t>
    </r>
    <r>
      <rPr>
        <b/>
        <i/>
        <sz val="11"/>
        <rFont val="Times New Roman"/>
        <family val="1"/>
      </rPr>
      <t xml:space="preserve"> (in Baht)</t>
    </r>
  </si>
  <si>
    <t>Loss on disposal of intangible assets</t>
  </si>
  <si>
    <t>Net cash from operating activities</t>
  </si>
  <si>
    <t>Net cash from (used in) investing activities</t>
  </si>
  <si>
    <t>Net cash (used in) from financing activities</t>
  </si>
  <si>
    <t>Net (decrease) increase in cash and cash equivalents</t>
  </si>
  <si>
    <t>Loss on disposal of leasehold improvement and equipment</t>
  </si>
  <si>
    <t>Marketing support income</t>
  </si>
  <si>
    <t>Proceeds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</si>
</sst>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_);_(* \(#,##0.00\);_(* &quot;-&quot;_);_(@_)"/>
    <numFmt numFmtId="196" formatCode="_(* #,##0.000_);_(* \(#,##0.000\);_(* &quot;-&quot;??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8" fillId="0" borderId="0"/>
    <xf numFmtId="192" fontId="8" fillId="0" borderId="0"/>
    <xf numFmtId="190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1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88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6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3" fontId="2" fillId="0" borderId="0" xfId="1" applyNumberFormat="1" applyFont="1" applyFill="1" applyAlignment="1"/>
    <xf numFmtId="189" fontId="2" fillId="0" borderId="0" xfId="0" applyNumberFormat="1" applyFont="1"/>
    <xf numFmtId="0" fontId="0" fillId="0" borderId="0" xfId="0" quotePrefix="1" applyAlignment="1">
      <alignment horizontal="center"/>
    </xf>
    <xf numFmtId="18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 applyAlignment="1">
      <alignment horizontal="center"/>
    </xf>
    <xf numFmtId="194" fontId="0" fillId="0" borderId="0" xfId="1" applyNumberFormat="1" applyFont="1" applyFill="1"/>
    <xf numFmtId="37" fontId="3" fillId="0" borderId="0" xfId="1" applyNumberFormat="1" applyFont="1" applyFill="1" applyBorder="1" applyAlignment="1"/>
    <xf numFmtId="0" fontId="21" fillId="0" borderId="0" xfId="0" applyFont="1" applyAlignment="1">
      <alignment wrapText="1"/>
    </xf>
    <xf numFmtId="37" fontId="0" fillId="0" borderId="0" xfId="0" applyNumberFormat="1"/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187" fontId="3" fillId="0" borderId="0" xfId="0" applyNumberFormat="1" applyFont="1"/>
    <xf numFmtId="0" fontId="21" fillId="0" borderId="0" xfId="0" applyFont="1"/>
    <xf numFmtId="187" fontId="0" fillId="0" borderId="0" xfId="0" applyNumberFormat="1"/>
    <xf numFmtId="0" fontId="4" fillId="0" borderId="0" xfId="0" applyFont="1"/>
    <xf numFmtId="187" fontId="2" fillId="0" borderId="0" xfId="0" applyNumberFormat="1" applyFont="1"/>
    <xf numFmtId="188" fontId="2" fillId="0" borderId="0" xfId="14" applyFont="1" applyFill="1" applyAlignment="1"/>
    <xf numFmtId="188" fontId="2" fillId="0" borderId="0" xfId="0" applyNumberFormat="1" applyFont="1"/>
    <xf numFmtId="0" fontId="2" fillId="0" borderId="0" xfId="0" quotePrefix="1" applyFont="1" applyAlignment="1">
      <alignment horizontal="center"/>
    </xf>
    <xf numFmtId="0" fontId="0" fillId="0" borderId="0" xfId="15" applyFont="1"/>
    <xf numFmtId="0" fontId="2" fillId="0" borderId="0" xfId="13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187" fontId="3" fillId="0" borderId="5" xfId="0" applyNumberFormat="1" applyFont="1" applyBorder="1"/>
    <xf numFmtId="187" fontId="2" fillId="0" borderId="3" xfId="0" applyNumberFormat="1" applyFont="1" applyBorder="1"/>
    <xf numFmtId="187" fontId="3" fillId="0" borderId="4" xfId="0" applyNumberFormat="1" applyFont="1" applyBorder="1"/>
    <xf numFmtId="188" fontId="23" fillId="0" borderId="0" xfId="0" applyNumberFormat="1" applyFont="1"/>
    <xf numFmtId="188" fontId="2" fillId="0" borderId="0" xfId="14" applyFont="1" applyFill="1"/>
    <xf numFmtId="0" fontId="4" fillId="0" borderId="0" xfId="0" quotePrefix="1" applyFont="1"/>
    <xf numFmtId="194" fontId="3" fillId="0" borderId="0" xfId="1" applyNumberFormat="1" applyFont="1" applyFill="1" applyBorder="1" applyAlignment="1"/>
    <xf numFmtId="0" fontId="3" fillId="0" borderId="0" xfId="0" applyFont="1" applyAlignment="1">
      <alignment wrapText="1"/>
    </xf>
    <xf numFmtId="194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wrapText="1"/>
    </xf>
    <xf numFmtId="188" fontId="0" fillId="0" borderId="0" xfId="0" applyNumberFormat="1"/>
    <xf numFmtId="194" fontId="2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89" fontId="3" fillId="0" borderId="0" xfId="0" applyNumberFormat="1" applyFont="1" applyAlignment="1">
      <alignment vertical="center"/>
    </xf>
    <xf numFmtId="188" fontId="3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quotePrefix="1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89" fontId="3" fillId="0" borderId="0" xfId="0" applyNumberFormat="1" applyFont="1"/>
    <xf numFmtId="37" fontId="0" fillId="0" borderId="0" xfId="1" applyNumberFormat="1" applyFont="1" applyFill="1" applyAlignment="1">
      <alignment horizontal="right"/>
    </xf>
    <xf numFmtId="194" fontId="3" fillId="0" borderId="0" xfId="1" applyNumberFormat="1" applyFont="1" applyBorder="1" applyAlignment="1">
      <alignment horizontal="left" vertical="center"/>
    </xf>
    <xf numFmtId="194" fontId="3" fillId="0" borderId="0" xfId="1" applyNumberFormat="1" applyFont="1" applyBorder="1" applyAlignment="1">
      <alignment vertical="center"/>
    </xf>
    <xf numFmtId="188" fontId="3" fillId="0" borderId="5" xfId="1" applyNumberFormat="1" applyFont="1" applyBorder="1" applyAlignment="1">
      <alignment vertical="center"/>
    </xf>
    <xf numFmtId="194" fontId="3" fillId="0" borderId="5" xfId="1" applyNumberFormat="1" applyFont="1" applyBorder="1" applyAlignment="1">
      <alignment vertical="center"/>
    </xf>
    <xf numFmtId="194" fontId="3" fillId="0" borderId="4" xfId="1" applyNumberFormat="1" applyFont="1" applyBorder="1" applyAlignment="1">
      <alignment vertical="center"/>
    </xf>
    <xf numFmtId="194" fontId="3" fillId="0" borderId="5" xfId="0" applyNumberFormat="1" applyFont="1" applyBorder="1" applyAlignment="1">
      <alignment horizontal="center"/>
    </xf>
    <xf numFmtId="194" fontId="3" fillId="0" borderId="0" xfId="0" applyNumberFormat="1" applyFont="1" applyAlignment="1">
      <alignment horizontal="center"/>
    </xf>
    <xf numFmtId="194" fontId="3" fillId="0" borderId="9" xfId="0" applyNumberFormat="1" applyFont="1" applyBorder="1" applyAlignment="1">
      <alignment horizontal="center"/>
    </xf>
    <xf numFmtId="194" fontId="3" fillId="0" borderId="8" xfId="0" applyNumberFormat="1" applyFont="1" applyBorder="1" applyAlignment="1">
      <alignment horizontal="center"/>
    </xf>
    <xf numFmtId="194" fontId="0" fillId="0" borderId="0" xfId="1" applyNumberFormat="1" applyFont="1" applyFill="1" applyBorder="1"/>
    <xf numFmtId="194" fontId="2" fillId="0" borderId="0" xfId="14" applyNumberFormat="1" applyFont="1" applyFill="1" applyAlignment="1">
      <alignment horizontal="center"/>
    </xf>
    <xf numFmtId="3" fontId="2" fillId="0" borderId="0" xfId="1" applyNumberFormat="1" applyFont="1"/>
    <xf numFmtId="187" fontId="2" fillId="0" borderId="0" xfId="16" applyNumberFormat="1"/>
    <xf numFmtId="187" fontId="0" fillId="0" borderId="0" xfId="16" applyNumberFormat="1" applyFont="1"/>
    <xf numFmtId="187" fontId="2" fillId="0" borderId="0" xfId="16" applyNumberFormat="1" applyAlignment="1">
      <alignment horizontal="center"/>
    </xf>
    <xf numFmtId="187" fontId="2" fillId="0" borderId="9" xfId="16" applyNumberFormat="1" applyBorder="1"/>
    <xf numFmtId="194" fontId="0" fillId="0" borderId="0" xfId="0" applyNumberFormat="1" applyAlignment="1">
      <alignment horizontal="center"/>
    </xf>
    <xf numFmtId="3" fontId="4" fillId="0" borderId="0" xfId="1" quotePrefix="1" applyNumberFormat="1" applyFont="1"/>
    <xf numFmtId="3" fontId="5" fillId="0" borderId="0" xfId="1" quotePrefix="1" applyNumberFormat="1" applyFont="1"/>
    <xf numFmtId="3" fontId="5" fillId="0" borderId="0" xfId="1" quotePrefix="1" applyNumberFormat="1" applyFont="1" applyAlignment="1">
      <alignment horizontal="left"/>
    </xf>
    <xf numFmtId="3" fontId="0" fillId="0" borderId="0" xfId="1" quotePrefix="1" applyNumberFormat="1" applyFont="1" applyAlignment="1">
      <alignment horizontal="center"/>
    </xf>
    <xf numFmtId="0" fontId="0" fillId="0" borderId="0" xfId="1" quotePrefix="1" applyNumberFormat="1" applyFont="1" applyAlignment="1">
      <alignment horizontal="center"/>
    </xf>
    <xf numFmtId="3" fontId="0" fillId="0" borderId="0" xfId="1" applyNumberFormat="1" applyFont="1" applyFill="1"/>
    <xf numFmtId="3" fontId="2" fillId="0" borderId="0" xfId="0" applyNumberFormat="1" applyFont="1"/>
    <xf numFmtId="3" fontId="2" fillId="0" borderId="0" xfId="1" applyNumberFormat="1" applyFont="1" applyFill="1"/>
    <xf numFmtId="188" fontId="2" fillId="0" borderId="0" xfId="1" applyNumberFormat="1" applyFont="1" applyFill="1" applyAlignment="1"/>
    <xf numFmtId="187" fontId="3" fillId="0" borderId="5" xfId="1" applyNumberFormat="1" applyFont="1" applyFill="1" applyBorder="1"/>
    <xf numFmtId="3" fontId="3" fillId="0" borderId="0" xfId="1" applyNumberFormat="1" applyFont="1" applyFill="1"/>
    <xf numFmtId="187" fontId="3" fillId="0" borderId="3" xfId="1" applyNumberFormat="1" applyFont="1" applyFill="1" applyBorder="1"/>
    <xf numFmtId="187" fontId="3" fillId="0" borderId="5" xfId="1" applyNumberFormat="1" applyFont="1" applyBorder="1"/>
    <xf numFmtId="187" fontId="3" fillId="0" borderId="4" xfId="1" applyNumberFormat="1" applyFont="1" applyFill="1" applyBorder="1"/>
    <xf numFmtId="188" fontId="24" fillId="0" borderId="0" xfId="1" applyNumberFormat="1" applyFont="1" applyFill="1" applyAlignment="1"/>
    <xf numFmtId="194" fontId="0" fillId="0" borderId="0" xfId="0" applyNumberFormat="1" applyAlignment="1">
      <alignment vertical="center"/>
    </xf>
    <xf numFmtId="194" fontId="3" fillId="0" borderId="5" xfId="0" applyNumberFormat="1" applyFont="1" applyBorder="1"/>
    <xf numFmtId="194" fontId="24" fillId="0" borderId="0" xfId="0" applyNumberFormat="1" applyFont="1" applyAlignment="1">
      <alignment vertical="center"/>
    </xf>
    <xf numFmtId="194" fontId="25" fillId="0" borderId="0" xfId="0" applyNumberFormat="1" applyFont="1" applyAlignment="1">
      <alignment horizontal="center" vertical="center"/>
    </xf>
    <xf numFmtId="3" fontId="24" fillId="0" borderId="0" xfId="0" applyNumberFormat="1" applyFont="1"/>
    <xf numFmtId="4" fontId="2" fillId="0" borderId="0" xfId="1" applyFont="1"/>
    <xf numFmtId="4" fontId="2" fillId="0" borderId="0" xfId="1" applyFont="1" applyAlignment="1"/>
    <xf numFmtId="39" fontId="0" fillId="0" borderId="0" xfId="0" applyNumberFormat="1"/>
    <xf numFmtId="189" fontId="2" fillId="0" borderId="0" xfId="0" applyNumberFormat="1" applyFont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right"/>
    </xf>
    <xf numFmtId="3" fontId="4" fillId="0" borderId="0" xfId="1" applyNumberFormat="1" applyFont="1" applyFill="1"/>
    <xf numFmtId="3" fontId="5" fillId="0" borderId="0" xfId="1" applyNumberFormat="1" applyFont="1" applyFill="1"/>
    <xf numFmtId="3" fontId="5" fillId="0" borderId="0" xfId="1" quotePrefix="1" applyNumberFormat="1" applyFont="1" applyFill="1" applyAlignment="1">
      <alignment horizontal="left"/>
    </xf>
    <xf numFmtId="3" fontId="0" fillId="0" borderId="0" xfId="1" quotePrefix="1" applyNumberFormat="1" applyFont="1" applyFill="1" applyAlignment="1">
      <alignment horizontal="center"/>
    </xf>
    <xf numFmtId="3" fontId="3" fillId="0" borderId="9" xfId="1" applyNumberFormat="1" applyFont="1" applyFill="1" applyBorder="1"/>
    <xf numFmtId="194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89" fontId="0" fillId="0" borderId="0" xfId="0" applyNumberFormat="1" applyAlignment="1">
      <alignment horizontal="right"/>
    </xf>
    <xf numFmtId="187" fontId="3" fillId="0" borderId="0" xfId="0" applyNumberFormat="1" applyFont="1" applyAlignment="1">
      <alignment wrapText="1"/>
    </xf>
    <xf numFmtId="195" fontId="3" fillId="0" borderId="0" xfId="0" applyNumberFormat="1" applyFont="1"/>
    <xf numFmtId="194" fontId="0" fillId="0" borderId="0" xfId="0" applyNumberFormat="1"/>
    <xf numFmtId="187" fontId="0" fillId="0" borderId="0" xfId="0" applyNumberFormat="1" applyAlignment="1">
      <alignment vertical="center"/>
    </xf>
    <xf numFmtId="37" fontId="2" fillId="0" borderId="0" xfId="0" applyNumberFormat="1" applyFont="1"/>
    <xf numFmtId="187" fontId="0" fillId="0" borderId="9" xfId="0" applyNumberFormat="1" applyBorder="1"/>
    <xf numFmtId="194" fontId="3" fillId="0" borderId="5" xfId="1" applyNumberFormat="1" applyFont="1" applyFill="1" applyBorder="1" applyAlignment="1">
      <alignment horizontal="right"/>
    </xf>
    <xf numFmtId="194" fontId="3" fillId="0" borderId="4" xfId="1" applyNumberFormat="1" applyFont="1" applyFill="1" applyBorder="1" applyAlignment="1">
      <alignment horizontal="right"/>
    </xf>
    <xf numFmtId="37" fontId="2" fillId="0" borderId="0" xfId="16" applyNumberFormat="1"/>
    <xf numFmtId="188" fontId="2" fillId="0" borderId="0" xfId="14" applyFont="1" applyFill="1" applyBorder="1"/>
    <xf numFmtId="0" fontId="0" fillId="0" borderId="0" xfId="0" applyAlignment="1">
      <alignment horizontal="center"/>
    </xf>
    <xf numFmtId="189" fontId="0" fillId="0" borderId="3" xfId="0" applyNumberFormat="1" applyBorder="1"/>
    <xf numFmtId="4" fontId="0" fillId="0" borderId="0" xfId="1" applyFont="1" applyFill="1" applyAlignment="1"/>
    <xf numFmtId="189" fontId="0" fillId="0" borderId="4" xfId="0" applyNumberFormat="1" applyBorder="1"/>
    <xf numFmtId="3" fontId="0" fillId="0" borderId="0" xfId="1" applyNumberFormat="1" applyFont="1" applyAlignment="1">
      <alignment horizontal="center"/>
    </xf>
    <xf numFmtId="188" fontId="0" fillId="0" borderId="0" xfId="1" applyNumberFormat="1" applyFont="1"/>
    <xf numFmtId="196" fontId="3" fillId="0" borderId="4" xfId="1" applyNumberFormat="1" applyFont="1" applyFill="1" applyBorder="1" applyAlignment="1"/>
    <xf numFmtId="3" fontId="3" fillId="0" borderId="0" xfId="1" applyNumberFormat="1" applyFont="1" applyAlignment="1">
      <alignment vertical="center"/>
    </xf>
    <xf numFmtId="3" fontId="0" fillId="0" borderId="0" xfId="1" applyNumberFormat="1" applyFont="1"/>
    <xf numFmtId="194" fontId="0" fillId="0" borderId="3" xfId="0" applyNumberFormat="1" applyBorder="1"/>
    <xf numFmtId="3" fontId="3" fillId="0" borderId="0" xfId="1" applyNumberFormat="1" applyFont="1" applyAlignment="1">
      <alignment horizontal="center" vertical="center"/>
    </xf>
    <xf numFmtId="194" fontId="3" fillId="0" borderId="3" xfId="0" applyNumberFormat="1" applyFont="1" applyBorder="1"/>
    <xf numFmtId="194" fontId="2" fillId="0" borderId="0" xfId="0" applyNumberFormat="1" applyFont="1"/>
    <xf numFmtId="3" fontId="0" fillId="0" borderId="0" xfId="1" applyNumberFormat="1" applyFont="1" applyAlignment="1">
      <alignment horizontal="center" vertical="center"/>
    </xf>
    <xf numFmtId="194" fontId="3" fillId="0" borderId="3" xfId="1" applyNumberFormat="1" applyFont="1" applyBorder="1" applyAlignment="1">
      <alignment vertical="center"/>
    </xf>
    <xf numFmtId="194" fontId="2" fillId="0" borderId="3" xfId="1" applyNumberFormat="1" applyFont="1" applyBorder="1" applyAlignment="1">
      <alignment vertical="center"/>
    </xf>
    <xf numFmtId="194" fontId="0" fillId="0" borderId="0" xfId="1" applyNumberFormat="1" applyFont="1" applyFill="1" applyBorder="1" applyAlignment="1"/>
    <xf numFmtId="0" fontId="26" fillId="0" borderId="0" xfId="0" applyFont="1"/>
    <xf numFmtId="188" fontId="2" fillId="0" borderId="0" xfId="0" applyNumberFormat="1" applyFont="1" applyAlignment="1">
      <alignment horizontal="center"/>
    </xf>
    <xf numFmtId="3" fontId="24" fillId="0" borderId="0" xfId="1" applyNumberFormat="1" applyFont="1" applyFill="1" applyAlignment="1"/>
    <xf numFmtId="188" fontId="2" fillId="0" borderId="0" xfId="1" applyNumberFormat="1" applyFont="1" applyFill="1" applyAlignment="1">
      <alignment horizontal="right"/>
    </xf>
    <xf numFmtId="196" fontId="3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showZeros="0" tabSelected="1" showOutlineSymbols="0" view="pageBreakPreview" topLeftCell="A56" zoomScale="85" zoomScaleNormal="80" zoomScaleSheetLayoutView="85" workbookViewId="0">
      <selection activeCell="K65" sqref="K65"/>
    </sheetView>
  </sheetViews>
  <sheetFormatPr defaultColWidth="10.90625" defaultRowHeight="19.5" customHeight="1"/>
  <cols>
    <col min="1" max="1" width="55.6328125" style="2" customWidth="1"/>
    <col min="2" max="2" width="6.54296875" style="24" customWidth="1"/>
    <col min="3" max="3" width="13.90625" style="2" customWidth="1"/>
    <col min="4" max="4" width="1.08984375" style="2" customWidth="1"/>
    <col min="5" max="5" width="13.90625" style="88" customWidth="1"/>
    <col min="6" max="6" width="4.7265625" style="2" customWidth="1"/>
    <col min="7" max="7" width="19.90625" style="2" customWidth="1"/>
    <col min="8" max="8" width="16.08984375" style="2" customWidth="1"/>
    <col min="9" max="9" width="10" style="2" bestFit="1" customWidth="1"/>
    <col min="10" max="10" width="11.08984375" style="2" bestFit="1" customWidth="1"/>
    <col min="11" max="16384" width="10.90625" style="2"/>
  </cols>
  <sheetData>
    <row r="1" spans="1:10" ht="19.5" customHeight="1">
      <c r="A1" s="39" t="s">
        <v>110</v>
      </c>
      <c r="B1" s="53"/>
      <c r="C1" s="53"/>
      <c r="D1" s="53"/>
      <c r="E1" s="94"/>
    </row>
    <row r="2" spans="1:10" s="1" customFormat="1" ht="19.5" customHeight="1">
      <c r="A2" s="27" t="s">
        <v>49</v>
      </c>
      <c r="B2" s="72"/>
      <c r="C2" s="72"/>
      <c r="D2" s="72"/>
      <c r="E2" s="95"/>
    </row>
    <row r="3" spans="1:10" s="1" customFormat="1" ht="19.5" customHeight="1">
      <c r="A3" s="23"/>
      <c r="B3" s="33"/>
      <c r="C3" s="33"/>
      <c r="D3" s="33"/>
      <c r="E3" s="96"/>
    </row>
    <row r="4" spans="1:10" s="1" customFormat="1" ht="19.5" customHeight="1">
      <c r="A4" s="23"/>
      <c r="B4" s="33"/>
      <c r="C4" s="73" t="s">
        <v>153</v>
      </c>
      <c r="D4" s="74"/>
      <c r="E4" s="97" t="s">
        <v>56</v>
      </c>
    </row>
    <row r="5" spans="1:10" ht="19.5" customHeight="1">
      <c r="A5" s="23" t="s">
        <v>2</v>
      </c>
      <c r="B5" s="24" t="s">
        <v>10</v>
      </c>
      <c r="C5" s="21">
        <v>2025</v>
      </c>
      <c r="D5" s="21"/>
      <c r="E5" s="98">
        <v>2024</v>
      </c>
    </row>
    <row r="6" spans="1:10" ht="19.5" customHeight="1">
      <c r="A6" s="23"/>
      <c r="C6" s="21" t="s">
        <v>109</v>
      </c>
      <c r="D6" s="21"/>
      <c r="E6" s="97"/>
    </row>
    <row r="7" spans="1:10" ht="19.5" customHeight="1">
      <c r="A7" s="1"/>
      <c r="C7" s="161" t="s">
        <v>102</v>
      </c>
      <c r="D7" s="161"/>
      <c r="E7" s="161"/>
    </row>
    <row r="8" spans="1:10" ht="19.5" customHeight="1">
      <c r="A8" s="25" t="s">
        <v>3</v>
      </c>
      <c r="C8" s="133"/>
      <c r="D8" s="133"/>
      <c r="E8" s="101"/>
      <c r="G8"/>
    </row>
    <row r="9" spans="1:10" ht="19.5" customHeight="1">
      <c r="A9" t="s">
        <v>48</v>
      </c>
      <c r="C9" s="125">
        <v>635097</v>
      </c>
      <c r="D9" s="99"/>
      <c r="E9" s="22">
        <v>920830</v>
      </c>
      <c r="H9" s="113"/>
    </row>
    <row r="10" spans="1:10" ht="19.5" customHeight="1">
      <c r="A10" t="s">
        <v>58</v>
      </c>
      <c r="B10" s="24">
        <v>3</v>
      </c>
      <c r="C10" s="125">
        <v>3390462</v>
      </c>
      <c r="D10" s="99"/>
      <c r="E10" s="22">
        <v>2787314</v>
      </c>
      <c r="H10" s="113"/>
      <c r="J10" s="100"/>
    </row>
    <row r="11" spans="1:10" ht="19.5" customHeight="1">
      <c r="A11" t="s">
        <v>105</v>
      </c>
      <c r="B11" s="24">
        <v>4</v>
      </c>
      <c r="C11" s="125">
        <v>2554078</v>
      </c>
      <c r="D11" s="99"/>
      <c r="E11" s="22">
        <v>2651575</v>
      </c>
      <c r="H11" s="113"/>
      <c r="I11" s="151"/>
      <c r="J11" s="100"/>
    </row>
    <row r="12" spans="1:10" ht="19.5" customHeight="1">
      <c r="A12" t="s">
        <v>112</v>
      </c>
      <c r="B12" s="24">
        <v>2</v>
      </c>
      <c r="C12" s="125">
        <v>341785</v>
      </c>
      <c r="D12" s="99"/>
      <c r="E12" s="22">
        <v>314912</v>
      </c>
      <c r="H12" s="113"/>
    </row>
    <row r="13" spans="1:10" ht="19.5" customHeight="1">
      <c r="A13" t="s">
        <v>64</v>
      </c>
      <c r="B13" s="24">
        <v>2</v>
      </c>
      <c r="C13" s="125">
        <v>59960</v>
      </c>
      <c r="D13" s="99"/>
      <c r="E13" s="22">
        <v>53366</v>
      </c>
      <c r="H13" s="113"/>
    </row>
    <row r="14" spans="1:10" ht="19.5" customHeight="1">
      <c r="A14" t="s">
        <v>111</v>
      </c>
      <c r="B14" s="24">
        <v>5</v>
      </c>
      <c r="C14" s="125">
        <v>130406</v>
      </c>
      <c r="D14" s="99"/>
      <c r="E14" s="93">
        <v>174064</v>
      </c>
      <c r="H14" s="113"/>
    </row>
    <row r="15" spans="1:10" ht="19.5" customHeight="1">
      <c r="A15" t="s">
        <v>84</v>
      </c>
      <c r="C15" s="125">
        <v>459</v>
      </c>
      <c r="D15" s="99"/>
      <c r="E15" s="93">
        <v>420</v>
      </c>
      <c r="H15" s="113"/>
    </row>
    <row r="16" spans="1:10" ht="19.5" customHeight="1">
      <c r="A16" s="3" t="s">
        <v>4</v>
      </c>
      <c r="C16" s="135">
        <f>SUM(C9:C15)</f>
        <v>7112247</v>
      </c>
      <c r="D16" s="104"/>
      <c r="E16" s="135">
        <f>SUM(E9:E15)</f>
        <v>6902481</v>
      </c>
      <c r="H16" s="113"/>
    </row>
    <row r="17" spans="1:9" ht="20.149999999999999" customHeight="1">
      <c r="A17" s="3"/>
      <c r="C17" s="20"/>
      <c r="D17" s="20"/>
      <c r="E17" s="101"/>
      <c r="H17" s="113"/>
    </row>
    <row r="18" spans="1:9" ht="19.5" customHeight="1">
      <c r="A18" s="25" t="s">
        <v>5</v>
      </c>
      <c r="C18" s="20"/>
      <c r="D18" s="20"/>
      <c r="E18" s="101"/>
      <c r="H18" s="113"/>
    </row>
    <row r="19" spans="1:9" ht="19.5" customHeight="1">
      <c r="A19" t="s">
        <v>59</v>
      </c>
      <c r="B19" s="24">
        <v>3</v>
      </c>
      <c r="C19" s="125">
        <v>831608</v>
      </c>
      <c r="D19" s="99"/>
      <c r="E19" s="93">
        <v>770263</v>
      </c>
      <c r="H19" s="113"/>
    </row>
    <row r="20" spans="1:9" ht="19.5" customHeight="1">
      <c r="A20" t="s">
        <v>106</v>
      </c>
      <c r="B20" s="24">
        <v>4</v>
      </c>
      <c r="C20" s="125">
        <v>4983826</v>
      </c>
      <c r="D20" s="99"/>
      <c r="E20" s="93">
        <v>5716425</v>
      </c>
      <c r="H20" s="113"/>
    </row>
    <row r="21" spans="1:9" ht="19.5" customHeight="1">
      <c r="A21" t="s">
        <v>66</v>
      </c>
      <c r="C21" s="125">
        <v>13051</v>
      </c>
      <c r="D21" s="99"/>
      <c r="E21" s="22">
        <v>16538</v>
      </c>
      <c r="H21" s="113"/>
    </row>
    <row r="22" spans="1:9" ht="19.5" customHeight="1">
      <c r="A22" t="s">
        <v>71</v>
      </c>
      <c r="C22" s="125">
        <v>16117</v>
      </c>
      <c r="D22" s="99"/>
      <c r="E22" s="22">
        <v>12683</v>
      </c>
      <c r="H22" s="113"/>
    </row>
    <row r="23" spans="1:9" ht="19.5" customHeight="1">
      <c r="A23" t="s">
        <v>92</v>
      </c>
      <c r="C23" s="125">
        <v>25314</v>
      </c>
      <c r="D23" s="99"/>
      <c r="E23" s="22">
        <v>34393</v>
      </c>
      <c r="H23" s="113"/>
    </row>
    <row r="24" spans="1:9" ht="19.5" customHeight="1">
      <c r="A24" t="s">
        <v>72</v>
      </c>
      <c r="C24" s="125">
        <v>608232</v>
      </c>
      <c r="D24" s="99"/>
      <c r="E24" s="22">
        <v>628936</v>
      </c>
      <c r="H24" s="113"/>
    </row>
    <row r="25" spans="1:9" ht="19.5" customHeight="1">
      <c r="A25" t="s">
        <v>63</v>
      </c>
      <c r="B25" s="26"/>
      <c r="C25" s="125">
        <v>2379</v>
      </c>
      <c r="D25" s="99"/>
      <c r="E25" s="140">
        <v>2478</v>
      </c>
      <c r="H25" s="113"/>
    </row>
    <row r="26" spans="1:9" ht="19.5" customHeight="1">
      <c r="A26" s="3" t="s">
        <v>6</v>
      </c>
      <c r="C26" s="135">
        <f>SUM(C19:C25)</f>
        <v>6480527</v>
      </c>
      <c r="D26" s="104"/>
      <c r="E26" s="135">
        <f>SUM(E19:E25)</f>
        <v>7181716</v>
      </c>
      <c r="H26" s="113"/>
    </row>
    <row r="27" spans="1:9" ht="20.149999999999999" customHeight="1">
      <c r="A27" s="3"/>
      <c r="C27" s="101"/>
      <c r="D27" s="101"/>
      <c r="E27" s="101"/>
      <c r="H27" s="113"/>
    </row>
    <row r="28" spans="1:9" ht="19.5" customHeight="1" thickBot="1">
      <c r="A28" s="3" t="s">
        <v>7</v>
      </c>
      <c r="C28" s="136">
        <f>SUM(C16+C26)</f>
        <v>13592774</v>
      </c>
      <c r="D28" s="104"/>
      <c r="E28" s="136">
        <f>SUM(E16+E26)</f>
        <v>14084197</v>
      </c>
      <c r="H28" s="113"/>
    </row>
    <row r="29" spans="1:9" ht="12.25" customHeight="1" thickTop="1">
      <c r="A29" s="3"/>
      <c r="C29" s="20"/>
      <c r="D29" s="20"/>
      <c r="E29" s="101"/>
    </row>
    <row r="30" spans="1:9" ht="19.5" customHeight="1">
      <c r="A30" s="39" t="s">
        <v>110</v>
      </c>
      <c r="B30" s="39"/>
      <c r="C30" s="39"/>
      <c r="D30" s="39"/>
      <c r="E30" s="120"/>
    </row>
    <row r="31" spans="1:9" s="1" customFormat="1" ht="19.5" customHeight="1">
      <c r="A31" s="27" t="s">
        <v>49</v>
      </c>
      <c r="B31" s="27"/>
      <c r="C31" s="27"/>
      <c r="D31" s="27"/>
      <c r="E31" s="121"/>
    </row>
    <row r="32" spans="1:9" s="1" customFormat="1" ht="19.5" customHeight="1">
      <c r="A32" s="23"/>
      <c r="B32" s="33"/>
      <c r="C32" s="33"/>
      <c r="D32" s="33"/>
      <c r="E32" s="122"/>
      <c r="I32" s="2"/>
    </row>
    <row r="33" spans="1:10" s="1" customFormat="1" ht="19.5" customHeight="1">
      <c r="A33" s="23"/>
      <c r="B33" s="33"/>
      <c r="C33" s="73" t="s">
        <v>153</v>
      </c>
      <c r="D33" s="74"/>
      <c r="E33" s="97" t="s">
        <v>56</v>
      </c>
      <c r="I33" s="2"/>
    </row>
    <row r="34" spans="1:10" ht="19.5" customHeight="1">
      <c r="A34" s="23" t="s">
        <v>14</v>
      </c>
      <c r="B34" s="24" t="s">
        <v>10</v>
      </c>
      <c r="C34" s="21">
        <v>2025</v>
      </c>
      <c r="D34" s="21"/>
      <c r="E34" s="98">
        <v>2024</v>
      </c>
    </row>
    <row r="35" spans="1:10" ht="19.5" customHeight="1">
      <c r="A35" s="23"/>
      <c r="C35" s="21" t="s">
        <v>109</v>
      </c>
      <c r="D35" s="21"/>
      <c r="E35" s="123"/>
    </row>
    <row r="36" spans="1:10" ht="19.5" customHeight="1">
      <c r="A36" s="1"/>
      <c r="C36" s="161" t="s">
        <v>102</v>
      </c>
      <c r="D36" s="161"/>
      <c r="E36" s="161"/>
    </row>
    <row r="37" spans="1:10" ht="19.5" customHeight="1">
      <c r="A37" s="25" t="s">
        <v>55</v>
      </c>
      <c r="E37" s="19"/>
    </row>
    <row r="38" spans="1:10" customFormat="1" ht="19.5" customHeight="1">
      <c r="A38" t="s">
        <v>73</v>
      </c>
      <c r="B38" s="24">
        <v>2</v>
      </c>
      <c r="C38" s="128">
        <v>75418</v>
      </c>
      <c r="E38" s="128">
        <v>120699</v>
      </c>
      <c r="F38" s="151"/>
      <c r="G38" s="5"/>
      <c r="H38" s="58"/>
      <c r="I38" s="2"/>
    </row>
    <row r="39" spans="1:10" ht="19.5" customHeight="1">
      <c r="A39" t="s">
        <v>74</v>
      </c>
      <c r="B39" s="24">
        <v>2</v>
      </c>
      <c r="C39" s="128">
        <v>89076</v>
      </c>
      <c r="D39" s="117"/>
      <c r="E39" s="128">
        <v>111573</v>
      </c>
      <c r="F39" s="151"/>
      <c r="G39" s="114"/>
      <c r="H39" s="58"/>
      <c r="J39" s="114"/>
    </row>
    <row r="40" spans="1:10" ht="19.5" customHeight="1">
      <c r="A40" s="141" t="s">
        <v>138</v>
      </c>
      <c r="B40" s="24" t="s">
        <v>145</v>
      </c>
      <c r="C40" s="128">
        <v>5922673</v>
      </c>
      <c r="D40" s="117"/>
      <c r="E40" s="128">
        <v>6272673</v>
      </c>
      <c r="G40" s="114"/>
      <c r="H40" s="58"/>
    </row>
    <row r="41" spans="1:10" ht="19.5" customHeight="1">
      <c r="A41" t="s">
        <v>75</v>
      </c>
      <c r="B41" s="24">
        <v>6</v>
      </c>
      <c r="C41" s="128">
        <v>10469</v>
      </c>
      <c r="D41" s="117"/>
      <c r="E41" s="128">
        <v>10174</v>
      </c>
      <c r="G41" s="114"/>
      <c r="H41" s="58"/>
    </row>
    <row r="42" spans="1:10" ht="19.5" customHeight="1">
      <c r="A42" s="3" t="s">
        <v>62</v>
      </c>
      <c r="C42" s="118">
        <f>SUM(C38:C41)</f>
        <v>6097636</v>
      </c>
      <c r="D42" s="119"/>
      <c r="E42" s="118">
        <f>SUM(E38:E41)</f>
        <v>6515119</v>
      </c>
      <c r="G42" s="114"/>
      <c r="H42" s="58"/>
    </row>
    <row r="43" spans="1:10" ht="9.65" customHeight="1">
      <c r="A43" s="3"/>
      <c r="C43" s="124"/>
      <c r="D43" s="75"/>
      <c r="E43" s="124"/>
      <c r="H43" s="58"/>
    </row>
    <row r="44" spans="1:10" ht="19.5" customHeight="1">
      <c r="A44" s="25" t="s">
        <v>52</v>
      </c>
      <c r="C44" s="104"/>
      <c r="D44" s="75"/>
      <c r="E44" s="104"/>
      <c r="H44" s="58"/>
    </row>
    <row r="45" spans="1:10" ht="19.5" customHeight="1">
      <c r="A45" t="s">
        <v>113</v>
      </c>
      <c r="B45" s="24" t="s">
        <v>145</v>
      </c>
      <c r="C45" s="159">
        <v>0</v>
      </c>
      <c r="D45" s="126"/>
      <c r="E45" s="128">
        <v>150000</v>
      </c>
      <c r="G45" s="114"/>
      <c r="H45" s="58"/>
    </row>
    <row r="46" spans="1:10" ht="19.5" customHeight="1">
      <c r="A46" t="s">
        <v>76</v>
      </c>
      <c r="B46" s="24">
        <v>6</v>
      </c>
      <c r="C46" s="128">
        <v>6525</v>
      </c>
      <c r="D46" s="76"/>
      <c r="E46" s="128">
        <v>3441</v>
      </c>
      <c r="G46" s="114"/>
      <c r="H46" s="58"/>
    </row>
    <row r="47" spans="1:10" ht="19.5" customHeight="1">
      <c r="A47" t="s">
        <v>154</v>
      </c>
      <c r="B47" s="24">
        <v>6</v>
      </c>
      <c r="C47" s="128">
        <v>246730</v>
      </c>
      <c r="D47" s="76"/>
      <c r="E47" s="128">
        <v>246292</v>
      </c>
      <c r="G47" s="114"/>
      <c r="H47" s="58"/>
    </row>
    <row r="48" spans="1:10" ht="19.5" customHeight="1">
      <c r="A48" t="s">
        <v>69</v>
      </c>
      <c r="C48" s="128">
        <v>21337</v>
      </c>
      <c r="D48" s="76"/>
      <c r="E48" s="128">
        <v>20209</v>
      </c>
      <c r="G48" s="114"/>
      <c r="H48" s="58"/>
    </row>
    <row r="49" spans="1:8" ht="19.5" customHeight="1">
      <c r="A49" t="s">
        <v>50</v>
      </c>
      <c r="C49" s="128">
        <v>4956</v>
      </c>
      <c r="D49" s="127"/>
      <c r="E49" s="128">
        <v>4742</v>
      </c>
      <c r="G49" s="114"/>
      <c r="H49" s="58"/>
    </row>
    <row r="50" spans="1:8" ht="19.5" customHeight="1">
      <c r="A50" s="3" t="s">
        <v>53</v>
      </c>
      <c r="C50" s="103">
        <f>SUM(C45:C49)</f>
        <v>279548</v>
      </c>
      <c r="D50" s="75"/>
      <c r="E50" s="103">
        <f>SUM(E45:E49)</f>
        <v>424684</v>
      </c>
      <c r="H50" s="58"/>
    </row>
    <row r="51" spans="1:8" ht="9.65" customHeight="1">
      <c r="A51" s="3"/>
      <c r="C51" s="75"/>
      <c r="D51" s="75"/>
      <c r="E51" s="75"/>
      <c r="H51" s="58"/>
    </row>
    <row r="52" spans="1:8" ht="19.5" customHeight="1">
      <c r="A52" s="3" t="s">
        <v>19</v>
      </c>
      <c r="C52" s="105">
        <f>SUM(C42+C50)</f>
        <v>6377184</v>
      </c>
      <c r="D52" s="75"/>
      <c r="E52" s="105">
        <f>SUM(E42+E50)</f>
        <v>6939803</v>
      </c>
      <c r="H52" s="58"/>
    </row>
    <row r="53" spans="1:8" ht="9.65" customHeight="1">
      <c r="A53" s="3"/>
      <c r="C53" s="101"/>
      <c r="D53" s="20"/>
      <c r="E53" s="101"/>
      <c r="H53" s="58"/>
    </row>
    <row r="54" spans="1:8" ht="19.5" customHeight="1">
      <c r="A54" s="25" t="s">
        <v>15</v>
      </c>
      <c r="C54" s="101"/>
      <c r="D54" s="20"/>
      <c r="E54" s="101"/>
      <c r="H54" s="58"/>
    </row>
    <row r="55" spans="1:8" ht="19.5" customHeight="1">
      <c r="A55" s="2" t="s">
        <v>0</v>
      </c>
      <c r="B55" s="24">
        <v>7</v>
      </c>
      <c r="C55" s="101"/>
      <c r="D55" s="20"/>
      <c r="E55" s="101"/>
      <c r="H55" s="58"/>
    </row>
    <row r="56" spans="1:8" ht="19.5" customHeight="1" thickBot="1">
      <c r="A56" t="s">
        <v>68</v>
      </c>
      <c r="C56" s="142">
        <v>8502000</v>
      </c>
      <c r="D56" s="20"/>
      <c r="E56" s="142">
        <v>8502000</v>
      </c>
      <c r="H56" s="58"/>
    </row>
    <row r="57" spans="1:8" ht="19.5" customHeight="1" thickTop="1">
      <c r="A57" t="s">
        <v>67</v>
      </c>
      <c r="C57" s="22">
        <v>6240009</v>
      </c>
      <c r="D57" s="20"/>
      <c r="E57" s="22">
        <v>6240009</v>
      </c>
      <c r="H57" s="58"/>
    </row>
    <row r="58" spans="1:8" ht="19.5" customHeight="1">
      <c r="A58" t="s">
        <v>125</v>
      </c>
      <c r="C58" s="101"/>
      <c r="D58" s="20"/>
      <c r="E58" s="22"/>
      <c r="H58" s="58"/>
    </row>
    <row r="59" spans="1:8" ht="19.5" customHeight="1">
      <c r="A59" t="s">
        <v>126</v>
      </c>
      <c r="B59" s="24">
        <v>7</v>
      </c>
      <c r="C59" s="22">
        <v>3182268</v>
      </c>
      <c r="D59" s="20"/>
      <c r="E59" s="22">
        <v>3182268</v>
      </c>
      <c r="H59" s="58"/>
    </row>
    <row r="60" spans="1:8" ht="19.5" customHeight="1">
      <c r="A60" t="s">
        <v>141</v>
      </c>
      <c r="C60" s="22">
        <v>-974118</v>
      </c>
      <c r="D60" s="20"/>
      <c r="E60" s="22">
        <v>-974118</v>
      </c>
      <c r="H60" s="58"/>
    </row>
    <row r="61" spans="1:8" ht="19.5" hidden="1" customHeight="1">
      <c r="A61" t="s">
        <v>146</v>
      </c>
      <c r="B61" s="24">
        <v>8</v>
      </c>
      <c r="C61" s="101"/>
      <c r="D61" s="20"/>
      <c r="E61" s="144">
        <v>0</v>
      </c>
      <c r="H61" s="58"/>
    </row>
    <row r="62" spans="1:8" ht="19.5" customHeight="1">
      <c r="A62" t="s">
        <v>139</v>
      </c>
      <c r="C62" s="101"/>
      <c r="D62" s="20"/>
      <c r="E62" s="22"/>
      <c r="H62" s="58"/>
    </row>
    <row r="63" spans="1:8" ht="19.5" customHeight="1">
      <c r="A63" t="s">
        <v>93</v>
      </c>
      <c r="C63" s="101"/>
      <c r="D63" s="20"/>
      <c r="E63" s="22"/>
      <c r="H63" s="58"/>
    </row>
    <row r="64" spans="1:8" ht="19.5" customHeight="1">
      <c r="A64" t="s">
        <v>94</v>
      </c>
      <c r="C64" s="22">
        <v>209380</v>
      </c>
      <c r="D64" s="128"/>
      <c r="E64" s="22">
        <v>209380</v>
      </c>
      <c r="H64" s="58"/>
    </row>
    <row r="65" spans="1:8" ht="19.5" customHeight="1">
      <c r="A65" t="s">
        <v>142</v>
      </c>
      <c r="C65" s="22">
        <v>-1441949</v>
      </c>
      <c r="D65" s="128"/>
      <c r="E65" s="22">
        <v>-1513145</v>
      </c>
      <c r="H65" s="58"/>
    </row>
    <row r="66" spans="1:8" ht="19.5" customHeight="1">
      <c r="A66" s="3" t="s">
        <v>13</v>
      </c>
      <c r="C66" s="106">
        <f>SUM(C57:C65)</f>
        <v>7215590</v>
      </c>
      <c r="D66" s="75"/>
      <c r="E66" s="106">
        <f>SUM(E57:E65)</f>
        <v>7144394</v>
      </c>
      <c r="H66" s="58"/>
    </row>
    <row r="67" spans="1:8" ht="9.65" customHeight="1">
      <c r="A67" s="3"/>
      <c r="C67" s="20"/>
      <c r="D67" s="20"/>
      <c r="E67" s="20"/>
      <c r="H67" s="58"/>
    </row>
    <row r="68" spans="1:8" ht="19.5" customHeight="1" thickBot="1">
      <c r="A68" s="3" t="s">
        <v>16</v>
      </c>
      <c r="C68" s="107">
        <f>C52+C66</f>
        <v>13592774</v>
      </c>
      <c r="D68" s="75"/>
      <c r="E68" s="107">
        <f>E52+E66</f>
        <v>14084197</v>
      </c>
      <c r="H68" s="58"/>
    </row>
    <row r="69" spans="1:8" ht="19.5" customHeight="1" thickTop="1">
      <c r="A69" s="3"/>
      <c r="C69" s="158"/>
      <c r="D69" s="108"/>
      <c r="E69" s="108"/>
    </row>
    <row r="70" spans="1:8" ht="19.5" customHeight="1">
      <c r="C70" s="108"/>
      <c r="D70" s="108"/>
      <c r="E70" s="108"/>
    </row>
    <row r="71" spans="1:8" ht="19.5" customHeight="1">
      <c r="C71" s="102"/>
    </row>
    <row r="72" spans="1:8" ht="19.5" customHeight="1">
      <c r="C72" s="108"/>
    </row>
    <row r="73" spans="1:8" ht="19.5" customHeight="1">
      <c r="C73" s="102"/>
    </row>
    <row r="74" spans="1:8" ht="19.5" customHeight="1">
      <c r="C74" s="102"/>
    </row>
  </sheetData>
  <mergeCells count="2">
    <mergeCell ref="C7:E7"/>
    <mergeCell ref="C36:E36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>
    <oddFooter>&amp;L  
The accompanying notes from an integral part of the interim financial statements.
&amp;C&amp;P</oddFooter>
  </headerFooter>
  <rowBreaks count="3" manualBreakCount="3">
    <brk id="29" max="16383" man="1"/>
    <brk id="71" max="16383" man="1"/>
    <brk id="9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29"/>
  <sheetViews>
    <sheetView view="pageBreakPreview" topLeftCell="A13" zoomScale="70" zoomScaleNormal="90" zoomScaleSheetLayoutView="70" workbookViewId="0">
      <selection activeCell="H21" sqref="H21"/>
    </sheetView>
  </sheetViews>
  <sheetFormatPr defaultRowHeight="19.5" customHeight="1"/>
  <cols>
    <col min="1" max="1" width="55.453125" customWidth="1"/>
    <col min="2" max="2" width="6.90625" customWidth="1"/>
    <col min="3" max="3" width="1.08984375" style="24" customWidth="1"/>
    <col min="4" max="4" width="14.90625" customWidth="1"/>
    <col min="5" max="5" width="1.08984375" style="24" customWidth="1"/>
    <col min="6" max="6" width="14.90625" customWidth="1"/>
    <col min="8" max="8" width="19" customWidth="1"/>
    <col min="9" max="9" width="10.453125" bestFit="1" customWidth="1"/>
    <col min="10" max="10" width="15.08984375" customWidth="1"/>
    <col min="14" max="14" width="10.90625" customWidth="1"/>
  </cols>
  <sheetData>
    <row r="1" spans="1:10" ht="19.5" customHeight="1">
      <c r="A1" s="39" t="s">
        <v>110</v>
      </c>
      <c r="B1" s="53"/>
      <c r="C1" s="53"/>
      <c r="D1" s="53"/>
      <c r="E1" s="53"/>
      <c r="F1" s="53"/>
    </row>
    <row r="2" spans="1:10" ht="19.5" customHeight="1">
      <c r="A2" s="27" t="s">
        <v>98</v>
      </c>
      <c r="B2" s="27"/>
      <c r="C2" s="27"/>
      <c r="D2" s="27"/>
      <c r="E2" s="27"/>
      <c r="F2" s="27"/>
    </row>
    <row r="3" spans="1:10" ht="19.5" customHeight="1">
      <c r="A3" s="23"/>
      <c r="B3" s="23"/>
      <c r="C3" s="33"/>
      <c r="D3" s="23"/>
      <c r="E3" s="33"/>
      <c r="F3" s="23"/>
    </row>
    <row r="4" spans="1:10" ht="19.5" customHeight="1">
      <c r="A4" s="27"/>
      <c r="B4" s="27"/>
      <c r="C4" s="33"/>
      <c r="D4" s="162" t="s">
        <v>99</v>
      </c>
      <c r="E4" s="162"/>
      <c r="F4" s="162"/>
    </row>
    <row r="5" spans="1:10" ht="19.5" customHeight="1">
      <c r="A5" s="27"/>
      <c r="B5" s="27"/>
      <c r="C5" s="33"/>
      <c r="D5" s="163" t="s">
        <v>153</v>
      </c>
      <c r="E5" s="162"/>
      <c r="F5" s="162"/>
    </row>
    <row r="6" spans="1:10" ht="19.5" customHeight="1">
      <c r="A6" s="23"/>
      <c r="B6" s="24" t="s">
        <v>10</v>
      </c>
      <c r="D6" s="21">
        <v>2025</v>
      </c>
      <c r="F6" s="21">
        <v>2024</v>
      </c>
    </row>
    <row r="7" spans="1:10" ht="19.5" customHeight="1">
      <c r="A7" s="2"/>
      <c r="B7" s="24"/>
      <c r="D7" s="161" t="s">
        <v>102</v>
      </c>
      <c r="E7" s="161"/>
      <c r="F7" s="161"/>
    </row>
    <row r="8" spans="1:10" ht="19.5" customHeight="1">
      <c r="A8" s="25" t="s">
        <v>17</v>
      </c>
      <c r="B8" s="24"/>
      <c r="D8" s="2"/>
      <c r="F8" s="2"/>
    </row>
    <row r="9" spans="1:10" ht="19.5" customHeight="1">
      <c r="A9" t="s">
        <v>65</v>
      </c>
      <c r="B9" s="24"/>
      <c r="D9" s="22">
        <v>575036</v>
      </c>
      <c r="F9" s="22">
        <v>424331</v>
      </c>
      <c r="H9" s="5"/>
      <c r="I9" s="2"/>
      <c r="J9" s="116"/>
    </row>
    <row r="10" spans="1:10" ht="19.5" customHeight="1">
      <c r="A10" t="s">
        <v>172</v>
      </c>
      <c r="B10" s="24"/>
      <c r="D10" s="22">
        <v>78475</v>
      </c>
      <c r="F10" s="159">
        <v>0</v>
      </c>
      <c r="H10" s="5"/>
      <c r="I10" s="2"/>
      <c r="J10" s="116"/>
    </row>
    <row r="11" spans="1:10" ht="19.5" customHeight="1">
      <c r="A11" t="s">
        <v>46</v>
      </c>
      <c r="B11" s="24">
        <v>2</v>
      </c>
      <c r="D11" s="22">
        <v>19737</v>
      </c>
      <c r="E11" s="22"/>
      <c r="F11" s="22">
        <v>12197</v>
      </c>
      <c r="H11" s="5"/>
      <c r="I11" s="2"/>
      <c r="J11" s="116"/>
    </row>
    <row r="12" spans="1:10" ht="19.5" customHeight="1">
      <c r="A12" s="3" t="s">
        <v>18</v>
      </c>
      <c r="B12" s="28"/>
      <c r="D12" s="82">
        <f>SUM(D9:D11)</f>
        <v>673248</v>
      </c>
      <c r="F12" s="82">
        <f>SUM(F9:F11)</f>
        <v>436528</v>
      </c>
      <c r="H12" s="5"/>
      <c r="I12" s="116"/>
      <c r="J12" s="116"/>
    </row>
    <row r="13" spans="1:10" s="2" customFormat="1" ht="19.5" customHeight="1">
      <c r="A13" s="3"/>
      <c r="B13" s="24"/>
      <c r="C13" s="24"/>
      <c r="D13" s="20"/>
      <c r="E13" s="20"/>
      <c r="F13" s="20"/>
      <c r="H13" s="115"/>
      <c r="I13" s="116"/>
      <c r="J13" s="116"/>
    </row>
    <row r="14" spans="1:10" ht="19.5" customHeight="1">
      <c r="A14" s="25" t="s">
        <v>54</v>
      </c>
      <c r="B14" s="24"/>
      <c r="D14" s="19"/>
      <c r="F14" s="19"/>
      <c r="H14" s="5"/>
      <c r="I14" s="116"/>
      <c r="J14" s="116"/>
    </row>
    <row r="15" spans="1:10" ht="19.5" customHeight="1">
      <c r="A15" t="s">
        <v>114</v>
      </c>
      <c r="B15" s="24">
        <v>2</v>
      </c>
      <c r="D15" s="29">
        <v>150879</v>
      </c>
      <c r="E15" s="86"/>
      <c r="F15" s="29">
        <v>137411</v>
      </c>
      <c r="H15" s="5"/>
      <c r="I15" s="2"/>
      <c r="J15" s="116"/>
    </row>
    <row r="16" spans="1:10" ht="19.5" customHeight="1">
      <c r="A16" s="3" t="s">
        <v>60</v>
      </c>
      <c r="B16" s="24"/>
      <c r="D16" s="82">
        <f>SUM(D15:D15)</f>
        <v>150879</v>
      </c>
      <c r="F16" s="82">
        <f>SUM(F15:F15)</f>
        <v>137411</v>
      </c>
      <c r="H16" s="5"/>
      <c r="I16" s="2"/>
      <c r="J16" s="116"/>
    </row>
    <row r="17" spans="1:10" s="2" customFormat="1" ht="19.5" customHeight="1">
      <c r="A17" s="3"/>
      <c r="B17" s="24"/>
      <c r="C17" s="24"/>
      <c r="D17" s="20"/>
      <c r="E17" s="20"/>
      <c r="F17" s="20"/>
      <c r="H17" s="115"/>
      <c r="I17" s="116"/>
      <c r="J17" s="116"/>
    </row>
    <row r="18" spans="1:10" ht="19.5" customHeight="1">
      <c r="A18" s="37" t="s">
        <v>77</v>
      </c>
      <c r="B18" s="24"/>
      <c r="D18" s="83">
        <f>SUM(D12-D16)</f>
        <v>522369</v>
      </c>
      <c r="F18" s="83">
        <f>SUM(F12-F16)</f>
        <v>299117</v>
      </c>
      <c r="H18" s="5"/>
      <c r="I18" s="116"/>
      <c r="J18" s="116"/>
    </row>
    <row r="19" spans="1:10" ht="19.5" customHeight="1">
      <c r="A19" t="s">
        <v>51</v>
      </c>
      <c r="B19" s="24">
        <v>2</v>
      </c>
      <c r="D19" s="22">
        <v>-86565</v>
      </c>
      <c r="E19" s="32"/>
      <c r="F19" s="22">
        <v>-147373</v>
      </c>
      <c r="H19" s="5"/>
      <c r="I19" s="2"/>
      <c r="J19" s="116"/>
    </row>
    <row r="20" spans="1:10" ht="19.5" customHeight="1">
      <c r="A20" t="s">
        <v>95</v>
      </c>
      <c r="B20" s="24">
        <v>11</v>
      </c>
      <c r="D20" s="22">
        <v>-343904</v>
      </c>
      <c r="E20" s="32"/>
      <c r="F20" s="22">
        <v>-128532</v>
      </c>
      <c r="H20" s="5"/>
      <c r="I20" s="2"/>
      <c r="J20" s="116"/>
    </row>
    <row r="21" spans="1:10" ht="19.5" customHeight="1">
      <c r="A21" s="31" t="s">
        <v>132</v>
      </c>
      <c r="B21" s="24"/>
      <c r="D21" s="84">
        <f>D18+D19+D20</f>
        <v>91900</v>
      </c>
      <c r="F21" s="84">
        <f>F18+F19+F20</f>
        <v>23212</v>
      </c>
      <c r="H21" s="5"/>
      <c r="I21" s="116"/>
      <c r="J21" s="116"/>
    </row>
    <row r="22" spans="1:10" ht="19.5" customHeight="1">
      <c r="A22" t="s">
        <v>133</v>
      </c>
      <c r="B22" s="24"/>
      <c r="D22" s="22">
        <v>-20704</v>
      </c>
      <c r="E22" s="32"/>
      <c r="F22" s="22">
        <v>-5307</v>
      </c>
      <c r="H22" s="5"/>
      <c r="I22" s="2"/>
      <c r="J22" s="116"/>
    </row>
    <row r="23" spans="1:10" ht="19.5" customHeight="1" thickBot="1">
      <c r="A23" s="3" t="s">
        <v>134</v>
      </c>
      <c r="B23" s="24"/>
      <c r="D23" s="85">
        <f>D21+D22</f>
        <v>71196</v>
      </c>
      <c r="E23" s="26"/>
      <c r="F23" s="85">
        <f>F21+F22</f>
        <v>17905</v>
      </c>
      <c r="H23" s="5"/>
      <c r="I23" s="116"/>
      <c r="J23" s="116"/>
    </row>
    <row r="24" spans="1:10" ht="19.5" customHeight="1" thickTop="1">
      <c r="A24" s="3"/>
      <c r="B24" s="24"/>
      <c r="D24" s="30"/>
      <c r="E24" s="26"/>
      <c r="F24" s="30"/>
      <c r="H24" s="5"/>
      <c r="I24" s="116"/>
    </row>
    <row r="25" spans="1:10" ht="19.5" customHeight="1" thickBot="1">
      <c r="A25" s="55" t="s">
        <v>103</v>
      </c>
      <c r="B25" s="24"/>
      <c r="C25" s="36"/>
      <c r="D25" s="56">
        <f>+D23</f>
        <v>71196</v>
      </c>
      <c r="E25" s="54"/>
      <c r="F25" s="56">
        <f>+F23</f>
        <v>17905</v>
      </c>
      <c r="H25" s="5"/>
      <c r="I25" s="116"/>
    </row>
    <row r="26" spans="1:10" ht="19.5" customHeight="1" thickTop="1">
      <c r="A26" s="1"/>
      <c r="B26" s="24"/>
      <c r="C26" s="129"/>
      <c r="D26" s="57"/>
      <c r="E26" s="57"/>
      <c r="F26" s="57"/>
      <c r="I26" s="116"/>
    </row>
    <row r="27" spans="1:10" ht="19.5" customHeight="1" thickBot="1">
      <c r="A27" s="55" t="s">
        <v>152</v>
      </c>
      <c r="B27" s="24">
        <v>10</v>
      </c>
      <c r="C27" s="130"/>
      <c r="D27" s="145">
        <f>D25/6240009</f>
        <v>1.1409598928463084E-2</v>
      </c>
      <c r="E27" s="160"/>
      <c r="F27" s="145">
        <f>F25/3270000</f>
        <v>5.4755351681957188E-3</v>
      </c>
      <c r="I27" s="116"/>
    </row>
    <row r="28" spans="1:10" ht="19.5" customHeight="1" thickTop="1" thickBot="1">
      <c r="A28" s="55" t="s">
        <v>165</v>
      </c>
      <c r="B28" s="24">
        <v>10</v>
      </c>
      <c r="D28" s="145">
        <f>D27</f>
        <v>1.1409598928463084E-2</v>
      </c>
      <c r="E28" s="160"/>
      <c r="F28" s="145">
        <f>F27</f>
        <v>5.4755351681957188E-3</v>
      </c>
    </row>
    <row r="29" spans="1:10" ht="19.5" customHeight="1" thickTop="1"/>
  </sheetData>
  <mergeCells count="3">
    <mergeCell ref="D4:F4"/>
    <mergeCell ref="D7:F7"/>
    <mergeCell ref="D5:F5"/>
  </mergeCells>
  <pageMargins left="0.8" right="0.8" top="0.48" bottom="0.5" header="0.5" footer="0.5"/>
  <pageSetup paperSize="9" scale="91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M44"/>
  <sheetViews>
    <sheetView view="pageBreakPreview" zoomScale="70" zoomScaleNormal="70" zoomScaleSheetLayoutView="70" workbookViewId="0">
      <selection activeCell="A21" sqref="A21"/>
    </sheetView>
  </sheetViews>
  <sheetFormatPr defaultColWidth="8.90625" defaultRowHeight="20.5" customHeight="1"/>
  <cols>
    <col min="1" max="1" width="53.08984375" style="68" customWidth="1"/>
    <col min="2" max="2" width="1.54296875" style="68" customWidth="1"/>
    <col min="3" max="3" width="17.90625" style="68" customWidth="1"/>
    <col min="4" max="4" width="1.54296875" style="68" customWidth="1"/>
    <col min="5" max="5" width="17.90625" style="68" customWidth="1"/>
    <col min="6" max="6" width="1.54296875" style="68" customWidth="1"/>
    <col min="7" max="7" width="16" style="68" customWidth="1"/>
    <col min="8" max="8" width="1.54296875" style="68" customWidth="1"/>
    <col min="9" max="9" width="16" style="68" customWidth="1"/>
    <col min="10" max="10" width="1.54296875" style="68" customWidth="1"/>
    <col min="11" max="11" width="16" style="68" customWidth="1"/>
    <col min="12" max="12" width="1.54296875" style="68" customWidth="1"/>
    <col min="13" max="13" width="15.90625" style="68" customWidth="1"/>
    <col min="14" max="14" width="13.90625" style="68" bestFit="1" customWidth="1"/>
    <col min="15" max="15" width="11.453125" style="68" bestFit="1" customWidth="1"/>
    <col min="16" max="16384" width="8.90625" style="68"/>
  </cols>
  <sheetData>
    <row r="1" spans="1:13" ht="20.5" customHeight="1">
      <c r="A1" s="60" t="s">
        <v>110</v>
      </c>
      <c r="B1" s="61"/>
      <c r="C1" s="61"/>
      <c r="D1" s="61"/>
      <c r="E1" s="61"/>
      <c r="F1" s="61"/>
      <c r="G1" s="71"/>
      <c r="H1" s="61"/>
      <c r="I1" s="71"/>
      <c r="J1" s="61"/>
      <c r="K1" s="61"/>
      <c r="L1" s="61"/>
      <c r="M1" s="61"/>
    </row>
    <row r="2" spans="1:13" ht="20.5" customHeight="1">
      <c r="A2" s="62" t="s">
        <v>107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20.5" customHeight="1">
      <c r="A3" s="63"/>
      <c r="B3" s="63"/>
      <c r="C3" s="63"/>
      <c r="D3" s="63"/>
      <c r="E3" s="63"/>
      <c r="F3" s="63"/>
      <c r="G3" s="64"/>
      <c r="H3" s="63"/>
      <c r="I3" s="64"/>
      <c r="J3" s="63"/>
      <c r="K3" s="47"/>
      <c r="L3" s="63"/>
      <c r="M3" s="63"/>
    </row>
    <row r="4" spans="1:13" ht="20.5" customHeight="1">
      <c r="A4" s="63"/>
      <c r="B4" s="63"/>
      <c r="C4" s="63"/>
      <c r="D4" s="63"/>
      <c r="E4" s="63"/>
      <c r="F4" s="63"/>
      <c r="G4" s="71"/>
      <c r="H4" s="63"/>
      <c r="I4" s="164" t="s">
        <v>137</v>
      </c>
      <c r="J4" s="164"/>
      <c r="K4" s="164"/>
      <c r="L4" s="63"/>
      <c r="M4" s="63"/>
    </row>
    <row r="5" spans="1:13" ht="20.5" customHeight="1">
      <c r="A5" s="47"/>
      <c r="B5" s="65"/>
      <c r="C5" s="65"/>
      <c r="D5" s="65"/>
      <c r="E5" s="65"/>
      <c r="F5" s="65"/>
      <c r="G5" s="64" t="s">
        <v>115</v>
      </c>
      <c r="H5" s="65"/>
      <c r="I5" s="64"/>
      <c r="J5" s="65"/>
      <c r="K5" s="47"/>
      <c r="L5" s="65"/>
      <c r="M5" s="47"/>
    </row>
    <row r="6" spans="1:13" ht="20.5" customHeight="1">
      <c r="A6" s="47"/>
      <c r="B6" s="65"/>
      <c r="C6" s="65" t="s">
        <v>8</v>
      </c>
      <c r="D6" s="65"/>
      <c r="E6" s="65"/>
      <c r="F6" s="65"/>
      <c r="G6" s="64" t="s">
        <v>116</v>
      </c>
      <c r="H6" s="65"/>
      <c r="I6" s="64"/>
      <c r="J6" s="65"/>
      <c r="K6" s="47"/>
      <c r="L6" s="65"/>
      <c r="M6" s="47"/>
    </row>
    <row r="7" spans="1:13" ht="20.5" customHeight="1">
      <c r="A7" s="47"/>
      <c r="B7" s="65"/>
      <c r="C7" s="65" t="s">
        <v>9</v>
      </c>
      <c r="D7" s="65"/>
      <c r="E7" s="64" t="s">
        <v>127</v>
      </c>
      <c r="F7" s="65"/>
      <c r="G7" s="64" t="s">
        <v>47</v>
      </c>
      <c r="H7" s="65"/>
      <c r="I7" s="64"/>
      <c r="J7" s="65"/>
      <c r="K7" s="47"/>
      <c r="L7" s="65"/>
      <c r="M7" s="65" t="s">
        <v>11</v>
      </c>
    </row>
    <row r="8" spans="1:13" ht="20.5" customHeight="1">
      <c r="A8" s="47"/>
      <c r="B8" s="71"/>
      <c r="C8" s="65" t="s">
        <v>1</v>
      </c>
      <c r="D8" s="71"/>
      <c r="E8" s="64" t="s">
        <v>128</v>
      </c>
      <c r="F8" s="71"/>
      <c r="G8" s="64" t="s">
        <v>70</v>
      </c>
      <c r="H8" s="71"/>
      <c r="I8" s="64" t="s">
        <v>57</v>
      </c>
      <c r="J8" s="71"/>
      <c r="K8" s="64" t="s">
        <v>61</v>
      </c>
      <c r="L8" s="71"/>
      <c r="M8" s="65" t="s">
        <v>12</v>
      </c>
    </row>
    <row r="9" spans="1:13" ht="20.5" customHeight="1">
      <c r="A9" s="66"/>
      <c r="B9" s="65"/>
      <c r="C9" s="165" t="s">
        <v>102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</row>
    <row r="10" spans="1:13" ht="20.5" customHeight="1">
      <c r="A10" s="67" t="s">
        <v>158</v>
      </c>
      <c r="B10" s="65"/>
      <c r="C10" s="71"/>
      <c r="D10" s="64"/>
      <c r="E10" s="71"/>
      <c r="F10" s="64"/>
      <c r="G10" s="71"/>
      <c r="H10" s="64"/>
      <c r="I10" s="71"/>
      <c r="J10" s="64"/>
      <c r="K10" s="64"/>
      <c r="L10" s="64"/>
      <c r="M10" s="71"/>
    </row>
    <row r="11" spans="1:13" ht="20.5" customHeight="1">
      <c r="A11" s="66" t="s">
        <v>143</v>
      </c>
      <c r="B11" s="65"/>
      <c r="C11" s="69">
        <v>3270000</v>
      </c>
      <c r="D11" s="64"/>
      <c r="E11" s="69">
        <v>2292003</v>
      </c>
      <c r="F11" s="64"/>
      <c r="G11" s="69">
        <v>-974118</v>
      </c>
      <c r="H11" s="64"/>
      <c r="I11" s="69">
        <v>209380</v>
      </c>
      <c r="J11" s="64"/>
      <c r="K11" s="69">
        <v>-1675821</v>
      </c>
      <c r="L11" s="64"/>
      <c r="M11" s="69">
        <f>SUM(C11:L11)</f>
        <v>3121444</v>
      </c>
    </row>
    <row r="12" spans="1:13" ht="20.5" hidden="1" customHeight="1">
      <c r="A12" s="66"/>
      <c r="B12" s="65"/>
      <c r="C12" s="69"/>
      <c r="D12" s="64"/>
      <c r="E12" s="69"/>
      <c r="F12" s="64"/>
      <c r="G12" s="69"/>
      <c r="H12" s="64"/>
      <c r="I12" s="69"/>
      <c r="J12" s="64"/>
      <c r="K12" s="69"/>
      <c r="L12" s="64"/>
      <c r="M12" s="69"/>
    </row>
    <row r="13" spans="1:13" ht="20.5" hidden="1" customHeight="1">
      <c r="A13" s="66" t="s">
        <v>100</v>
      </c>
      <c r="B13" s="65"/>
      <c r="C13" s="69"/>
      <c r="D13" s="64"/>
      <c r="E13" s="69"/>
      <c r="F13" s="64"/>
      <c r="G13" s="69"/>
      <c r="H13" s="64"/>
      <c r="I13" s="69"/>
      <c r="J13" s="64"/>
      <c r="K13" s="69"/>
      <c r="L13" s="64"/>
      <c r="M13" s="69"/>
    </row>
    <row r="14" spans="1:13" ht="20.5" hidden="1" customHeight="1">
      <c r="A14" s="67" t="s">
        <v>129</v>
      </c>
      <c r="B14" s="65"/>
      <c r="C14" s="69"/>
      <c r="D14" s="64"/>
      <c r="E14" s="69"/>
      <c r="F14" s="64"/>
      <c r="G14" s="69"/>
      <c r="H14" s="64"/>
      <c r="I14" s="69"/>
      <c r="J14" s="64"/>
      <c r="K14" s="69"/>
      <c r="L14" s="64"/>
      <c r="M14" s="69"/>
    </row>
    <row r="15" spans="1:13" ht="20.5" hidden="1" customHeight="1">
      <c r="A15" s="68" t="s">
        <v>119</v>
      </c>
      <c r="B15" s="65"/>
      <c r="C15" s="131"/>
      <c r="D15" s="64"/>
      <c r="E15" s="131"/>
      <c r="F15" s="64"/>
      <c r="G15" s="131"/>
      <c r="H15" s="64"/>
      <c r="I15" s="131"/>
      <c r="J15" s="64"/>
      <c r="K15" s="131"/>
      <c r="L15" s="64"/>
      <c r="M15" s="131">
        <f>SUM(C15:L15)</f>
        <v>0</v>
      </c>
    </row>
    <row r="16" spans="1:13" ht="20.5" hidden="1" customHeight="1">
      <c r="A16" s="66" t="s">
        <v>130</v>
      </c>
      <c r="B16" s="65"/>
      <c r="C16" s="110">
        <f>C15</f>
        <v>0</v>
      </c>
      <c r="D16" s="64"/>
      <c r="E16" s="110">
        <f>E15</f>
        <v>0</v>
      </c>
      <c r="F16" s="64"/>
      <c r="G16" s="110">
        <f>G15</f>
        <v>0</v>
      </c>
      <c r="H16" s="64"/>
      <c r="I16" s="110">
        <f>I15</f>
        <v>0</v>
      </c>
      <c r="J16" s="64"/>
      <c r="K16" s="110">
        <f>K15</f>
        <v>0</v>
      </c>
      <c r="L16" s="64"/>
      <c r="M16" s="110">
        <f>M15</f>
        <v>0</v>
      </c>
    </row>
    <row r="17" spans="1:13" ht="20.5" customHeight="1">
      <c r="A17" s="66"/>
      <c r="B17" s="65"/>
      <c r="C17" s="69"/>
      <c r="D17" s="64"/>
      <c r="E17" s="69"/>
      <c r="F17" s="64"/>
      <c r="G17" s="69"/>
      <c r="H17" s="64"/>
      <c r="I17" s="69"/>
      <c r="J17" s="64"/>
      <c r="K17" s="69"/>
      <c r="L17" s="64"/>
      <c r="M17" s="69"/>
    </row>
    <row r="18" spans="1:13" ht="20.5" customHeight="1">
      <c r="A18" s="66" t="s">
        <v>104</v>
      </c>
      <c r="G18" s="71"/>
      <c r="I18" s="71"/>
    </row>
    <row r="19" spans="1:13" ht="20.5" customHeight="1">
      <c r="A19" s="68" t="s">
        <v>78</v>
      </c>
      <c r="C19" s="131">
        <v>0</v>
      </c>
      <c r="E19" s="131">
        <v>0</v>
      </c>
      <c r="G19" s="131">
        <v>0</v>
      </c>
      <c r="I19" s="131">
        <v>0</v>
      </c>
      <c r="K19" s="132">
        <f>'PL4'!F25</f>
        <v>17905</v>
      </c>
      <c r="M19" s="132">
        <f>SUM(C19:L19)</f>
        <v>17905</v>
      </c>
    </row>
    <row r="20" spans="1:13" ht="20.5" customHeight="1">
      <c r="A20" s="66" t="s">
        <v>103</v>
      </c>
      <c r="C20" s="79">
        <f>C19</f>
        <v>0</v>
      </c>
      <c r="E20" s="79">
        <f>E19</f>
        <v>0</v>
      </c>
      <c r="G20" s="79">
        <f>G19</f>
        <v>0</v>
      </c>
      <c r="I20" s="79">
        <f>I19</f>
        <v>0</v>
      </c>
      <c r="K20" s="80">
        <f>K19</f>
        <v>17905</v>
      </c>
      <c r="M20" s="80">
        <f>M19</f>
        <v>17905</v>
      </c>
    </row>
    <row r="21" spans="1:13" ht="20.5" customHeight="1">
      <c r="A21" s="66"/>
      <c r="C21" s="70"/>
      <c r="E21" s="70"/>
      <c r="G21" s="70"/>
      <c r="I21" s="70"/>
      <c r="K21" s="77"/>
      <c r="M21" s="78"/>
    </row>
    <row r="22" spans="1:13" ht="20.5" customHeight="1" thickBot="1">
      <c r="A22" s="66" t="s">
        <v>159</v>
      </c>
      <c r="C22" s="81">
        <f>C11+C16+C20</f>
        <v>3270000</v>
      </c>
      <c r="E22" s="81">
        <f>E11+E16+E20</f>
        <v>2292003</v>
      </c>
      <c r="G22" s="81">
        <f>G11+G16+G20</f>
        <v>-974118</v>
      </c>
      <c r="I22" s="81">
        <f>I11+I16+I20</f>
        <v>209380</v>
      </c>
      <c r="K22" s="81">
        <f>K11+K16+K20</f>
        <v>-1657916</v>
      </c>
      <c r="M22" s="81">
        <f>M11+M16+M20</f>
        <v>3139349</v>
      </c>
    </row>
    <row r="23" spans="1:13" ht="20.5" customHeight="1" thickTop="1"/>
    <row r="24" spans="1:13" ht="20.5" customHeight="1">
      <c r="C24" s="111"/>
      <c r="E24" s="111"/>
      <c r="G24" s="112"/>
      <c r="I24" s="112"/>
      <c r="K24" s="111"/>
      <c r="M24" s="111"/>
    </row>
    <row r="25" spans="1:13" ht="20.5" customHeight="1">
      <c r="G25" s="71"/>
      <c r="I25" s="71"/>
      <c r="K25" s="109"/>
      <c r="M25" s="109"/>
    </row>
    <row r="26" spans="1:13" ht="20.5" customHeight="1">
      <c r="G26" s="71"/>
      <c r="I26" s="71"/>
    </row>
    <row r="27" spans="1:13" ht="20.5" customHeight="1">
      <c r="G27" s="71"/>
      <c r="I27" s="71"/>
    </row>
    <row r="28" spans="1:13" ht="20.5" customHeight="1">
      <c r="G28" s="71"/>
      <c r="I28" s="71"/>
    </row>
    <row r="35" spans="1:9" ht="20.5" customHeight="1">
      <c r="G35" s="71"/>
      <c r="I35" s="71"/>
    </row>
    <row r="36" spans="1:9" ht="20.5" customHeight="1">
      <c r="G36" s="71"/>
      <c r="I36" s="71"/>
    </row>
    <row r="37" spans="1:9" ht="20.5" customHeight="1">
      <c r="A37"/>
    </row>
    <row r="38" spans="1:9" ht="20.5" customHeight="1">
      <c r="A38"/>
      <c r="G38" s="71"/>
      <c r="I38" s="71"/>
    </row>
    <row r="40" spans="1:9" ht="20.5" customHeight="1">
      <c r="G40" s="71"/>
      <c r="I40" s="71"/>
    </row>
    <row r="43" spans="1:9" ht="20.5" customHeight="1">
      <c r="G43" s="71"/>
      <c r="I43" s="71"/>
    </row>
    <row r="44" spans="1:9" ht="20.5" customHeight="1">
      <c r="G44" s="71"/>
      <c r="I44" s="71"/>
    </row>
  </sheetData>
  <mergeCells count="2">
    <mergeCell ref="I4:K4"/>
    <mergeCell ref="C9:M9"/>
  </mergeCells>
  <pageMargins left="0.8" right="0.8" top="0.48" bottom="0.5" header="0.5" footer="0.5"/>
  <pageSetup paperSize="9" scale="81" firstPageNumber="5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view="pageBreakPreview" zoomScale="55" zoomScaleNormal="80" zoomScaleSheetLayoutView="55" workbookViewId="0">
      <selection activeCell="G29" sqref="G29"/>
    </sheetView>
  </sheetViews>
  <sheetFormatPr defaultColWidth="8.90625" defaultRowHeight="20.5" customHeight="1"/>
  <cols>
    <col min="1" max="1" width="55.54296875" style="68" customWidth="1"/>
    <col min="2" max="2" width="1.08984375" style="68" customWidth="1"/>
    <col min="3" max="3" width="16.90625" style="68" customWidth="1"/>
    <col min="4" max="4" width="1.08984375" style="68" customWidth="1"/>
    <col min="5" max="5" width="16.08984375" style="68" customWidth="1"/>
    <col min="6" max="6" width="1.08984375" style="68" customWidth="1"/>
    <col min="7" max="7" width="17.08984375" style="68" customWidth="1"/>
    <col min="8" max="8" width="1.08984375" style="68" hidden="1" customWidth="1"/>
    <col min="9" max="9" width="13.08984375" style="68" hidden="1" customWidth="1"/>
    <col min="10" max="10" width="1.08984375" style="68" customWidth="1"/>
    <col min="11" max="11" width="15.54296875" style="68" customWidth="1"/>
    <col min="12" max="12" width="1.08984375" style="68" customWidth="1"/>
    <col min="13" max="13" width="15.90625" style="68" customWidth="1"/>
    <col min="14" max="14" width="1.08984375" style="68" customWidth="1"/>
    <col min="15" max="15" width="15.90625" style="68" customWidth="1"/>
    <col min="16" max="16" width="13.90625" style="68" bestFit="1" customWidth="1"/>
    <col min="17" max="17" width="11.54296875" style="68" bestFit="1" customWidth="1"/>
    <col min="18" max="16384" width="8.90625" style="68"/>
  </cols>
  <sheetData>
    <row r="1" spans="1:15" ht="20.5" customHeight="1">
      <c r="A1" s="60" t="s">
        <v>110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0.5" customHeight="1">
      <c r="A2" s="62" t="s">
        <v>107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20.5" customHeight="1">
      <c r="A3" s="63"/>
      <c r="B3" s="63"/>
      <c r="C3" s="63"/>
      <c r="D3" s="63"/>
      <c r="E3" s="63"/>
      <c r="F3" s="63"/>
      <c r="G3" s="64"/>
      <c r="H3" s="63"/>
      <c r="I3" s="64"/>
      <c r="J3" s="63"/>
      <c r="K3" s="47"/>
      <c r="L3" s="63"/>
      <c r="M3" s="47"/>
      <c r="N3" s="63"/>
      <c r="O3" s="63"/>
    </row>
    <row r="4" spans="1:15" ht="20.5" customHeight="1">
      <c r="A4" s="63"/>
      <c r="B4" s="63"/>
      <c r="C4" s="63"/>
      <c r="D4" s="63"/>
      <c r="E4" s="63"/>
      <c r="F4" s="63"/>
      <c r="G4" s="64"/>
      <c r="H4" s="63"/>
      <c r="I4" s="64"/>
      <c r="J4" s="63"/>
      <c r="K4" s="164" t="s">
        <v>144</v>
      </c>
      <c r="L4" s="164"/>
      <c r="M4" s="164"/>
      <c r="N4" s="63"/>
      <c r="O4" s="63"/>
    </row>
    <row r="5" spans="1:15" ht="20.5" customHeight="1">
      <c r="A5" s="47"/>
      <c r="B5" s="65"/>
      <c r="C5" s="139"/>
      <c r="D5" s="139"/>
      <c r="E5" s="139"/>
      <c r="F5" s="143"/>
      <c r="G5" s="139" t="s">
        <v>115</v>
      </c>
      <c r="H5" s="143"/>
      <c r="I5" s="139"/>
      <c r="J5" s="139"/>
      <c r="K5" s="139"/>
      <c r="L5"/>
      <c r="M5"/>
      <c r="N5"/>
      <c r="O5"/>
    </row>
    <row r="6" spans="1:15" ht="20.5" customHeight="1">
      <c r="A6" s="47"/>
      <c r="B6" s="65"/>
      <c r="C6" s="139" t="s">
        <v>8</v>
      </c>
      <c r="D6" s="139"/>
      <c r="E6" s="139"/>
      <c r="F6" s="143"/>
      <c r="G6" s="139" t="s">
        <v>116</v>
      </c>
      <c r="H6" s="143"/>
      <c r="I6" s="139"/>
      <c r="J6" s="139"/>
      <c r="K6" s="139"/>
      <c r="L6"/>
      <c r="M6"/>
      <c r="N6"/>
      <c r="O6"/>
    </row>
    <row r="7" spans="1:15" ht="20.5" customHeight="1">
      <c r="A7" s="47"/>
      <c r="B7" s="65"/>
      <c r="C7" s="139" t="s">
        <v>9</v>
      </c>
      <c r="D7" s="139"/>
      <c r="E7" s="139" t="s">
        <v>127</v>
      </c>
      <c r="F7" s="143"/>
      <c r="G7" s="139" t="s">
        <v>47</v>
      </c>
      <c r="H7" s="143"/>
      <c r="I7" s="139"/>
      <c r="J7" s="139"/>
      <c r="K7" s="139"/>
      <c r="L7"/>
      <c r="M7"/>
      <c r="N7"/>
      <c r="O7" s="139" t="s">
        <v>11</v>
      </c>
    </row>
    <row r="8" spans="1:15" ht="20.5" customHeight="1">
      <c r="A8" s="47"/>
      <c r="B8" s="71"/>
      <c r="C8" s="139" t="s">
        <v>1</v>
      </c>
      <c r="D8" s="139"/>
      <c r="E8" s="139" t="s">
        <v>128</v>
      </c>
      <c r="F8" s="143"/>
      <c r="G8" s="139" t="s">
        <v>70</v>
      </c>
      <c r="H8" s="143"/>
      <c r="I8" s="139" t="s">
        <v>146</v>
      </c>
      <c r="J8" s="139"/>
      <c r="K8" s="139" t="s">
        <v>57</v>
      </c>
      <c r="L8" s="139"/>
      <c r="M8" s="139" t="s">
        <v>61</v>
      </c>
      <c r="N8" s="139"/>
      <c r="O8" s="139" t="s">
        <v>12</v>
      </c>
    </row>
    <row r="9" spans="1:15" ht="20.5" customHeight="1">
      <c r="A9" s="66"/>
      <c r="B9" s="65"/>
      <c r="C9" s="165" t="s">
        <v>102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20.5" customHeight="1">
      <c r="A10" s="67" t="s">
        <v>155</v>
      </c>
      <c r="B10" s="65"/>
      <c r="C10" s="71"/>
      <c r="D10" s="65"/>
      <c r="E10" s="71"/>
      <c r="F10" s="65"/>
      <c r="G10" s="71"/>
      <c r="H10" s="65"/>
      <c r="I10" s="71"/>
      <c r="J10" s="65"/>
      <c r="K10" s="64"/>
      <c r="L10" s="65"/>
      <c r="M10" s="64"/>
      <c r="N10" s="65"/>
      <c r="O10" s="71"/>
    </row>
    <row r="11" spans="1:15" ht="20.5" customHeight="1">
      <c r="A11" s="66" t="s">
        <v>156</v>
      </c>
      <c r="B11" s="65"/>
      <c r="C11" s="69">
        <v>6240009</v>
      </c>
      <c r="D11" s="64"/>
      <c r="E11" s="69">
        <v>3182268</v>
      </c>
      <c r="F11" s="64"/>
      <c r="G11" s="69">
        <v>-974118</v>
      </c>
      <c r="H11" s="64"/>
      <c r="I11" s="131">
        <v>0</v>
      </c>
      <c r="J11" s="64"/>
      <c r="K11" s="69">
        <v>209380</v>
      </c>
      <c r="L11" s="64"/>
      <c r="M11" s="69">
        <v>-1513145</v>
      </c>
      <c r="N11" s="24"/>
      <c r="O11" s="69">
        <f>SUM(C11:M11)</f>
        <v>7144394</v>
      </c>
    </row>
    <row r="12" spans="1:15" ht="20.5" hidden="1" customHeight="1">
      <c r="A12" s="66"/>
      <c r="B12" s="65"/>
      <c r="C12" s="69"/>
      <c r="D12" s="64"/>
      <c r="E12" s="69"/>
      <c r="F12" s="64"/>
      <c r="G12" s="69"/>
      <c r="H12" s="64"/>
      <c r="I12" s="70"/>
      <c r="J12" s="64"/>
      <c r="K12" s="69"/>
      <c r="L12" s="64"/>
      <c r="M12" s="69"/>
      <c r="N12" s="64"/>
      <c r="O12" s="69"/>
    </row>
    <row r="13" spans="1:15" ht="20.5" hidden="1" customHeight="1">
      <c r="A13" s="66" t="s">
        <v>100</v>
      </c>
      <c r="B13" s="65"/>
      <c r="C13" s="69"/>
      <c r="D13" s="64"/>
      <c r="E13" s="69"/>
      <c r="F13" s="64"/>
      <c r="G13" s="69"/>
      <c r="H13" s="64"/>
      <c r="I13" s="69"/>
      <c r="J13" s="64"/>
      <c r="K13" s="69"/>
      <c r="L13" s="64"/>
      <c r="M13" s="69"/>
      <c r="N13" s="64"/>
      <c r="O13" s="69"/>
    </row>
    <row r="14" spans="1:15" ht="20.5" hidden="1" customHeight="1">
      <c r="A14" s="67" t="s">
        <v>118</v>
      </c>
      <c r="B14" s="65"/>
      <c r="C14" s="69"/>
      <c r="D14" s="64"/>
      <c r="E14" s="78"/>
      <c r="F14" s="64"/>
      <c r="G14" s="69"/>
      <c r="H14" s="64"/>
      <c r="I14" s="69"/>
      <c r="J14" s="64"/>
      <c r="K14" s="69"/>
      <c r="L14" s="64"/>
      <c r="M14" s="69"/>
      <c r="N14" s="64"/>
      <c r="O14" s="69"/>
    </row>
    <row r="15" spans="1:15" ht="20.5" hidden="1" customHeight="1">
      <c r="A15" s="68" t="s">
        <v>148</v>
      </c>
      <c r="B15" s="65"/>
      <c r="C15" s="154"/>
      <c r="D15" s="152"/>
      <c r="E15" s="154"/>
      <c r="F15" s="152"/>
      <c r="G15" s="148"/>
      <c r="H15" s="152"/>
      <c r="I15" s="148"/>
      <c r="J15" s="152"/>
      <c r="K15" s="148"/>
      <c r="L15" s="152"/>
      <c r="M15" s="148"/>
      <c r="N15" s="152"/>
      <c r="O15" s="148">
        <f>SUM(C15:M15)</f>
        <v>0</v>
      </c>
    </row>
    <row r="16" spans="1:15" ht="20.5" hidden="1" customHeight="1">
      <c r="A16" s="68" t="s">
        <v>147</v>
      </c>
      <c r="B16" s="65"/>
      <c r="C16" s="78"/>
      <c r="D16" s="152"/>
      <c r="E16" s="78"/>
      <c r="F16" s="152"/>
      <c r="G16" s="146"/>
      <c r="H16" s="152"/>
      <c r="I16" s="146"/>
      <c r="J16" s="152"/>
      <c r="K16" s="146"/>
      <c r="L16" s="152"/>
      <c r="M16" s="146"/>
      <c r="N16" s="152"/>
      <c r="O16" s="146"/>
    </row>
    <row r="17" spans="1:15" ht="20.5" hidden="1" customHeight="1">
      <c r="A17" s="68" t="s">
        <v>119</v>
      </c>
      <c r="B17" s="64"/>
      <c r="C17" s="78">
        <v>0</v>
      </c>
      <c r="D17" s="152"/>
      <c r="E17" s="78">
        <v>0</v>
      </c>
      <c r="F17" s="152"/>
      <c r="G17" s="147">
        <v>0</v>
      </c>
      <c r="H17" s="152"/>
      <c r="I17" s="147">
        <v>0</v>
      </c>
      <c r="J17" s="152"/>
      <c r="K17" s="147">
        <v>0</v>
      </c>
      <c r="L17" s="152"/>
      <c r="M17" s="147"/>
      <c r="N17" s="152"/>
      <c r="O17" s="99">
        <f>SUM(C17:N17)</f>
        <v>0</v>
      </c>
    </row>
    <row r="18" spans="1:15" ht="20.5" hidden="1" customHeight="1">
      <c r="A18" s="66" t="s">
        <v>117</v>
      </c>
      <c r="B18" s="65"/>
      <c r="C18" s="153">
        <f>SUM(C15:C17)</f>
        <v>0</v>
      </c>
      <c r="D18" s="149"/>
      <c r="E18" s="153">
        <f>SUM(E15:E17)</f>
        <v>0</v>
      </c>
      <c r="F18" s="149"/>
      <c r="G18" s="150">
        <f>SUM(G15:G17)</f>
        <v>0</v>
      </c>
      <c r="H18" s="149"/>
      <c r="I18" s="150">
        <f>SUM(I15:I17)</f>
        <v>0</v>
      </c>
      <c r="J18" s="149"/>
      <c r="K18" s="150">
        <f>SUM(K15:K17)</f>
        <v>0</v>
      </c>
      <c r="L18" s="149"/>
      <c r="M18" s="150">
        <f>SUM(M15:M17)</f>
        <v>0</v>
      </c>
      <c r="N18" s="149"/>
      <c r="O18" s="150">
        <f>SUM(O15:O17)</f>
        <v>0</v>
      </c>
    </row>
    <row r="19" spans="1:15" ht="20.5" customHeight="1">
      <c r="A19" s="66"/>
      <c r="B19" s="65"/>
      <c r="C19" s="69"/>
      <c r="D19" s="64"/>
      <c r="E19" s="69"/>
      <c r="F19" s="64"/>
      <c r="G19" s="69"/>
      <c r="H19" s="64"/>
      <c r="I19" s="69"/>
      <c r="J19" s="64"/>
      <c r="K19" s="69"/>
      <c r="L19" s="64"/>
      <c r="M19" s="69"/>
      <c r="N19" s="64"/>
      <c r="O19" s="69"/>
    </row>
    <row r="20" spans="1:15" ht="20.5" customHeight="1">
      <c r="A20" s="66" t="s">
        <v>104</v>
      </c>
      <c r="G20" s="71"/>
      <c r="I20" s="71"/>
      <c r="K20" s="71"/>
    </row>
    <row r="21" spans="1:15" ht="20.5" customHeight="1">
      <c r="A21" s="68" t="s">
        <v>78</v>
      </c>
      <c r="C21" s="131">
        <v>0</v>
      </c>
      <c r="E21" s="131">
        <v>0</v>
      </c>
      <c r="G21" s="131">
        <v>0</v>
      </c>
      <c r="I21" s="131">
        <v>0</v>
      </c>
      <c r="K21" s="131">
        <v>0</v>
      </c>
      <c r="M21" s="132">
        <f>'PL4'!D25</f>
        <v>71196</v>
      </c>
      <c r="O21" s="131">
        <f>SUM(C21:N21)</f>
        <v>71196</v>
      </c>
    </row>
    <row r="22" spans="1:15" ht="20.5" customHeight="1">
      <c r="A22" s="66" t="s">
        <v>103</v>
      </c>
      <c r="C22" s="79">
        <f>C21</f>
        <v>0</v>
      </c>
      <c r="E22" s="79">
        <f>E21</f>
        <v>0</v>
      </c>
      <c r="G22" s="79">
        <f>G21</f>
        <v>0</v>
      </c>
      <c r="I22" s="79">
        <f>I21</f>
        <v>0</v>
      </c>
      <c r="K22" s="79">
        <f>K21</f>
        <v>0</v>
      </c>
      <c r="M22" s="80">
        <f>M21</f>
        <v>71196</v>
      </c>
      <c r="O22" s="80">
        <f>O21</f>
        <v>71196</v>
      </c>
    </row>
    <row r="23" spans="1:15" ht="20.5" customHeight="1">
      <c r="A23" s="66"/>
      <c r="C23" s="70"/>
      <c r="E23" s="70"/>
      <c r="G23" s="70"/>
      <c r="I23" s="70"/>
      <c r="K23" s="70"/>
      <c r="M23" s="77"/>
      <c r="O23" s="78"/>
    </row>
    <row r="24" spans="1:15" ht="20.5" customHeight="1" thickBot="1">
      <c r="A24" s="66" t="s">
        <v>157</v>
      </c>
      <c r="C24" s="81">
        <f>C11+C18+C22</f>
        <v>6240009</v>
      </c>
      <c r="E24" s="81">
        <f>E11+E18+E22</f>
        <v>3182268</v>
      </c>
      <c r="G24" s="81">
        <f>G11+G18+G22</f>
        <v>-974118</v>
      </c>
      <c r="I24" s="81">
        <f>I11+I18+I22</f>
        <v>0</v>
      </c>
      <c r="K24" s="81">
        <f>K11+K18+K22</f>
        <v>209380</v>
      </c>
      <c r="M24" s="81">
        <f>M11+M18+M22</f>
        <v>-1441949</v>
      </c>
      <c r="O24" s="81">
        <f>O11+O18+O22</f>
        <v>7215590</v>
      </c>
    </row>
    <row r="25" spans="1:15" ht="20.5" customHeight="1" thickTop="1"/>
    <row r="26" spans="1:15" ht="20.5" customHeight="1">
      <c r="C26" s="109"/>
      <c r="E26" s="109"/>
      <c r="G26" s="109"/>
      <c r="K26" s="109"/>
      <c r="M26" s="109"/>
      <c r="O26" s="109"/>
    </row>
  </sheetData>
  <mergeCells count="2">
    <mergeCell ref="K4:M4"/>
    <mergeCell ref="C9:O9"/>
  </mergeCells>
  <phoneticPr fontId="0" type="noConversion"/>
  <pageMargins left="0.8" right="0.8" top="0.48" bottom="0.5" header="0.5" footer="0.5"/>
  <pageSetup paperSize="9" scale="78" firstPageNumber="6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3"/>
  <sheetViews>
    <sheetView view="pageBreakPreview" topLeftCell="A54" zoomScaleNormal="88" zoomScaleSheetLayoutView="100" workbookViewId="0">
      <selection activeCell="A50" sqref="A50"/>
    </sheetView>
  </sheetViews>
  <sheetFormatPr defaultColWidth="9.08984375" defaultRowHeight="20.25" customHeight="1"/>
  <cols>
    <col min="1" max="1" width="51.90625" style="2" customWidth="1"/>
    <col min="2" max="2" width="9" style="34" customWidth="1"/>
    <col min="3" max="3" width="14.90625" style="2" customWidth="1"/>
    <col min="4" max="4" width="1.08984375" style="2" customWidth="1"/>
    <col min="5" max="5" width="14.90625" style="2" customWidth="1"/>
    <col min="6" max="6" width="18.90625" style="52" bestFit="1" customWidth="1"/>
    <col min="7" max="7" width="18.90625" style="2" bestFit="1" customWidth="1"/>
    <col min="8" max="8" width="12.453125" style="2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08984375" style="2" bestFit="1" customWidth="1"/>
    <col min="14" max="16384" width="9.08984375" style="2"/>
  </cols>
  <sheetData>
    <row r="1" spans="1:13" ht="18.899999999999999" customHeight="1">
      <c r="A1" s="39" t="s">
        <v>110</v>
      </c>
      <c r="B1" s="2"/>
      <c r="C1" s="40"/>
      <c r="E1" s="40"/>
      <c r="F1" s="41"/>
      <c r="G1" s="42"/>
      <c r="I1" s="42"/>
    </row>
    <row r="2" spans="1:13" ht="18.899999999999999" customHeight="1">
      <c r="A2" s="27" t="s">
        <v>101</v>
      </c>
      <c r="B2" s="2"/>
      <c r="C2" s="40"/>
      <c r="E2" s="40"/>
      <c r="F2" s="41"/>
    </row>
    <row r="3" spans="1:13" ht="12" customHeight="1">
      <c r="B3" s="2"/>
      <c r="C3" s="40"/>
      <c r="E3" s="40"/>
      <c r="F3" s="41"/>
    </row>
    <row r="4" spans="1:13" ht="18.899999999999999" customHeight="1">
      <c r="B4" s="2"/>
      <c r="C4" s="166" t="s">
        <v>99</v>
      </c>
      <c r="D4" s="166"/>
      <c r="E4" s="166"/>
      <c r="F4" s="41"/>
    </row>
    <row r="5" spans="1:13" ht="18.899999999999999" customHeight="1">
      <c r="B5" s="2"/>
      <c r="C5" s="167" t="s">
        <v>153</v>
      </c>
      <c r="D5" s="166"/>
      <c r="E5" s="166"/>
      <c r="F5" s="41"/>
      <c r="G5" s="42"/>
    </row>
    <row r="6" spans="1:13" ht="18.649999999999999" customHeight="1">
      <c r="B6" s="24"/>
      <c r="C6" s="43">
        <v>2025</v>
      </c>
      <c r="D6" s="34"/>
      <c r="E6" s="43">
        <v>2024</v>
      </c>
      <c r="F6" s="41"/>
    </row>
    <row r="7" spans="1:13" ht="18.899999999999999" customHeight="1">
      <c r="B7" s="2"/>
      <c r="C7" s="161" t="s">
        <v>102</v>
      </c>
      <c r="D7" s="161"/>
      <c r="E7" s="161"/>
      <c r="F7" s="41"/>
    </row>
    <row r="8" spans="1:13" ht="19.5" customHeight="1">
      <c r="A8" s="25" t="s">
        <v>79</v>
      </c>
      <c r="B8" s="2"/>
      <c r="C8" s="40"/>
      <c r="E8" s="40"/>
      <c r="F8" s="41"/>
      <c r="G8"/>
    </row>
    <row r="9" spans="1:13" ht="19.5" customHeight="1">
      <c r="A9" t="s">
        <v>134</v>
      </c>
      <c r="B9" s="2"/>
      <c r="C9" s="40">
        <f>'PL4'!D23</f>
        <v>71196</v>
      </c>
      <c r="D9" s="133"/>
      <c r="E9" s="40">
        <f>'PL4'!F23</f>
        <v>17905</v>
      </c>
      <c r="F9" s="41"/>
      <c r="G9" s="42"/>
      <c r="H9" s="42"/>
      <c r="I9" s="42"/>
      <c r="K9" s="42"/>
      <c r="M9" s="42"/>
    </row>
    <row r="10" spans="1:13" ht="19.5" customHeight="1">
      <c r="A10" s="35" t="s">
        <v>96</v>
      </c>
      <c r="B10" s="2"/>
      <c r="C10" s="40"/>
      <c r="D10" s="133"/>
      <c r="E10" s="40"/>
      <c r="F10" s="41"/>
      <c r="G10" s="42"/>
      <c r="H10" s="42"/>
      <c r="I10" s="42"/>
      <c r="K10" s="42"/>
      <c r="M10" s="42"/>
    </row>
    <row r="11" spans="1:13" ht="19.5" customHeight="1">
      <c r="A11" s="44" t="s">
        <v>133</v>
      </c>
      <c r="B11" s="2"/>
      <c r="C11" s="89">
        <v>20704</v>
      </c>
      <c r="D11" s="133"/>
      <c r="E11" s="89">
        <f>-'PL4'!F22</f>
        <v>5307</v>
      </c>
      <c r="F11" s="41"/>
      <c r="G11" s="42"/>
      <c r="H11" s="42"/>
      <c r="I11" s="42"/>
      <c r="K11" s="42"/>
      <c r="M11" s="42"/>
    </row>
    <row r="12" spans="1:13" ht="19.5" customHeight="1">
      <c r="A12" s="44" t="s">
        <v>65</v>
      </c>
      <c r="B12" s="2"/>
      <c r="C12" s="89">
        <v>-575036</v>
      </c>
      <c r="D12" s="133"/>
      <c r="E12" s="89">
        <f>-'PL4'!F9</f>
        <v>-424331</v>
      </c>
      <c r="F12" s="41"/>
      <c r="G12" s="42"/>
      <c r="H12" s="42"/>
      <c r="I12" s="42"/>
      <c r="K12" s="42"/>
      <c r="M12" s="42"/>
    </row>
    <row r="13" spans="1:13" ht="19.5" customHeight="1">
      <c r="A13" s="2" t="s">
        <v>51</v>
      </c>
      <c r="B13" s="2"/>
      <c r="C13" s="89">
        <v>86565</v>
      </c>
      <c r="D13" s="133"/>
      <c r="E13" s="89">
        <f>-'PL4'!F19</f>
        <v>147373</v>
      </c>
      <c r="F13" s="41"/>
      <c r="G13" s="42"/>
      <c r="H13" s="42"/>
      <c r="I13" s="42"/>
      <c r="K13" s="42"/>
      <c r="M13" s="42"/>
    </row>
    <row r="14" spans="1:13" ht="19.5" customHeight="1">
      <c r="A14" s="2" t="s">
        <v>80</v>
      </c>
      <c r="B14" s="2"/>
      <c r="C14" s="40">
        <v>4437</v>
      </c>
      <c r="D14" s="133"/>
      <c r="E14" s="40">
        <v>6001</v>
      </c>
      <c r="F14" s="41"/>
      <c r="G14" s="42"/>
      <c r="H14" s="42"/>
      <c r="I14" s="42"/>
      <c r="K14" s="42"/>
      <c r="M14" s="42"/>
    </row>
    <row r="15" spans="1:13" ht="19.5" customHeight="1">
      <c r="A15" t="s">
        <v>81</v>
      </c>
      <c r="B15" s="2"/>
      <c r="C15" s="90">
        <v>957</v>
      </c>
      <c r="D15" s="133"/>
      <c r="E15" s="90">
        <v>378</v>
      </c>
      <c r="F15" s="41"/>
      <c r="G15" s="42"/>
      <c r="H15" s="42"/>
      <c r="I15" s="42"/>
      <c r="K15" s="42"/>
      <c r="M15" s="42"/>
    </row>
    <row r="16" spans="1:13" ht="19.5" customHeight="1">
      <c r="A16" t="s">
        <v>136</v>
      </c>
      <c r="B16" s="2"/>
      <c r="C16" s="89">
        <v>343904</v>
      </c>
      <c r="D16" s="133"/>
      <c r="E16" s="89">
        <v>128532</v>
      </c>
      <c r="F16" s="41"/>
      <c r="G16" s="42"/>
      <c r="H16" s="42"/>
      <c r="I16" s="42"/>
      <c r="K16" s="42"/>
      <c r="M16" s="42"/>
    </row>
    <row r="17" spans="1:13" ht="19.5" customHeight="1">
      <c r="A17" s="44" t="s">
        <v>160</v>
      </c>
      <c r="B17" s="45"/>
      <c r="C17" s="89">
        <v>312</v>
      </c>
      <c r="D17" s="89"/>
      <c r="E17" s="89">
        <v>-2229</v>
      </c>
      <c r="F17" s="41"/>
      <c r="G17" s="42"/>
      <c r="H17" s="42"/>
      <c r="I17" s="42"/>
      <c r="K17" s="42"/>
      <c r="M17" s="42"/>
    </row>
    <row r="18" spans="1:13" ht="19.5" customHeight="1">
      <c r="A18" s="44" t="s">
        <v>82</v>
      </c>
      <c r="B18" s="2"/>
      <c r="C18" s="89">
        <v>1128</v>
      </c>
      <c r="D18" s="133"/>
      <c r="E18" s="89">
        <v>1125</v>
      </c>
      <c r="F18" s="41"/>
      <c r="G18" s="42"/>
      <c r="H18" s="42"/>
      <c r="I18" s="42"/>
      <c r="K18" s="42"/>
      <c r="M18" s="42"/>
    </row>
    <row r="19" spans="1:13" ht="19.5" customHeight="1">
      <c r="A19" s="44" t="s">
        <v>120</v>
      </c>
      <c r="B19" s="2"/>
      <c r="C19" s="91">
        <v>-1315</v>
      </c>
      <c r="D19" s="133"/>
      <c r="E19" s="91">
        <v>-164</v>
      </c>
      <c r="F19" s="41"/>
      <c r="G19" s="42"/>
      <c r="H19" s="42"/>
      <c r="I19" s="42"/>
      <c r="K19" s="42"/>
      <c r="M19" s="42"/>
    </row>
    <row r="20" spans="1:13" ht="19.5" customHeight="1">
      <c r="A20" s="44" t="s">
        <v>151</v>
      </c>
      <c r="B20" s="2"/>
      <c r="C20" s="93">
        <v>-93</v>
      </c>
      <c r="D20" s="133"/>
      <c r="E20" s="93">
        <v>0</v>
      </c>
      <c r="F20" s="41"/>
      <c r="G20" s="42"/>
      <c r="H20" s="42"/>
      <c r="I20" s="42"/>
      <c r="K20" s="42"/>
      <c r="M20" s="42"/>
    </row>
    <row r="21" spans="1:13" ht="19.5" customHeight="1">
      <c r="A21" s="44" t="s">
        <v>171</v>
      </c>
      <c r="B21" s="2"/>
      <c r="C21" s="91">
        <v>1281</v>
      </c>
      <c r="D21" s="133"/>
      <c r="E21" s="91">
        <v>123</v>
      </c>
      <c r="F21" s="41"/>
      <c r="G21" s="42"/>
      <c r="H21" s="42"/>
      <c r="I21" s="42"/>
      <c r="K21" s="42"/>
      <c r="M21" s="42"/>
    </row>
    <row r="22" spans="1:13" ht="19.5" customHeight="1">
      <c r="A22" s="44" t="s">
        <v>166</v>
      </c>
      <c r="B22" s="2"/>
      <c r="C22" s="91">
        <v>8360</v>
      </c>
      <c r="D22" s="133"/>
      <c r="E22" s="93">
        <v>0</v>
      </c>
      <c r="F22" s="41"/>
      <c r="G22" s="42"/>
      <c r="H22" s="42"/>
      <c r="I22" s="42"/>
      <c r="K22" s="42"/>
      <c r="M22" s="42"/>
    </row>
    <row r="23" spans="1:13" ht="19.5" customHeight="1">
      <c r="B23" s="2"/>
      <c r="C23" s="134">
        <f>SUM(C9:C22)</f>
        <v>-37600</v>
      </c>
      <c r="D23" s="38"/>
      <c r="E23" s="134">
        <f>SUM(E9:E22)</f>
        <v>-119980</v>
      </c>
      <c r="F23" s="41"/>
      <c r="G23" s="42"/>
      <c r="H23" s="42"/>
      <c r="I23" s="42"/>
      <c r="K23" s="42"/>
      <c r="M23" s="42"/>
    </row>
    <row r="24" spans="1:13" ht="19.5" customHeight="1">
      <c r="A24" s="35" t="s">
        <v>83</v>
      </c>
      <c r="B24" s="2"/>
      <c r="C24" s="40"/>
      <c r="D24" s="133"/>
      <c r="E24" s="40"/>
      <c r="F24" s="41"/>
      <c r="H24" s="42"/>
      <c r="I24" s="42"/>
      <c r="K24" s="42"/>
      <c r="M24" s="42"/>
    </row>
    <row r="25" spans="1:13" ht="19.5" customHeight="1">
      <c r="A25" s="2" t="s">
        <v>59</v>
      </c>
      <c r="B25" s="2"/>
      <c r="C25" s="89">
        <v>-885132</v>
      </c>
      <c r="D25" s="137"/>
      <c r="E25" s="89">
        <v>77144</v>
      </c>
      <c r="F25" s="41"/>
      <c r="G25" s="42"/>
      <c r="H25" s="42"/>
      <c r="I25" s="42"/>
      <c r="K25" s="42"/>
      <c r="M25" s="42"/>
    </row>
    <row r="26" spans="1:13" ht="19.5" customHeight="1">
      <c r="A26" t="s">
        <v>106</v>
      </c>
      <c r="B26" s="2"/>
      <c r="C26" s="89">
        <v>698375</v>
      </c>
      <c r="D26" s="137"/>
      <c r="E26" s="89">
        <v>-111509</v>
      </c>
      <c r="F26" s="41"/>
      <c r="G26" s="42"/>
      <c r="H26" s="42"/>
      <c r="I26" s="42"/>
      <c r="K26" s="42"/>
      <c r="M26" s="42"/>
    </row>
    <row r="27" spans="1:13" ht="19.5" customHeight="1">
      <c r="A27" s="2" t="s">
        <v>112</v>
      </c>
      <c r="B27" s="2"/>
      <c r="C27" s="89">
        <v>-24038</v>
      </c>
      <c r="D27" s="137"/>
      <c r="E27" s="89">
        <v>56292</v>
      </c>
      <c r="F27" s="41"/>
      <c r="G27" s="42"/>
      <c r="H27" s="42"/>
      <c r="I27" s="42"/>
      <c r="K27" s="42"/>
      <c r="M27" s="42"/>
    </row>
    <row r="28" spans="1:13" ht="19.5" customHeight="1">
      <c r="A28" t="s">
        <v>64</v>
      </c>
      <c r="B28" s="2"/>
      <c r="C28" s="91">
        <v>-5279</v>
      </c>
      <c r="D28" s="137"/>
      <c r="E28" s="91">
        <v>2811</v>
      </c>
      <c r="F28" s="41"/>
      <c r="G28" s="42"/>
      <c r="H28" s="42"/>
      <c r="I28" s="42"/>
      <c r="K28" s="42"/>
      <c r="M28" s="42"/>
    </row>
    <row r="29" spans="1:13" ht="19.5" customHeight="1">
      <c r="A29" t="s">
        <v>111</v>
      </c>
      <c r="B29" s="2"/>
      <c r="C29" s="91">
        <v>43347</v>
      </c>
      <c r="D29" s="137"/>
      <c r="E29" s="91">
        <v>31902</v>
      </c>
      <c r="F29" s="41"/>
      <c r="G29" s="42"/>
      <c r="H29" s="42"/>
      <c r="I29" s="42"/>
      <c r="K29" s="42"/>
      <c r="M29" s="42"/>
    </row>
    <row r="30" spans="1:13" ht="19.5" customHeight="1">
      <c r="A30" s="2" t="s">
        <v>84</v>
      </c>
      <c r="B30" s="2"/>
      <c r="C30" s="93">
        <v>-39</v>
      </c>
      <c r="D30" s="137"/>
      <c r="E30" s="93">
        <v>0</v>
      </c>
      <c r="F30" s="41"/>
      <c r="G30" s="42"/>
      <c r="H30" s="42"/>
      <c r="I30" s="42"/>
      <c r="K30" s="42"/>
      <c r="M30" s="42"/>
    </row>
    <row r="31" spans="1:13" ht="19.5" customHeight="1">
      <c r="A31" t="s">
        <v>63</v>
      </c>
      <c r="B31" s="2"/>
      <c r="C31" s="155">
        <v>99</v>
      </c>
      <c r="D31" s="137"/>
      <c r="E31" s="59">
        <v>116</v>
      </c>
      <c r="F31" s="41"/>
      <c r="G31" s="42"/>
      <c r="H31" s="42"/>
      <c r="I31" s="42"/>
      <c r="K31" s="42"/>
      <c r="M31" s="42"/>
    </row>
    <row r="32" spans="1:13" ht="19.5" customHeight="1">
      <c r="A32" t="s">
        <v>73</v>
      </c>
      <c r="B32" s="2"/>
      <c r="C32" s="89">
        <v>-45281</v>
      </c>
      <c r="D32" s="137"/>
      <c r="E32" s="89">
        <v>-5962</v>
      </c>
      <c r="F32" s="41"/>
      <c r="G32" s="42"/>
      <c r="H32" s="42"/>
      <c r="I32" s="42"/>
      <c r="K32" s="42"/>
      <c r="M32" s="42"/>
    </row>
    <row r="33" spans="1:13" ht="19.5" customHeight="1">
      <c r="A33" t="s">
        <v>74</v>
      </c>
      <c r="B33" s="2"/>
      <c r="C33" s="89">
        <v>-22114</v>
      </c>
      <c r="D33" s="137"/>
      <c r="E33" s="89">
        <v>-9386</v>
      </c>
      <c r="F33" s="41"/>
      <c r="G33" s="42"/>
      <c r="H33" s="42"/>
      <c r="I33" s="42"/>
      <c r="K33" s="42"/>
      <c r="M33" s="42"/>
    </row>
    <row r="34" spans="1:13" ht="19.5" customHeight="1">
      <c r="A34" s="46" t="s">
        <v>50</v>
      </c>
      <c r="B34" s="47"/>
      <c r="C34" s="89">
        <v>214</v>
      </c>
      <c r="D34" s="137"/>
      <c r="E34" s="89">
        <v>-327</v>
      </c>
      <c r="F34" s="41"/>
      <c r="G34" s="42"/>
      <c r="H34" s="42"/>
      <c r="I34" s="42"/>
      <c r="K34" s="42"/>
      <c r="M34" s="42"/>
    </row>
    <row r="35" spans="1:13" ht="19.5" customHeight="1">
      <c r="A35" t="s">
        <v>131</v>
      </c>
      <c r="B35" s="2"/>
      <c r="C35" s="92">
        <f>SUM(C23:C34)</f>
        <v>-277448</v>
      </c>
      <c r="D35" s="89"/>
      <c r="E35" s="92">
        <f>SUM(E23,E25:E34)</f>
        <v>-78899</v>
      </c>
      <c r="F35" s="41"/>
      <c r="G35" s="42"/>
      <c r="H35" s="42"/>
      <c r="I35" s="42"/>
      <c r="K35" s="42"/>
      <c r="M35" s="42"/>
    </row>
    <row r="36" spans="1:13" ht="19.5" customHeight="1">
      <c r="A36" s="46" t="s">
        <v>85</v>
      </c>
      <c r="B36" s="47"/>
      <c r="C36" s="93">
        <v>0</v>
      </c>
      <c r="D36" s="137"/>
      <c r="E36" s="89">
        <v>-1360</v>
      </c>
      <c r="F36" s="41"/>
      <c r="G36" s="42"/>
      <c r="H36" s="42"/>
      <c r="I36" s="42"/>
      <c r="K36" s="42"/>
      <c r="M36" s="42"/>
    </row>
    <row r="37" spans="1:13" ht="19.5" customHeight="1">
      <c r="A37" t="s">
        <v>121</v>
      </c>
      <c r="B37" s="2"/>
      <c r="C37" s="89">
        <v>583492</v>
      </c>
      <c r="D37" s="137"/>
      <c r="E37" s="89">
        <v>413381</v>
      </c>
      <c r="F37" s="41"/>
      <c r="G37" s="42"/>
      <c r="H37" s="42"/>
      <c r="I37" s="42"/>
      <c r="K37" s="42"/>
      <c r="M37" s="42"/>
    </row>
    <row r="38" spans="1:13" ht="19.5" customHeight="1">
      <c r="A38" s="2" t="s">
        <v>86</v>
      </c>
      <c r="B38" s="2"/>
      <c r="C38" s="89">
        <v>-2836</v>
      </c>
      <c r="D38" s="137"/>
      <c r="E38" s="89">
        <v>-279</v>
      </c>
      <c r="F38" s="41"/>
      <c r="G38" s="42"/>
      <c r="H38" s="42"/>
      <c r="I38" s="42"/>
      <c r="K38" s="42"/>
      <c r="M38" s="42"/>
    </row>
    <row r="39" spans="1:13" ht="19.5" customHeight="1">
      <c r="A39" s="3" t="s">
        <v>167</v>
      </c>
      <c r="B39" s="2"/>
      <c r="C39" s="48">
        <f>SUM(C35:C38)</f>
        <v>303208</v>
      </c>
      <c r="D39" s="36">
        <f>SUM(D35:D38)</f>
        <v>0</v>
      </c>
      <c r="E39" s="48">
        <f>SUM(E35:E38)</f>
        <v>332843</v>
      </c>
      <c r="F39" s="41"/>
      <c r="G39" s="42"/>
      <c r="H39" s="42"/>
      <c r="I39" s="42"/>
      <c r="K39" s="42"/>
      <c r="M39" s="42"/>
    </row>
    <row r="40" spans="1:13" ht="19.5" customHeight="1">
      <c r="B40" s="2"/>
      <c r="C40" s="38"/>
      <c r="D40" s="32"/>
      <c r="E40" s="38"/>
      <c r="F40" s="41"/>
      <c r="H40" s="42"/>
    </row>
    <row r="41" spans="1:13" ht="18.899999999999999" customHeight="1">
      <c r="A41" s="39" t="str">
        <f>A1</f>
        <v>SG Capital Public Company Limited</v>
      </c>
      <c r="B41" s="2"/>
      <c r="C41" s="40"/>
      <c r="E41" s="40"/>
      <c r="F41" s="41"/>
      <c r="G41" s="42"/>
      <c r="H41" s="42"/>
    </row>
    <row r="42" spans="1:13" ht="18.899999999999999" customHeight="1">
      <c r="A42" s="27" t="s">
        <v>101</v>
      </c>
      <c r="B42" s="2"/>
      <c r="C42" s="40"/>
      <c r="E42" s="40"/>
      <c r="F42" s="41"/>
      <c r="G42" s="42"/>
      <c r="H42" s="42"/>
    </row>
    <row r="43" spans="1:13" ht="18.899999999999999" customHeight="1">
      <c r="B43" s="2"/>
      <c r="C43" s="40"/>
      <c r="E43" s="40"/>
      <c r="F43" s="41"/>
      <c r="G43" s="42"/>
      <c r="H43" s="42"/>
    </row>
    <row r="44" spans="1:13" ht="18.899999999999999" customHeight="1">
      <c r="B44" s="2"/>
      <c r="C44" s="166" t="s">
        <v>99</v>
      </c>
      <c r="D44" s="166"/>
      <c r="E44" s="166"/>
      <c r="F44" s="41"/>
      <c r="G44" s="42"/>
      <c r="H44" s="42"/>
    </row>
    <row r="45" spans="1:13" ht="18.899999999999999" customHeight="1">
      <c r="B45" s="2"/>
      <c r="C45" s="167" t="s">
        <v>153</v>
      </c>
      <c r="D45" s="166"/>
      <c r="E45" s="166"/>
      <c r="F45" s="41"/>
      <c r="G45" s="42"/>
      <c r="H45" s="42"/>
    </row>
    <row r="46" spans="1:13" ht="18.899999999999999" customHeight="1">
      <c r="B46" s="24"/>
      <c r="C46" s="43">
        <v>2025</v>
      </c>
      <c r="D46" s="34"/>
      <c r="E46" s="43">
        <v>2024</v>
      </c>
      <c r="F46" s="41"/>
      <c r="G46" s="42"/>
      <c r="H46" s="42"/>
    </row>
    <row r="47" spans="1:13" ht="18.899999999999999" customHeight="1">
      <c r="B47" s="2"/>
      <c r="C47" s="161" t="s">
        <v>102</v>
      </c>
      <c r="D47" s="161"/>
      <c r="E47" s="161"/>
      <c r="F47" s="41"/>
      <c r="G47" s="42"/>
      <c r="H47" s="42"/>
    </row>
    <row r="48" spans="1:13" ht="19.5" customHeight="1">
      <c r="A48" s="25" t="s">
        <v>87</v>
      </c>
      <c r="B48" s="2"/>
      <c r="C48" s="40"/>
      <c r="D48" s="133"/>
      <c r="E48" s="40"/>
      <c r="F48" s="41"/>
      <c r="G48" s="42"/>
      <c r="H48" s="42"/>
    </row>
    <row r="49" spans="1:13" ht="19.5" customHeight="1">
      <c r="A49" t="s">
        <v>173</v>
      </c>
      <c r="B49" s="2"/>
      <c r="C49" s="89">
        <v>1017</v>
      </c>
      <c r="D49" s="137"/>
      <c r="E49" s="93">
        <v>0</v>
      </c>
      <c r="F49" s="41"/>
      <c r="G49" s="42"/>
      <c r="H49" s="42"/>
      <c r="I49" s="42"/>
      <c r="K49" s="42"/>
      <c r="M49" s="42"/>
    </row>
    <row r="50" spans="1:13" ht="19.5" customHeight="1">
      <c r="A50" t="s">
        <v>97</v>
      </c>
      <c r="B50" s="2"/>
      <c r="C50" s="89">
        <v>-274</v>
      </c>
      <c r="D50" s="137"/>
      <c r="E50" s="89">
        <v>-1693</v>
      </c>
      <c r="F50" s="41"/>
      <c r="G50" s="42"/>
      <c r="H50" s="42"/>
      <c r="I50" s="42"/>
      <c r="K50" s="42"/>
      <c r="M50" s="42"/>
    </row>
    <row r="51" spans="1:13" ht="19.5" customHeight="1">
      <c r="A51" t="s">
        <v>88</v>
      </c>
      <c r="B51" s="2"/>
      <c r="C51" s="89">
        <v>-619</v>
      </c>
      <c r="D51" s="137"/>
      <c r="E51" s="89">
        <v>-10006</v>
      </c>
      <c r="F51" s="41"/>
      <c r="G51" s="42"/>
      <c r="H51" s="42"/>
      <c r="I51" s="42"/>
      <c r="K51" s="42"/>
      <c r="M51" s="42"/>
    </row>
    <row r="52" spans="1:13" ht="19.5" customHeight="1">
      <c r="A52" t="s">
        <v>122</v>
      </c>
      <c r="B52" s="2"/>
      <c r="C52" s="93">
        <v>0</v>
      </c>
      <c r="D52" s="137"/>
      <c r="E52" s="89">
        <v>164</v>
      </c>
      <c r="F52" s="41"/>
      <c r="G52" s="42"/>
      <c r="H52" s="42"/>
      <c r="I52" s="42"/>
      <c r="K52" s="42"/>
      <c r="M52" s="42"/>
    </row>
    <row r="53" spans="1:13" ht="16" customHeight="1">
      <c r="A53" s="3" t="s">
        <v>168</v>
      </c>
      <c r="B53" s="2"/>
      <c r="C53" s="48">
        <f>SUM(C49:C52)</f>
        <v>124</v>
      </c>
      <c r="D53" s="36"/>
      <c r="E53" s="48">
        <f>SUM(E49:E52)</f>
        <v>-11535</v>
      </c>
      <c r="F53" s="41"/>
      <c r="G53" s="42"/>
      <c r="H53" s="42"/>
      <c r="I53" s="42"/>
      <c r="K53" s="42"/>
      <c r="M53" s="42"/>
    </row>
    <row r="54" spans="1:13" ht="19.5" customHeight="1">
      <c r="A54" s="3"/>
      <c r="B54" s="2"/>
      <c r="C54" s="36"/>
      <c r="D54" s="133"/>
      <c r="E54" s="36"/>
      <c r="F54" s="41"/>
      <c r="H54" s="42"/>
      <c r="I54" s="42"/>
      <c r="K54" s="42"/>
      <c r="M54" s="42"/>
    </row>
    <row r="55" spans="1:13" ht="19.5" customHeight="1">
      <c r="A55" s="25" t="s">
        <v>89</v>
      </c>
      <c r="B55" s="2"/>
      <c r="C55" s="40"/>
      <c r="D55" s="133"/>
      <c r="E55" s="40"/>
      <c r="F55" s="41"/>
      <c r="H55" s="42"/>
      <c r="I55" s="42"/>
      <c r="K55" s="42"/>
      <c r="M55" s="42"/>
    </row>
    <row r="56" spans="1:13" ht="14" hidden="1">
      <c r="A56" t="s">
        <v>149</v>
      </c>
      <c r="B56" s="2"/>
      <c r="C56" s="87"/>
      <c r="D56" s="137"/>
      <c r="E56" s="87">
        <v>0</v>
      </c>
      <c r="F56" s="41"/>
      <c r="G56" s="42"/>
      <c r="H56" s="42"/>
      <c r="I56" s="42"/>
      <c r="K56" s="42"/>
      <c r="M56" s="42"/>
    </row>
    <row r="57" spans="1:13" ht="14" hidden="1">
      <c r="A57" t="s">
        <v>150</v>
      </c>
      <c r="B57" s="2"/>
      <c r="C57" s="87"/>
      <c r="D57" s="137"/>
      <c r="E57" s="87">
        <v>0</v>
      </c>
      <c r="F57" s="41"/>
      <c r="G57" s="42"/>
      <c r="H57" s="42"/>
      <c r="I57" s="42"/>
      <c r="K57" s="42"/>
      <c r="M57" s="42"/>
    </row>
    <row r="58" spans="1:13" ht="14" hidden="1">
      <c r="A58" t="s">
        <v>135</v>
      </c>
      <c r="B58" s="2"/>
      <c r="C58" s="87"/>
      <c r="D58" s="137"/>
      <c r="E58" s="87">
        <v>0</v>
      </c>
      <c r="F58" s="41"/>
      <c r="G58" s="42"/>
      <c r="H58" s="42"/>
      <c r="I58" s="42"/>
      <c r="K58" s="42"/>
      <c r="M58" s="42"/>
    </row>
    <row r="59" spans="1:13" ht="19.5" customHeight="1">
      <c r="A59" t="s">
        <v>123</v>
      </c>
      <c r="B59" s="2"/>
      <c r="C59" s="93">
        <v>0</v>
      </c>
      <c r="D59" s="137"/>
      <c r="E59" s="89">
        <v>300000</v>
      </c>
      <c r="F59" s="41"/>
      <c r="G59" s="42"/>
      <c r="H59" s="42"/>
      <c r="I59" s="42"/>
      <c r="K59" s="42"/>
      <c r="M59" s="42"/>
    </row>
    <row r="60" spans="1:13" ht="19.5" customHeight="1">
      <c r="A60" t="s">
        <v>124</v>
      </c>
      <c r="B60" s="2"/>
      <c r="C60" s="89">
        <v>-500000</v>
      </c>
      <c r="D60" s="137"/>
      <c r="E60" s="93">
        <v>0</v>
      </c>
      <c r="F60" s="41"/>
      <c r="G60" s="42"/>
      <c r="H60" s="42"/>
      <c r="I60" s="42"/>
      <c r="K60" s="42"/>
      <c r="M60" s="42"/>
    </row>
    <row r="61" spans="1:13" ht="19.5" customHeight="1">
      <c r="A61" t="s">
        <v>91</v>
      </c>
      <c r="B61" s="2"/>
      <c r="C61" s="89">
        <v>-3187</v>
      </c>
      <c r="D61" s="137"/>
      <c r="E61" s="89">
        <v>-4072</v>
      </c>
      <c r="F61" s="41"/>
      <c r="G61" s="42"/>
      <c r="H61" s="42"/>
      <c r="I61" s="42"/>
      <c r="K61" s="42"/>
      <c r="M61" s="42"/>
    </row>
    <row r="62" spans="1:13" ht="19.5" hidden="1" customHeight="1">
      <c r="A62" t="s">
        <v>161</v>
      </c>
      <c r="B62" s="2"/>
      <c r="C62" s="89"/>
      <c r="D62" s="137"/>
      <c r="E62" s="89">
        <v>0</v>
      </c>
      <c r="F62" s="41"/>
      <c r="G62" s="42"/>
      <c r="H62" s="42"/>
      <c r="I62" s="42"/>
      <c r="K62" s="42"/>
      <c r="M62" s="42"/>
    </row>
    <row r="63" spans="1:13" ht="19.5" customHeight="1">
      <c r="A63" t="s">
        <v>90</v>
      </c>
      <c r="B63" s="2"/>
      <c r="C63" s="89">
        <v>-85878</v>
      </c>
      <c r="D63" s="137"/>
      <c r="E63" s="89">
        <v>-146982</v>
      </c>
      <c r="F63" s="41"/>
      <c r="G63" s="42"/>
      <c r="H63" s="42"/>
      <c r="I63" s="42"/>
      <c r="K63" s="42"/>
      <c r="M63" s="42"/>
    </row>
    <row r="64" spans="1:13" ht="19.5" customHeight="1">
      <c r="A64" s="3" t="s">
        <v>169</v>
      </c>
      <c r="B64" s="2"/>
      <c r="C64" s="48">
        <f>SUM(C56:C63)</f>
        <v>-589065</v>
      </c>
      <c r="D64" s="36">
        <f>SUM(D56:D63)</f>
        <v>0</v>
      </c>
      <c r="E64" s="48">
        <f>SUM(E56:E63)</f>
        <v>148946</v>
      </c>
      <c r="F64" s="41"/>
      <c r="G64" s="42"/>
      <c r="H64" s="42"/>
      <c r="I64" s="42"/>
      <c r="K64" s="42"/>
      <c r="M64" s="42"/>
    </row>
    <row r="65" spans="1:13" ht="19.5" customHeight="1">
      <c r="A65" s="3"/>
      <c r="B65" s="2"/>
      <c r="C65" s="40"/>
      <c r="D65" s="133"/>
      <c r="E65" s="40"/>
      <c r="F65" s="41"/>
      <c r="G65" s="42"/>
      <c r="H65" s="42"/>
      <c r="I65" s="42"/>
      <c r="K65" s="42"/>
      <c r="M65" s="42"/>
    </row>
    <row r="66" spans="1:13" ht="14">
      <c r="A66" s="37" t="s">
        <v>170</v>
      </c>
      <c r="B66" s="2"/>
      <c r="C66" s="36">
        <f>C39+C53+C64</f>
        <v>-285733</v>
      </c>
      <c r="D66" s="36">
        <f>D39+D53+D64</f>
        <v>0</v>
      </c>
      <c r="E66" s="36">
        <f>E39+E53+E64</f>
        <v>470254</v>
      </c>
      <c r="F66" s="41"/>
      <c r="G66" s="42"/>
      <c r="H66" s="42"/>
      <c r="I66" s="42"/>
      <c r="K66" s="42"/>
      <c r="M66" s="42"/>
    </row>
    <row r="67" spans="1:13" ht="18.5" customHeight="1">
      <c r="A67" t="s">
        <v>108</v>
      </c>
      <c r="B67" s="2"/>
      <c r="C67" s="49">
        <f>'BS2-3'!E9</f>
        <v>920830</v>
      </c>
      <c r="D67" s="133"/>
      <c r="E67" s="49">
        <v>153998</v>
      </c>
      <c r="F67" s="41"/>
      <c r="G67" s="42"/>
      <c r="H67" s="42"/>
      <c r="I67" s="42"/>
      <c r="K67" s="42"/>
      <c r="M67" s="42"/>
    </row>
    <row r="68" spans="1:13" ht="20" customHeight="1" thickBot="1">
      <c r="A68" s="3" t="s">
        <v>162</v>
      </c>
      <c r="B68" s="24"/>
      <c r="C68" s="50">
        <f>SUM(C66:C67)</f>
        <v>635097</v>
      </c>
      <c r="D68" s="36">
        <f t="shared" ref="D68" si="0">SUM(D66:D67)</f>
        <v>0</v>
      </c>
      <c r="E68" s="50">
        <f>SUM(E66:E67)</f>
        <v>624252</v>
      </c>
      <c r="F68" s="41"/>
      <c r="G68" s="42"/>
      <c r="H68" s="42"/>
      <c r="I68" s="42"/>
      <c r="K68" s="42"/>
      <c r="M68" s="42"/>
    </row>
    <row r="69" spans="1:13" ht="19.5" customHeight="1" thickTop="1">
      <c r="A69" s="3"/>
      <c r="B69" s="24"/>
      <c r="C69" s="36"/>
      <c r="D69" s="36"/>
      <c r="E69" s="36"/>
      <c r="F69" s="41"/>
      <c r="G69" s="42"/>
      <c r="H69" s="42"/>
      <c r="I69" s="42"/>
      <c r="K69" s="42"/>
      <c r="M69" s="42"/>
    </row>
    <row r="70" spans="1:13" ht="19.5" customHeight="1">
      <c r="A70" s="156" t="s">
        <v>163</v>
      </c>
      <c r="B70" s="24"/>
      <c r="C70" s="51"/>
      <c r="D70" s="51"/>
      <c r="E70" s="51"/>
      <c r="F70" s="41"/>
      <c r="G70" s="42"/>
      <c r="I70" s="42"/>
      <c r="K70" s="42"/>
      <c r="M70" s="42"/>
    </row>
    <row r="71" spans="1:13" ht="20.25" customHeight="1">
      <c r="A71" t="s">
        <v>164</v>
      </c>
      <c r="B71" s="24"/>
      <c r="C71" s="40">
        <v>-578</v>
      </c>
      <c r="E71" s="157">
        <v>0</v>
      </c>
      <c r="F71" s="41"/>
      <c r="G71" s="42"/>
      <c r="I71" s="42"/>
      <c r="K71" s="42"/>
      <c r="M71" s="42"/>
    </row>
    <row r="72" spans="1:13" ht="20.25" customHeight="1">
      <c r="C72" s="38" t="s">
        <v>140</v>
      </c>
      <c r="D72" s="40">
        <f>'BS2-3'!D9-'CF7-8'!D68</f>
        <v>0</v>
      </c>
      <c r="E72" s="40"/>
      <c r="G72" s="42"/>
      <c r="I72" s="42"/>
      <c r="M72" s="42"/>
    </row>
    <row r="73" spans="1:13" ht="20.25" customHeight="1">
      <c r="C73" s="52"/>
      <c r="D73" s="138"/>
      <c r="E73" s="52"/>
      <c r="M73" s="42"/>
    </row>
  </sheetData>
  <mergeCells count="6">
    <mergeCell ref="C4:E4"/>
    <mergeCell ref="C47:E47"/>
    <mergeCell ref="C7:E7"/>
    <mergeCell ref="C44:E44"/>
    <mergeCell ref="C45:E45"/>
    <mergeCell ref="C5:E5"/>
  </mergeCells>
  <printOptions horizontalCentered="1"/>
  <pageMargins left="0.8" right="0.8" top="0.5" bottom="0.5" header="0.5" footer="0.5"/>
  <pageSetup paperSize="9" scale="94" firstPageNumber="7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90625" customWidth="1"/>
    <col min="5" max="6" width="14.08984375" customWidth="1"/>
    <col min="7" max="8" width="14.08984375" hidden="1" customWidth="1"/>
    <col min="9" max="9" width="13.08984375" customWidth="1"/>
    <col min="10" max="10" width="11.90625" customWidth="1"/>
    <col min="11" max="11" width="12.089843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168">
        <v>2011</v>
      </c>
      <c r="D5" s="168"/>
      <c r="E5" s="168">
        <v>2010</v>
      </c>
      <c r="F5" s="168"/>
      <c r="G5" s="168">
        <v>2009</v>
      </c>
      <c r="H5" s="168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7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5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5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74fe4f-9358-4d62-aae5-fc486465bda1">
      <Terms xmlns="http://schemas.microsoft.com/office/infopath/2007/PartnerControls"/>
    </lcf76f155ced4ddcb4097134ff3c332f>
    <TaxCatchAll xmlns="de118e3a-174b-4e37-82e6-cd06902e1f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E824FC6B33D6E49A1EC065564FA3157" ma:contentTypeVersion="16" ma:contentTypeDescription="สร้างเอกสารใหม่" ma:contentTypeScope="" ma:versionID="86cb8209ed932fcadb343dfc491a835e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3cba25add4419fbc907ebef437873ae4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D9585D-F538-4D4D-86FA-EE0C4D8ABF7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33B862D-C2C9-4DB5-AE55-98BA08A03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421C50-121D-4BA1-86B9-D6F8A7590C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</vt:lpstr>
      <vt:lpstr>SH5</vt:lpstr>
      <vt:lpstr>SH6</vt:lpstr>
      <vt:lpstr>CF7-8</vt:lpstr>
      <vt:lpstr>Emp Benefit</vt:lpstr>
      <vt:lpstr>'BS2-3'!Print_Area</vt:lpstr>
      <vt:lpstr>'CF7-8'!Print_Area</vt:lpstr>
      <vt:lpstr>'Emp Benefit'!Print_Area</vt:lpstr>
      <vt:lpstr>'PL4'!Print_Area</vt:lpstr>
      <vt:lpstr>'SH5'!Print_Area</vt:lpstr>
      <vt:lpstr>'SH6'!Print_Area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Rangsima Peungpong</cp:lastModifiedBy>
  <cp:lastPrinted>2025-05-02T12:57:34Z</cp:lastPrinted>
  <dcterms:created xsi:type="dcterms:W3CDTF">2001-02-12T08:06:41Z</dcterms:created>
  <dcterms:modified xsi:type="dcterms:W3CDTF">2025-05-14T03:33:23Z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