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\SET 2025\รายงานการประชุม\Q1\ส่งงบตลาด\"/>
    </mc:Choice>
  </mc:AlternateContent>
  <xr:revisionPtr revIDLastSave="0" documentId="13_ncr:1_{0A082C7E-4A5F-44E0-AAC5-B8F7DF262821}" xr6:coauthVersionLast="47" xr6:coauthVersionMax="47" xr10:uidLastSave="{00000000-0000-0000-0000-000000000000}"/>
  <bookViews>
    <workbookView xWindow="-108" yWindow="-108" windowWidth="23256" windowHeight="12576" tabRatio="895" activeTab="4" xr2:uid="{65D627A4-FB48-4EE1-8B11-78BD70D6E89E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งบกระแสเงินสด!$A$1:$L$79</definedName>
    <definedName name="_xlnm.Print_Area" localSheetId="3">'งบการเปลี่ยนแปลง(งบเฉพาะ)'!$A$1:$M$25</definedName>
    <definedName name="_xlnm.Print_Area" localSheetId="2">'งบการเปลี่ยนแปลง(งบรวม)'!$A$1:$S$27</definedName>
    <definedName name="_xlnm.Print_Area" localSheetId="1">งบกำไรขาดทุนเบ็ดเสร็จ!$A$1:$L$76</definedName>
    <definedName name="_xlnm.Print_Area" localSheetId="0">งบฐานะการเงิน!$A$1:$M$113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4" l="1"/>
  <c r="O18" i="3" l="1"/>
  <c r="O17" i="3"/>
  <c r="S17" i="3" s="1"/>
  <c r="K16" i="4"/>
  <c r="I16" i="4"/>
  <c r="G16" i="4"/>
  <c r="E16" i="4"/>
  <c r="M14" i="4"/>
  <c r="M12" i="4"/>
  <c r="M20" i="4"/>
  <c r="M18" i="4"/>
  <c r="I22" i="4"/>
  <c r="G22" i="4"/>
  <c r="E22" i="4"/>
  <c r="O24" i="3"/>
  <c r="S24" i="3" s="1"/>
  <c r="O23" i="3"/>
  <c r="S23" i="3" s="1"/>
  <c r="O21" i="3"/>
  <c r="S21" i="3" s="1"/>
  <c r="O15" i="3"/>
  <c r="S15" i="3" s="1"/>
  <c r="Q25" i="3"/>
  <c r="M25" i="3"/>
  <c r="K25" i="3"/>
  <c r="I25" i="3"/>
  <c r="G25" i="3"/>
  <c r="E25" i="3"/>
  <c r="I19" i="3"/>
  <c r="Q18" i="3" l="1"/>
  <c r="S18" i="3" s="1"/>
  <c r="S19" i="3" s="1"/>
  <c r="M22" i="4"/>
  <c r="M16" i="4"/>
  <c r="S25" i="3"/>
  <c r="O25" i="3"/>
  <c r="K19" i="3"/>
  <c r="G19" i="3"/>
  <c r="E19" i="3"/>
  <c r="Q19" i="3"/>
  <c r="O19" i="3" l="1"/>
  <c r="M19" i="3"/>
</calcChain>
</file>

<file path=xl/sharedStrings.xml><?xml version="1.0" encoding="utf-8"?>
<sst xmlns="http://schemas.openxmlformats.org/spreadsheetml/2006/main" count="325" uniqueCount="188">
  <si>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</si>
  <si>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</si>
  <si>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</si>
  <si>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</si>
  <si>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</si>
  <si>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</si>
  <si>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</si>
  <si>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</si>
  <si>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</si>
  <si>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</si>
  <si>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</si>
  <si>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</si>
  <si>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</si>
  <si>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</si>
  <si>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</si>
  <si>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</si>
  <si>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</si>
  <si>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</si>
  <si>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</si>
  <si>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</si>
  <si>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</si>
  <si>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</si>
  <si>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</si>
  <si>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</si>
  <si>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</si>
  <si>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</si>
  <si>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 xml:space="preserve">    รวมหนี้สินไม่หมุนเวียน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</si>
  <si>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</si>
  <si>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</si>
  <si>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</si>
  <si>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</si>
  <si>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</si>
  <si>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</si>
  <si>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</si>
  <si>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</si>
  <si>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</si>
  <si>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</si>
  <si>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</si>
  <si>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</si>
  <si>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</si>
  <si>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</si>
  <si>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</si>
  <si>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</si>
  <si>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</si>
  <si>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</si>
  <si>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</si>
  <si>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</si>
  <si>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</si>
  <si>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</si>
  <si>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</si>
  <si>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</si>
  <si>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</si>
  <si>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</si>
  <si>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</si>
  <si>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</si>
  <si>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</si>
  <si>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</si>
  <si>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</si>
  <si>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</si>
  <si>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</si>
  <si>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</si>
  <si>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</si>
  <si>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</si>
  <si>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</si>
  <si>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</si>
  <si>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</si>
  <si>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</si>
  <si>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</si>
  <si>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</si>
  <si>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</si>
  <si>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</si>
  <si>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</si>
  <si>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</si>
  <si>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</si>
  <si>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</si>
  <si>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</si>
  <si>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</si>
  <si>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</si>
  <si>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</si>
  <si>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</si>
  <si>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</si>
  <si>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</si>
  <si>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</si>
  <si>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</si>
  <si>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</si>
  <si>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</si>
  <si>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</si>
  <si>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</si>
  <si>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</si>
  <si>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</si>
  <si>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</si>
  <si>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</si>
  <si>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</si>
  <si>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</si>
  <si>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</si>
  <si>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</si>
  <si>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</si>
  <si>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</si>
  <si>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</si>
  <si>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</si>
  <si>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</si>
  <si>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</si>
  <si>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</si>
  <si>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</si>
  <si>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</si>
  <si>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</si>
  <si>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</si>
  <si>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</si>
  <si>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</si>
  <si>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</si>
  <si>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</si>
  <si>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</si>
  <si>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</si>
  <si>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</si>
  <si>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 xml:space="preserve"> - 2 -</t>
  </si>
  <si>
    <t>กำไร (ขาดทุน) เบ็ดเสร็จอื่นรวมสำหรับงวด</t>
  </si>
  <si>
    <t>เพิ่มขึ้น (ลดลง)</t>
  </si>
  <si>
    <t xml:space="preserve">ปรับกระทบกำไรสำหรับงวดเป็นเงินสดรับ (จ่าย) </t>
  </si>
  <si>
    <t>จากการดำเนินงาน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</si>
  <si>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</si>
  <si>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</si>
  <si>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</si>
  <si>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ในบริษัทย่อย</t>
  </si>
  <si>
    <t>ส่วนเกิน</t>
  </si>
  <si>
    <t>มูลค่าหุ้นสามัญ</t>
  </si>
  <si>
    <t>หุ้นสามัญ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</si>
  <si>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</si>
  <si>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</si>
  <si>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</si>
  <si>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</si>
  <si>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 xml:space="preserve">หุ้นสามัญ 674,000,000 หุ้น มูลค่าหุ้นละ 0.5 บาท
</t>
  </si>
  <si>
    <t>ส่วนต่ำกว่าทุนจากการเปลี่ยนแปลงส่วนได้เสีย</t>
  </si>
  <si>
    <t>2567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</si>
  <si>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</si>
  <si>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</si>
  <si>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ยอดคงเหลือ ณ วันที่ 1 มกราคม 2567</t>
  </si>
  <si>
    <t>ยอดคงเหลือ ณ วันที่ 31 มีนาคม 2567</t>
  </si>
  <si>
    <t>ส่วนเกินมูลค่า</t>
  </si>
  <si>
    <t>ส่วนต่ำกว่าทุน</t>
  </si>
  <si>
    <t>จากการเปลี่ยนแปลง</t>
  </si>
  <si>
    <t>ส่วนได้เสีย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</si>
  <si>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</si>
  <si>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</si>
  <si>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</si>
  <si>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</si>
  <si>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</si>
  <si>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>ค่าเผื่อการลดมูลค่าของสินค้า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</si>
  <si>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</si>
  <si>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</si>
  <si>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</si>
  <si>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</si>
  <si>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</si>
  <si>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</si>
  <si>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</si>
  <si>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</si>
  <si>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เงินให้กู้ยืมระยะสั้น</t>
  </si>
  <si>
    <t>เงินกู้ยืมระยะสั้น</t>
  </si>
  <si>
    <t>ประมาณการหนี้สินสำหรับผลประโยชน์พนักงาน</t>
  </si>
  <si>
    <t>เงินสดรับเงินกู้ยืมระยะสั้น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</si>
  <si>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</si>
  <si>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</si>
  <si>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</si>
  <si>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</si>
  <si>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</si>
  <si>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</si>
  <si>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</si>
  <si>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ประมาณการหนี้สินจากการรับประกันสินค้า</t>
  </si>
  <si>
    <t xml:space="preserve">หุ้นสามัญ 1,011,000,000 หุ้น มูลค่าหุ้นละ 0.50 บาท
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</si>
  <si>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</si>
  <si>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</si>
  <si>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</si>
  <si>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>เงินสดจ่ายซื้อสินทรัพย์ไม่มีตัวตน</t>
  </si>
  <si>
    <t>เงินสดรับจากดอกเบี้ยรับ</t>
  </si>
  <si>
    <t>เงินสดจ่ายชำระเงินกู้ยืมระยะสั้น</t>
  </si>
  <si>
    <t>เงินสดจ่ายชำระหนี้สินตามสัญญาเช่า</t>
  </si>
  <si>
    <t>เงินสดจ่ายต้นทุนทางการเงิน</t>
  </si>
  <si>
    <t>- เจ้าหนี้ค่าซื้อทรัพย์สินถาวรเพิ่มขึ้น (ลดลง)</t>
  </si>
  <si>
    <t>- โอนสินค้าคงเหลือไปเป็นที่ดิน อาคารและอุปกรณ์</t>
  </si>
  <si>
    <t>- โอนสินทรัพย์สิทธิการใช้ไปเป็นที่ดิน อาคารและอุปกรณ์</t>
  </si>
  <si>
    <t>25</t>
  </si>
  <si>
    <t>เงินสดจ่ายซื้อสินทรัพย์ถาวร</t>
  </si>
  <si>
    <t>26</t>
  </si>
  <si>
    <t>เงินสดรับเงินให้กู้ยืมระยะสั้น</t>
  </si>
  <si>
    <t>และอุปกรณ์</t>
  </si>
  <si>
    <t>- โอนอสังหาริมทรัพย์เพื่อการลงทุนไปเป็นที่ดิน อาคาร</t>
  </si>
  <si>
    <t>เพื่อการลงทุน</t>
  </si>
  <si>
    <t>- โอนที่ดิน อาคารและอุปกรณ์ไปเป็นอสังหาริมทรัพย์</t>
  </si>
  <si>
    <t>เงินสดจ่ายเงินให้กู้ยืมระยะสั้น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</si>
</sst>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u/>
      <sz val="14"/>
      <name val="Angsana New"/>
      <family val="1"/>
    </font>
    <font>
      <sz val="12"/>
      <color indexed="8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2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</cellStyleXfs>
  <cellXfs count="250">
    <xf numFmtId="0" fontId="0" fillId="0" borderId="0" xfId="0"/>
    <xf numFmtId="0" fontId="3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3" fillId="0" borderId="0" xfId="2" applyFont="1"/>
    <xf numFmtId="0" fontId="10" fillId="0" borderId="0" xfId="2" applyFont="1" applyAlignment="1">
      <alignment horizontal="right"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9" fillId="0" borderId="0" xfId="5" applyNumberFormat="1" applyFont="1"/>
    <xf numFmtId="166" fontId="7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right"/>
    </xf>
    <xf numFmtId="0" fontId="9" fillId="0" borderId="0" xfId="5" applyFont="1"/>
    <xf numFmtId="0" fontId="9" fillId="0" borderId="0" xfId="5" applyFont="1" applyAlignment="1">
      <alignment horizontal="right"/>
    </xf>
    <xf numFmtId="166" fontId="9" fillId="0" borderId="0" xfId="3" applyNumberFormat="1" applyFont="1" applyAlignment="1">
      <alignment horizontal="center"/>
    </xf>
    <xf numFmtId="166" fontId="9" fillId="0" borderId="0" xfId="5" applyNumberFormat="1" applyFont="1" applyAlignment="1">
      <alignment horizontal="right"/>
    </xf>
    <xf numFmtId="15" fontId="10" fillId="0" borderId="0" xfId="2" applyNumberFormat="1" applyFont="1" applyAlignment="1">
      <alignment vertical="top"/>
    </xf>
    <xf numFmtId="165" fontId="10" fillId="0" borderId="0" xfId="3" applyFont="1" applyAlignment="1">
      <alignment horizontal="right" vertical="center"/>
    </xf>
    <xf numFmtId="166" fontId="14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166" fontId="14" fillId="0" borderId="0" xfId="3" applyNumberFormat="1" applyFont="1" applyAlignment="1">
      <alignment horizontal="right" vertical="center"/>
    </xf>
    <xf numFmtId="166" fontId="10" fillId="0" borderId="0" xfId="5" applyNumberFormat="1" applyFont="1"/>
    <xf numFmtId="165" fontId="10" fillId="0" borderId="0" xfId="3" applyFont="1" applyAlignment="1">
      <alignment vertical="center"/>
    </xf>
    <xf numFmtId="0" fontId="10" fillId="0" borderId="0" xfId="2" applyFont="1" applyAlignment="1">
      <alignment horizontal="left" vertical="center"/>
    </xf>
    <xf numFmtId="43" fontId="3" fillId="0" borderId="0" xfId="1" applyFont="1" applyAlignment="1">
      <alignment vertical="center"/>
    </xf>
    <xf numFmtId="0" fontId="9" fillId="0" borderId="0" xfId="2" applyFont="1" applyAlignment="1">
      <alignment horizontal="centerContinuous" vertical="top"/>
    </xf>
    <xf numFmtId="0" fontId="9" fillId="0" borderId="0" xfId="2" applyFont="1" applyAlignment="1">
      <alignment horizontal="right"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37" fontId="9" fillId="0" borderId="0" xfId="2" applyNumberFormat="1" applyFont="1" applyAlignment="1">
      <alignment horizontal="center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0" fillId="0" borderId="0" xfId="2" quotePrefix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3" xfId="3" applyFont="1" applyBorder="1" applyAlignment="1">
      <alignment horizontal="right" vertical="center"/>
    </xf>
    <xf numFmtId="165" fontId="9" fillId="0" borderId="0" xfId="3" applyFont="1" applyAlignment="1">
      <alignment vertical="top"/>
    </xf>
    <xf numFmtId="165" fontId="9" fillId="0" borderId="2" xfId="3" applyFont="1" applyBorder="1" applyAlignment="1">
      <alignment vertical="top"/>
    </xf>
    <xf numFmtId="165" fontId="9" fillId="0" borderId="4" xfId="3" applyFont="1" applyBorder="1" applyAlignment="1">
      <alignment vertical="top"/>
    </xf>
    <xf numFmtId="165" fontId="9" fillId="0" borderId="0" xfId="2" applyNumberFormat="1" applyFont="1" applyAlignment="1">
      <alignment vertical="top"/>
    </xf>
    <xf numFmtId="165" fontId="9" fillId="0" borderId="1" xfId="3" applyFont="1" applyBorder="1" applyAlignment="1">
      <alignment vertical="top"/>
    </xf>
    <xf numFmtId="165" fontId="9" fillId="0" borderId="0" xfId="4" applyNumberFormat="1" applyFont="1"/>
    <xf numFmtId="170" fontId="9" fillId="0" borderId="1" xfId="3" applyNumberFormat="1" applyFont="1" applyBorder="1" applyAlignment="1">
      <alignment vertical="top"/>
    </xf>
    <xf numFmtId="165" fontId="10" fillId="0" borderId="0" xfId="5" applyNumberFormat="1" applyFont="1" applyAlignment="1">
      <alignment horizontal="right" vertical="center"/>
    </xf>
    <xf numFmtId="0" fontId="10" fillId="0" borderId="0" xfId="2" applyFont="1" applyAlignment="1">
      <alignment horizontal="centerContinuous" vertical="center"/>
    </xf>
    <xf numFmtId="37" fontId="10" fillId="0" borderId="0" xfId="2" applyNumberFormat="1" applyFont="1" applyAlignment="1">
      <alignment horizontal="left" vertical="center"/>
    </xf>
    <xf numFmtId="170" fontId="10" fillId="0" borderId="0" xfId="3" applyNumberFormat="1" applyFont="1" applyAlignment="1">
      <alignment horizontal="right" vertical="center"/>
    </xf>
    <xf numFmtId="169" fontId="9" fillId="0" borderId="0" xfId="3" applyNumberFormat="1" applyFont="1" applyBorder="1" applyAlignment="1">
      <alignment vertical="top"/>
    </xf>
    <xf numFmtId="165" fontId="10" fillId="0" borderId="2" xfId="3" applyFont="1" applyBorder="1" applyAlignment="1">
      <alignment horizontal="right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170" fontId="9" fillId="0" borderId="0" xfId="3" applyNumberFormat="1" applyFont="1" applyBorder="1" applyAlignment="1">
      <alignment vertical="top"/>
    </xf>
    <xf numFmtId="170" fontId="14" fillId="0" borderId="0" xfId="5" applyNumberFormat="1" applyFont="1" applyAlignment="1">
      <alignment horizontal="right" vertical="center"/>
    </xf>
    <xf numFmtId="170" fontId="10" fillId="0" borderId="0" xfId="5" applyNumberFormat="1" applyFont="1"/>
    <xf numFmtId="0" fontId="3" fillId="0" borderId="0" xfId="2" applyFont="1" applyAlignment="1">
      <alignment horizontal="left"/>
    </xf>
    <xf numFmtId="0" fontId="4" fillId="0" borderId="0" xfId="8" applyFont="1" applyAlignment="1">
      <alignment horizontal="right"/>
    </xf>
    <xf numFmtId="43" fontId="10" fillId="0" borderId="0" xfId="1" applyFont="1" applyAlignment="1">
      <alignment horizontal="right" vertical="center"/>
    </xf>
    <xf numFmtId="43" fontId="9" fillId="0" borderId="0" xfId="1" applyFont="1" applyBorder="1" applyAlignment="1">
      <alignment vertical="top"/>
    </xf>
    <xf numFmtId="0" fontId="16" fillId="0" borderId="0" xfId="2" applyFont="1" applyAlignment="1">
      <alignment vertical="top"/>
    </xf>
    <xf numFmtId="37" fontId="16" fillId="0" borderId="0" xfId="2" applyNumberFormat="1" applyFont="1" applyAlignment="1">
      <alignment vertical="top"/>
    </xf>
    <xf numFmtId="43" fontId="9" fillId="0" borderId="0" xfId="1" applyFont="1"/>
    <xf numFmtId="0" fontId="8" fillId="0" borderId="0" xfId="5" applyFont="1"/>
    <xf numFmtId="165" fontId="9" fillId="0" borderId="0" xfId="3" applyFont="1" applyBorder="1" applyAlignment="1">
      <alignment vertical="top"/>
    </xf>
    <xf numFmtId="165" fontId="9" fillId="0" borderId="4" xfId="3" applyFont="1" applyBorder="1" applyAlignment="1">
      <alignment horizontal="right" vertical="top"/>
    </xf>
    <xf numFmtId="165" fontId="9" fillId="0" borderId="0" xfId="3" applyFont="1" applyFill="1" applyAlignment="1">
      <alignment vertical="top"/>
    </xf>
    <xf numFmtId="0" fontId="9" fillId="0" borderId="0" xfId="2" applyFont="1" applyAlignment="1">
      <alignment horizontal="left" vertical="top" indent="1"/>
    </xf>
    <xf numFmtId="165" fontId="10" fillId="0" borderId="0" xfId="3" applyFont="1" applyBorder="1" applyAlignment="1">
      <alignment horizontal="right" vertical="center"/>
    </xf>
    <xf numFmtId="0" fontId="12" fillId="0" borderId="0" xfId="2" applyFont="1" applyAlignment="1">
      <alignment vertical="top"/>
    </xf>
    <xf numFmtId="0" fontId="18" fillId="0" borderId="0" xfId="2" applyFont="1" applyAlignment="1">
      <alignment vertical="center"/>
    </xf>
    <xf numFmtId="0" fontId="18" fillId="0" borderId="0" xfId="2" quotePrefix="1" applyFont="1" applyAlignment="1">
      <alignment horizontal="left" vertical="center"/>
    </xf>
    <xf numFmtId="172" fontId="9" fillId="0" borderId="0" xfId="1" applyNumberFormat="1" applyFont="1" applyBorder="1" applyAlignment="1">
      <alignment horizontal="right" vertical="center"/>
    </xf>
    <xf numFmtId="43" fontId="9" fillId="0" borderId="0" xfId="1" applyFont="1" applyAlignment="1">
      <alignment horizontal="center"/>
    </xf>
    <xf numFmtId="37" fontId="10" fillId="0" borderId="0" xfId="2" applyNumberFormat="1" applyFont="1" applyAlignment="1">
      <alignment vertical="top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0" fontId="3" fillId="0" borderId="0" xfId="2" quotePrefix="1" applyFont="1" applyAlignment="1">
      <alignment horizontal="center" vertical="center"/>
    </xf>
    <xf numFmtId="166" fontId="19" fillId="0" borderId="0" xfId="2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65" fontId="10" fillId="0" borderId="1" xfId="3" applyFont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43" fontId="10" fillId="0" borderId="0" xfId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5" fontId="10" fillId="0" borderId="1" xfId="3" applyFont="1" applyBorder="1" applyAlignment="1">
      <alignment horizontal="right" vertical="center"/>
    </xf>
    <xf numFmtId="0" fontId="5" fillId="0" borderId="0" xfId="8" applyFont="1"/>
    <xf numFmtId="0" fontId="3" fillId="0" borderId="0" xfId="2" applyFont="1" applyAlignment="1">
      <alignment horizontal="right" vertical="center"/>
    </xf>
    <xf numFmtId="165" fontId="3" fillId="0" borderId="0" xfId="3" applyFont="1" applyFill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20" fillId="0" borderId="0" xfId="2" applyNumberFormat="1" applyFont="1" applyAlignment="1">
      <alignment vertical="center"/>
    </xf>
    <xf numFmtId="37" fontId="12" fillId="0" borderId="0" xfId="3" applyNumberFormat="1" applyFont="1" applyFill="1" applyAlignment="1">
      <alignment vertical="center"/>
    </xf>
    <xf numFmtId="165" fontId="12" fillId="0" borderId="0" xfId="3" applyFont="1" applyFill="1" applyAlignment="1">
      <alignment vertical="center"/>
    </xf>
    <xf numFmtId="165" fontId="12" fillId="0" borderId="0" xfId="3" applyFont="1" applyFill="1" applyAlignment="1">
      <alignment horizontal="right" vertical="center"/>
    </xf>
    <xf numFmtId="165" fontId="10" fillId="0" borderId="0" xfId="3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165" fontId="10" fillId="0" borderId="1" xfId="3" applyFont="1" applyFill="1" applyBorder="1" applyAlignment="1">
      <alignment vertical="center"/>
    </xf>
    <xf numFmtId="0" fontId="12" fillId="0" borderId="0" xfId="2" quotePrefix="1" applyFont="1" applyAlignment="1">
      <alignment horizontal="left" vertical="center"/>
    </xf>
    <xf numFmtId="165" fontId="10" fillId="0" borderId="2" xfId="3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3" applyNumberFormat="1" applyFont="1" applyFill="1" applyAlignment="1">
      <alignment vertical="center"/>
    </xf>
    <xf numFmtId="165" fontId="10" fillId="0" borderId="2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horizontal="right" vertical="center"/>
    </xf>
    <xf numFmtId="166" fontId="20" fillId="0" borderId="0" xfId="2" applyNumberFormat="1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37" fontId="10" fillId="0" borderId="0" xfId="2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37" fontId="10" fillId="0" borderId="0" xfId="2" applyNumberFormat="1" applyFont="1" applyAlignment="1">
      <alignment horizontal="left" vertical="center" wrapText="1"/>
    </xf>
    <xf numFmtId="37" fontId="10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6" fontId="19" fillId="0" borderId="0" xfId="2" applyNumberFormat="1" applyFont="1" applyAlignment="1">
      <alignment horizontal="left" vertical="center"/>
    </xf>
    <xf numFmtId="165" fontId="10" fillId="0" borderId="0" xfId="3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165" fontId="10" fillId="0" borderId="1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vertical="center"/>
    </xf>
    <xf numFmtId="166" fontId="21" fillId="0" borderId="0" xfId="2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166" fontId="21" fillId="0" borderId="0" xfId="2" applyNumberFormat="1" applyFont="1" applyAlignment="1">
      <alignment horizontal="centerContinuous" vertical="top"/>
    </xf>
    <xf numFmtId="166" fontId="21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5" fontId="9" fillId="0" borderId="1" xfId="3" quotePrefix="1" applyFont="1" applyBorder="1" applyAlignment="1">
      <alignment horizontal="center" vertical="top" wrapText="1"/>
    </xf>
    <xf numFmtId="37" fontId="9" fillId="0" borderId="0" xfId="3" applyNumberFormat="1" applyFont="1" applyAlignment="1">
      <alignment horizontal="center" vertical="top"/>
    </xf>
    <xf numFmtId="165" fontId="9" fillId="0" borderId="2" xfId="3" quotePrefix="1" applyFont="1" applyBorder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6" fontId="22" fillId="0" borderId="0" xfId="2" applyNumberFormat="1" applyFont="1" applyAlignment="1">
      <alignment horizontal="center" vertical="top"/>
    </xf>
    <xf numFmtId="165" fontId="9" fillId="0" borderId="0" xfId="3" quotePrefix="1" applyFont="1" applyAlignment="1">
      <alignment horizontal="center" vertical="top" wrapText="1"/>
    </xf>
    <xf numFmtId="165" fontId="9" fillId="0" borderId="0" xfId="3" applyFont="1" applyAlignment="1">
      <alignment horizontal="right" vertical="top"/>
    </xf>
    <xf numFmtId="165" fontId="9" fillId="0" borderId="5" xfId="3" applyFont="1" applyBorder="1" applyAlignment="1">
      <alignment horizontal="right" vertical="top"/>
    </xf>
    <xf numFmtId="165" fontId="9" fillId="0" borderId="0" xfId="3" applyFont="1" applyBorder="1" applyAlignment="1">
      <alignment horizontal="right" vertical="top"/>
    </xf>
    <xf numFmtId="170" fontId="9" fillId="0" borderId="0" xfId="3" applyNumberFormat="1" applyFont="1" applyAlignment="1">
      <alignment vertical="top"/>
    </xf>
    <xf numFmtId="165" fontId="9" fillId="0" borderId="5" xfId="3" applyFont="1" applyBorder="1" applyAlignment="1">
      <alignment vertical="top"/>
    </xf>
    <xf numFmtId="37" fontId="3" fillId="0" borderId="0" xfId="2" applyNumberFormat="1" applyFont="1" applyAlignment="1">
      <alignment vertical="top"/>
    </xf>
    <xf numFmtId="173" fontId="9" fillId="0" borderId="0" xfId="3" applyNumberFormat="1" applyFont="1" applyBorder="1" applyAlignment="1">
      <alignment vertical="top"/>
    </xf>
    <xf numFmtId="172" fontId="9" fillId="0" borderId="0" xfId="3" applyNumberFormat="1" applyFont="1" applyBorder="1" applyAlignment="1">
      <alignment horizontal="right" vertical="center"/>
    </xf>
    <xf numFmtId="166" fontId="19" fillId="0" borderId="0" xfId="2" applyNumberFormat="1" applyFont="1" applyAlignment="1">
      <alignment vertical="top"/>
    </xf>
    <xf numFmtId="165" fontId="19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6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5" fontId="9" fillId="0" borderId="4" xfId="3" applyFont="1" applyBorder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8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166" fontId="19" fillId="0" borderId="0" xfId="2" applyNumberFormat="1" applyFont="1" applyAlignment="1">
      <alignment horizontal="centerContinuous" vertical="center"/>
    </xf>
    <xf numFmtId="164" fontId="10" fillId="0" borderId="4" xfId="3" applyNumberFormat="1" applyFont="1" applyBorder="1" applyAlignment="1">
      <alignment horizontal="center" vertical="center" wrapText="1"/>
    </xf>
    <xf numFmtId="168" fontId="10" fillId="0" borderId="1" xfId="3" quotePrefix="1" applyNumberFormat="1" applyFont="1" applyBorder="1" applyAlignment="1">
      <alignment horizontal="center" vertical="center" wrapText="1"/>
    </xf>
    <xf numFmtId="166" fontId="10" fillId="0" borderId="0" xfId="2" applyNumberFormat="1" applyFont="1" applyAlignment="1">
      <alignment horizontal="center" vertical="center"/>
    </xf>
    <xf numFmtId="165" fontId="23" fillId="0" borderId="0" xfId="3" quotePrefix="1" applyFont="1" applyAlignment="1">
      <alignment horizontal="center" vertical="center" wrapText="1"/>
    </xf>
    <xf numFmtId="166" fontId="23" fillId="0" borderId="0" xfId="2" applyNumberFormat="1" applyFont="1" applyAlignment="1">
      <alignment horizontal="center" vertical="center"/>
    </xf>
    <xf numFmtId="168" fontId="23" fillId="0" borderId="0" xfId="3" quotePrefix="1" applyNumberFormat="1" applyFont="1" applyAlignment="1">
      <alignment horizontal="center" vertical="center" wrapText="1"/>
    </xf>
    <xf numFmtId="170" fontId="10" fillId="0" borderId="0" xfId="2" applyNumberFormat="1" applyFont="1" applyAlignment="1">
      <alignment vertical="center"/>
    </xf>
    <xf numFmtId="170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" vertical="center" wrapText="1"/>
    </xf>
    <xf numFmtId="170" fontId="10" fillId="0" borderId="0" xfId="3" applyNumberFormat="1" applyFont="1" applyFill="1" applyAlignment="1">
      <alignment horizontal="right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vertical="center"/>
    </xf>
    <xf numFmtId="170" fontId="10" fillId="0" borderId="1" xfId="3" applyNumberFormat="1" applyFont="1" applyFill="1" applyBorder="1" applyAlignment="1">
      <alignment vertical="center"/>
    </xf>
    <xf numFmtId="170" fontId="10" fillId="0" borderId="0" xfId="1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49" fontId="9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9" fillId="0" borderId="0" xfId="5" applyNumberFormat="1" applyFont="1" applyAlignment="1">
      <alignment horizontal="centerContinuous" vertical="center"/>
    </xf>
    <xf numFmtId="166" fontId="9" fillId="0" borderId="1" xfId="5" applyNumberFormat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0" fontId="16" fillId="0" borderId="0" xfId="5" applyFont="1"/>
    <xf numFmtId="43" fontId="9" fillId="0" borderId="4" xfId="1" applyFont="1" applyBorder="1" applyAlignment="1">
      <alignment horizontal="right"/>
    </xf>
    <xf numFmtId="165" fontId="24" fillId="0" borderId="0" xfId="3" applyFont="1" applyAlignment="1">
      <alignment horizontal="right" vertical="center"/>
    </xf>
    <xf numFmtId="43" fontId="9" fillId="0" borderId="0" xfId="1" applyFont="1" applyBorder="1" applyAlignment="1">
      <alignment horizontal="right"/>
    </xf>
    <xf numFmtId="170" fontId="9" fillId="0" borderId="0" xfId="3" applyNumberFormat="1" applyFont="1" applyBorder="1" applyAlignment="1">
      <alignment horizontal="center"/>
    </xf>
    <xf numFmtId="170" fontId="9" fillId="0" borderId="0" xfId="3" applyNumberFormat="1" applyFont="1" applyBorder="1" applyAlignment="1">
      <alignment horizontal="right"/>
    </xf>
    <xf numFmtId="43" fontId="9" fillId="0" borderId="0" xfId="1" applyFont="1" applyBorder="1" applyAlignment="1">
      <alignment horizontal="center"/>
    </xf>
    <xf numFmtId="170" fontId="9" fillId="0" borderId="0" xfId="5" applyNumberFormat="1" applyFont="1"/>
    <xf numFmtId="165" fontId="24" fillId="0" borderId="5" xfId="3" applyFont="1" applyBorder="1" applyAlignment="1">
      <alignment horizontal="right" vertical="center"/>
    </xf>
    <xf numFmtId="166" fontId="14" fillId="0" borderId="0" xfId="5" applyNumberFormat="1" applyFont="1" applyAlignment="1">
      <alignment horizontal="center" vertical="center"/>
    </xf>
    <xf numFmtId="166" fontId="14" fillId="0" borderId="1" xfId="5" applyNumberFormat="1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25" fillId="0" borderId="0" xfId="2" applyFont="1" applyAlignment="1">
      <alignment vertical="top"/>
    </xf>
    <xf numFmtId="15" fontId="14" fillId="0" borderId="0" xfId="2" applyNumberFormat="1" applyFont="1" applyAlignment="1">
      <alignment vertical="top"/>
    </xf>
    <xf numFmtId="165" fontId="14" fillId="0" borderId="0" xfId="5" applyNumberFormat="1" applyFont="1" applyAlignment="1">
      <alignment horizontal="right" vertical="center"/>
    </xf>
    <xf numFmtId="165" fontId="14" fillId="0" borderId="4" xfId="3" applyFont="1" applyBorder="1" applyAlignment="1">
      <alignment horizontal="right" vertical="center"/>
    </xf>
    <xf numFmtId="165" fontId="14" fillId="0" borderId="0" xfId="3" applyFont="1" applyAlignment="1">
      <alignment horizontal="right" vertical="center"/>
    </xf>
    <xf numFmtId="165" fontId="14" fillId="0" borderId="0" xfId="3" applyFont="1" applyBorder="1" applyAlignment="1">
      <alignment horizontal="right" vertical="center"/>
    </xf>
    <xf numFmtId="0" fontId="14" fillId="0" borderId="0" xfId="2" applyFont="1" applyAlignment="1">
      <alignment vertical="top"/>
    </xf>
    <xf numFmtId="170" fontId="14" fillId="0" borderId="0" xfId="3" applyNumberFormat="1" applyFont="1" applyAlignment="1">
      <alignment horizontal="right" vertical="center"/>
    </xf>
    <xf numFmtId="170" fontId="14" fillId="0" borderId="0" xfId="3" applyNumberFormat="1" applyFont="1" applyBorder="1" applyAlignment="1">
      <alignment horizontal="right" vertical="center"/>
    </xf>
    <xf numFmtId="165" fontId="14" fillId="0" borderId="5" xfId="5" applyNumberFormat="1" applyFont="1" applyBorder="1" applyAlignment="1">
      <alignment horizontal="right" vertical="center"/>
    </xf>
    <xf numFmtId="165" fontId="9" fillId="0" borderId="2" xfId="3" applyFont="1" applyBorder="1" applyAlignment="1">
      <alignment horizontal="right" vertical="top"/>
    </xf>
    <xf numFmtId="165" fontId="24" fillId="0" borderId="0" xfId="3" applyFont="1" applyBorder="1" applyAlignment="1">
      <alignment horizontal="right" vertical="center"/>
    </xf>
    <xf numFmtId="0" fontId="10" fillId="0" borderId="0" xfId="2" quotePrefix="1" applyFont="1" applyAlignment="1">
      <alignment vertical="center"/>
    </xf>
    <xf numFmtId="172" fontId="9" fillId="0" borderId="3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right" vertical="center"/>
    </xf>
    <xf numFmtId="170" fontId="9" fillId="0" borderId="1" xfId="5" applyNumberFormat="1" applyFont="1" applyBorder="1"/>
    <xf numFmtId="170" fontId="9" fillId="0" borderId="1" xfId="3" applyNumberFormat="1" applyFont="1" applyBorder="1" applyAlignment="1">
      <alignment horizontal="center"/>
    </xf>
    <xf numFmtId="43" fontId="9" fillId="0" borderId="1" xfId="1" applyFont="1" applyBorder="1" applyAlignment="1">
      <alignment horizontal="right"/>
    </xf>
    <xf numFmtId="165" fontId="24" fillId="0" borderId="3" xfId="3" applyFont="1" applyBorder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37" fontId="10" fillId="0" borderId="2" xfId="3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1" xfId="3" applyNumberFormat="1" applyFont="1" applyFill="1" applyBorder="1" applyAlignment="1">
      <alignment horizontal="right" vertical="center"/>
    </xf>
    <xf numFmtId="37" fontId="9" fillId="0" borderId="2" xfId="3" applyNumberFormat="1" applyFont="1" applyBorder="1" applyAlignment="1">
      <alignment horizontal="center" vertical="top" wrapText="1"/>
    </xf>
    <xf numFmtId="37" fontId="9" fillId="0" borderId="1" xfId="3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37" fontId="9" fillId="0" borderId="0" xfId="2" applyNumberFormat="1" applyFont="1" applyAlignment="1">
      <alignment horizontal="center" vertical="top"/>
    </xf>
    <xf numFmtId="166" fontId="9" fillId="0" borderId="2" xfId="5" applyNumberFormat="1" applyFont="1" applyBorder="1" applyAlignment="1">
      <alignment horizontal="center"/>
    </xf>
    <xf numFmtId="166" fontId="9" fillId="0" borderId="0" xfId="5" applyNumberFormat="1" applyFont="1" applyAlignment="1">
      <alignment horizontal="center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0" fontId="9" fillId="0" borderId="1" xfId="5" applyFont="1" applyBorder="1" applyAlignment="1">
      <alignment horizontal="right"/>
    </xf>
    <xf numFmtId="166" fontId="9" fillId="0" borderId="2" xfId="5" applyNumberFormat="1" applyFont="1" applyBorder="1" applyAlignment="1">
      <alignment horizontal="center" vertical="center"/>
    </xf>
    <xf numFmtId="166" fontId="14" fillId="0" borderId="4" xfId="5" applyNumberFormat="1" applyFont="1" applyBorder="1" applyAlignment="1">
      <alignment horizontal="center" vertical="center"/>
    </xf>
    <xf numFmtId="166" fontId="1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4" fillId="0" borderId="1" xfId="5" applyNumberFormat="1" applyFont="1" applyBorder="1" applyAlignment="1">
      <alignment horizontal="right" vertical="center"/>
    </xf>
    <xf numFmtId="166" fontId="14" fillId="0" borderId="1" xfId="5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right" vertical="center"/>
    </xf>
    <xf numFmtId="165" fontId="10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10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649</xdr:row>
      <xdr:rowOff>3657600</xdr:rowOff>
    </xdr:from>
    <xdr:to>
      <xdr:col>4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Desktop/Thai%20Taffeta%20Co.,Ltd/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cal (2)"/>
      <sheetName val="51100"/>
      <sheetName val="ยอดยกมา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4"/>
  <sheetViews>
    <sheetView view="pageBreakPreview" topLeftCell="A79" zoomScale="90" zoomScaleSheetLayoutView="90" workbookViewId="0">
      <selection activeCell="W23" sqref="W23"/>
    </sheetView>
  </sheetViews>
  <sheetFormatPr defaultColWidth="8.109375" defaultRowHeight="17.399999999999999"/>
  <cols>
    <col min="1" max="3" width="1.109375" style="132" customWidth="1"/>
    <col min="4" max="4" width="30.5546875" style="132" customWidth="1"/>
    <col min="5" max="5" width="3.5546875" style="133" customWidth="1"/>
    <col min="6" max="6" width="1.44140625" style="137" customWidth="1"/>
    <col min="7" max="7" width="12.88671875" style="139" customWidth="1"/>
    <col min="8" max="8" width="0.88671875" style="88" customWidth="1"/>
    <col min="9" max="9" width="12.88671875" style="139" customWidth="1"/>
    <col min="10" max="10" width="0.88671875" style="88" customWidth="1"/>
    <col min="11" max="11" width="12.88671875" style="88" customWidth="1"/>
    <col min="12" max="12" width="0.5546875" style="132" customWidth="1"/>
    <col min="13" max="13" width="12.88671875" style="132" customWidth="1"/>
    <col min="14" max="16384" width="8.109375" style="132"/>
  </cols>
  <sheetData>
    <row r="1" spans="1:13" s="1" customFormat="1" ht="23.4">
      <c r="A1" s="81"/>
      <c r="B1" s="81"/>
      <c r="C1" s="81"/>
      <c r="D1" s="81"/>
      <c r="E1" s="81"/>
      <c r="F1" s="81"/>
      <c r="G1" s="81"/>
      <c r="H1" s="81"/>
      <c r="I1" s="81"/>
      <c r="J1" s="81"/>
      <c r="K1" s="90"/>
      <c r="L1" s="90"/>
      <c r="M1" s="61" t="s">
        <v>83</v>
      </c>
    </row>
    <row r="2" spans="1:13" s="1" customFormat="1" ht="23.4">
      <c r="A2" s="81"/>
      <c r="B2" s="81"/>
      <c r="C2" s="81"/>
      <c r="D2" s="81"/>
      <c r="E2" s="81"/>
      <c r="F2" s="81"/>
      <c r="G2" s="81"/>
      <c r="H2" s="81"/>
      <c r="I2" s="81"/>
      <c r="J2" s="81"/>
      <c r="K2" s="90"/>
      <c r="L2" s="90"/>
      <c r="M2" s="61" t="s">
        <v>84</v>
      </c>
    </row>
    <row r="3" spans="1:13" s="2" customFormat="1" ht="23.4">
      <c r="A3" s="222" t="s">
        <v>114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1" customFormat="1" ht="23.4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s="1" customFormat="1" ht="23.4">
      <c r="A5" s="223" t="s">
        <v>151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3" s="1" customFormat="1" ht="23.4">
      <c r="A6" s="223" t="s">
        <v>159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s="93" customFormat="1" ht="23.4">
      <c r="A7" s="3"/>
      <c r="B7" s="3"/>
      <c r="C7" s="3"/>
      <c r="D7" s="3"/>
      <c r="E7" s="91"/>
      <c r="F7" s="3"/>
      <c r="G7" s="3"/>
      <c r="H7" s="92"/>
      <c r="I7" s="3"/>
      <c r="J7" s="92"/>
      <c r="K7" s="92"/>
      <c r="L7" s="1"/>
      <c r="M7" s="1"/>
    </row>
    <row r="8" spans="1:13" s="93" customFormat="1" ht="23.4">
      <c r="A8" s="224" t="s">
        <v>6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</row>
    <row r="9" spans="1:13" s="2" customFormat="1" ht="18.899999999999999" customHeight="1">
      <c r="E9" s="94"/>
      <c r="F9" s="95"/>
      <c r="G9" s="227" t="s">
        <v>1</v>
      </c>
      <c r="H9" s="227"/>
      <c r="I9" s="227"/>
      <c r="J9" s="227"/>
      <c r="K9" s="227"/>
      <c r="L9" s="227"/>
      <c r="M9" s="227"/>
    </row>
    <row r="10" spans="1:13" s="2" customFormat="1" ht="18.899999999999999" customHeight="1">
      <c r="E10" s="94"/>
      <c r="F10" s="82"/>
      <c r="G10" s="225" t="s">
        <v>2</v>
      </c>
      <c r="H10" s="225"/>
      <c r="I10" s="225"/>
      <c r="J10" s="96"/>
      <c r="K10" s="225" t="s">
        <v>3</v>
      </c>
      <c r="L10" s="225"/>
      <c r="M10" s="225"/>
    </row>
    <row r="11" spans="1:13" s="2" customFormat="1" ht="18.899999999999999" customHeight="1">
      <c r="E11" s="226"/>
      <c r="F11" s="226"/>
      <c r="G11" s="97" t="s">
        <v>4</v>
      </c>
      <c r="H11" s="96"/>
      <c r="I11" s="97" t="s">
        <v>4</v>
      </c>
      <c r="J11" s="96"/>
      <c r="K11" s="97" t="s">
        <v>4</v>
      </c>
      <c r="L11" s="96"/>
      <c r="M11" s="97" t="s">
        <v>4</v>
      </c>
    </row>
    <row r="12" spans="1:13" s="2" customFormat="1" ht="18.899999999999999" customHeight="1">
      <c r="E12" s="97" t="s">
        <v>5</v>
      </c>
      <c r="G12" s="98" t="s">
        <v>160</v>
      </c>
      <c r="H12" s="96"/>
      <c r="I12" s="98" t="s">
        <v>161</v>
      </c>
      <c r="J12" s="96"/>
      <c r="K12" s="98" t="s">
        <v>160</v>
      </c>
      <c r="L12" s="96"/>
      <c r="M12" s="98" t="s">
        <v>161</v>
      </c>
    </row>
    <row r="13" spans="1:13" s="99" customFormat="1" ht="18.899999999999999" customHeight="1">
      <c r="A13" s="99" t="s">
        <v>7</v>
      </c>
      <c r="E13" s="100"/>
      <c r="F13" s="101"/>
      <c r="G13" s="102"/>
      <c r="H13" s="103"/>
      <c r="I13" s="102"/>
      <c r="J13" s="103"/>
      <c r="K13" s="103"/>
      <c r="M13" s="104"/>
    </row>
    <row r="14" spans="1:13" s="2" customFormat="1" ht="18.899999999999999" customHeight="1">
      <c r="B14" s="29" t="s">
        <v>8</v>
      </c>
      <c r="C14" s="29"/>
      <c r="D14" s="29"/>
      <c r="E14" s="94">
        <v>5</v>
      </c>
      <c r="F14" s="95"/>
      <c r="G14" s="105">
        <v>5756544.459999999</v>
      </c>
      <c r="H14" s="105"/>
      <c r="I14" s="106">
        <v>1173605.2499999995</v>
      </c>
      <c r="J14" s="105"/>
      <c r="K14" s="105">
        <v>5682515.0599999987</v>
      </c>
      <c r="L14" s="105"/>
      <c r="M14" s="106">
        <v>501879.19</v>
      </c>
    </row>
    <row r="15" spans="1:13" s="2" customFormat="1" ht="18.899999999999999" customHeight="1">
      <c r="B15" s="29" t="s">
        <v>93</v>
      </c>
      <c r="C15" s="29"/>
      <c r="D15" s="29"/>
      <c r="E15" s="94">
        <v>6</v>
      </c>
      <c r="F15" s="95"/>
      <c r="G15" s="105">
        <v>125870941.38000001</v>
      </c>
      <c r="H15" s="105"/>
      <c r="I15" s="106">
        <v>79506782.620000005</v>
      </c>
      <c r="J15" s="105"/>
      <c r="K15" s="105">
        <v>4456312.3100000005</v>
      </c>
      <c r="L15" s="105"/>
      <c r="M15" s="106">
        <v>2490518.48</v>
      </c>
    </row>
    <row r="16" spans="1:13" s="2" customFormat="1" ht="18.899999999999999" customHeight="1">
      <c r="B16" s="29" t="s">
        <v>155</v>
      </c>
      <c r="C16" s="29"/>
      <c r="D16" s="29"/>
      <c r="E16" s="94">
        <v>7</v>
      </c>
      <c r="F16" s="95"/>
      <c r="G16" s="176">
        <v>0</v>
      </c>
      <c r="H16" s="105"/>
      <c r="I16" s="176">
        <v>0</v>
      </c>
      <c r="J16" s="105"/>
      <c r="K16" s="105">
        <v>18000000</v>
      </c>
      <c r="L16" s="105"/>
      <c r="M16" s="106">
        <v>18000000</v>
      </c>
    </row>
    <row r="17" spans="1:13" s="2" customFormat="1" ht="18.899999999999999" customHeight="1">
      <c r="B17" s="29" t="s">
        <v>9</v>
      </c>
      <c r="C17" s="29"/>
      <c r="D17" s="29"/>
      <c r="E17" s="94">
        <v>8</v>
      </c>
      <c r="F17" s="95"/>
      <c r="G17" s="105">
        <v>304897117.43000001</v>
      </c>
      <c r="H17" s="105"/>
      <c r="I17" s="106">
        <v>361728663.38</v>
      </c>
      <c r="J17" s="105"/>
      <c r="K17" s="105">
        <v>35500830.43</v>
      </c>
      <c r="L17" s="105"/>
      <c r="M17" s="106">
        <v>37661621.039999999</v>
      </c>
    </row>
    <row r="18" spans="1:13" s="2" customFormat="1" ht="18.899999999999999" customHeight="1">
      <c r="B18" s="29" t="s">
        <v>10</v>
      </c>
      <c r="C18" s="29"/>
      <c r="D18" s="29"/>
      <c r="E18" s="94"/>
      <c r="F18" s="95"/>
      <c r="G18" s="107">
        <v>755626.32000000007</v>
      </c>
      <c r="H18" s="105"/>
      <c r="I18" s="106">
        <v>918752.94</v>
      </c>
      <c r="J18" s="105"/>
      <c r="K18" s="105">
        <v>282190.75</v>
      </c>
      <c r="L18" s="106"/>
      <c r="M18" s="106">
        <v>243800.97</v>
      </c>
    </row>
    <row r="19" spans="1:13" s="2" customFormat="1" ht="18.899999999999999" customHeight="1">
      <c r="D19" s="108" t="s">
        <v>11</v>
      </c>
      <c r="E19" s="94"/>
      <c r="F19" s="39"/>
      <c r="G19" s="109">
        <v>437280229.59000003</v>
      </c>
      <c r="H19" s="105"/>
      <c r="I19" s="109">
        <v>443327804.19</v>
      </c>
      <c r="J19" s="105"/>
      <c r="K19" s="109">
        <v>63921848.549999997</v>
      </c>
      <c r="L19" s="105"/>
      <c r="M19" s="109">
        <v>58897819.679999992</v>
      </c>
    </row>
    <row r="20" spans="1:13" s="2" customFormat="1" ht="18.899999999999999" customHeight="1">
      <c r="A20" s="99" t="s">
        <v>12</v>
      </c>
      <c r="E20" s="94"/>
      <c r="F20" s="39"/>
      <c r="G20" s="110"/>
      <c r="H20" s="110"/>
      <c r="I20" s="111"/>
      <c r="J20" s="110"/>
      <c r="K20" s="110"/>
      <c r="L20" s="110"/>
      <c r="M20" s="111"/>
    </row>
    <row r="21" spans="1:13" s="2" customFormat="1" ht="18.899999999999999" customHeight="1">
      <c r="B21" s="29" t="s">
        <v>13</v>
      </c>
      <c r="C21" s="29"/>
      <c r="D21" s="29"/>
      <c r="E21" s="94">
        <v>9</v>
      </c>
      <c r="F21" s="39"/>
      <c r="G21" s="176">
        <v>0</v>
      </c>
      <c r="H21" s="177"/>
      <c r="I21" s="176">
        <v>0</v>
      </c>
      <c r="J21" s="110"/>
      <c r="K21" s="105">
        <v>290179737.06</v>
      </c>
      <c r="L21" s="110"/>
      <c r="M21" s="105">
        <v>290179737.06</v>
      </c>
    </row>
    <row r="22" spans="1:13" s="2" customFormat="1" ht="18.899999999999999" customHeight="1">
      <c r="B22" s="29" t="s">
        <v>95</v>
      </c>
      <c r="C22" s="29"/>
      <c r="D22" s="29"/>
      <c r="E22" s="94">
        <v>10</v>
      </c>
      <c r="F22" s="39"/>
      <c r="G22" s="113">
        <v>50000</v>
      </c>
      <c r="H22" s="87"/>
      <c r="I22" s="113">
        <v>50000</v>
      </c>
      <c r="J22" s="110"/>
      <c r="K22" s="178">
        <v>0</v>
      </c>
      <c r="L22" s="177"/>
      <c r="M22" s="178">
        <v>0</v>
      </c>
    </row>
    <row r="23" spans="1:13" s="2" customFormat="1" ht="18.899999999999999" customHeight="1">
      <c r="B23" s="29" t="s">
        <v>111</v>
      </c>
      <c r="C23" s="29"/>
      <c r="D23" s="29"/>
      <c r="E23" s="94">
        <v>11</v>
      </c>
      <c r="F23" s="39"/>
      <c r="G23" s="113">
        <v>55393589.129999995</v>
      </c>
      <c r="H23" s="176"/>
      <c r="I23" s="113">
        <v>55985525.519999996</v>
      </c>
      <c r="J23" s="110"/>
      <c r="K23" s="105">
        <v>55393589.129999995</v>
      </c>
      <c r="L23" s="115"/>
      <c r="M23" s="114">
        <v>55985525.519999996</v>
      </c>
    </row>
    <row r="24" spans="1:13" s="2" customFormat="1" ht="18.899999999999999" customHeight="1">
      <c r="B24" s="29" t="s">
        <v>14</v>
      </c>
      <c r="C24" s="29"/>
      <c r="D24" s="29"/>
      <c r="E24" s="94">
        <v>12</v>
      </c>
      <c r="F24" s="95"/>
      <c r="G24" s="105">
        <v>372331850.25999999</v>
      </c>
      <c r="H24" s="110"/>
      <c r="I24" s="106">
        <v>375746403.68999994</v>
      </c>
      <c r="J24" s="110"/>
      <c r="K24" s="105">
        <v>122481695.14</v>
      </c>
      <c r="L24" s="111"/>
      <c r="M24" s="106">
        <v>123729017.17999999</v>
      </c>
    </row>
    <row r="25" spans="1:13" s="2" customFormat="1" ht="18.899999999999999" customHeight="1">
      <c r="B25" s="29" t="s">
        <v>112</v>
      </c>
      <c r="C25" s="29"/>
      <c r="D25" s="29"/>
      <c r="E25" s="94">
        <v>13</v>
      </c>
      <c r="F25" s="95"/>
      <c r="G25" s="105">
        <v>10645778.82</v>
      </c>
      <c r="H25" s="110"/>
      <c r="I25" s="106">
        <v>11146336.370000001</v>
      </c>
      <c r="J25" s="110"/>
      <c r="K25" s="105">
        <v>502120.07</v>
      </c>
      <c r="L25" s="176"/>
      <c r="M25" s="106">
        <v>521311.47</v>
      </c>
    </row>
    <row r="26" spans="1:13" s="2" customFormat="1" ht="18.899999999999999" customHeight="1">
      <c r="B26" s="29" t="s">
        <v>15</v>
      </c>
      <c r="C26" s="29"/>
      <c r="D26" s="29"/>
      <c r="E26" s="94">
        <v>14</v>
      </c>
      <c r="F26" s="95"/>
      <c r="G26" s="105">
        <v>2792977.4000000004</v>
      </c>
      <c r="H26" s="110"/>
      <c r="I26" s="106">
        <v>2903769.16</v>
      </c>
      <c r="J26" s="110"/>
      <c r="K26" s="105">
        <v>8678.74</v>
      </c>
      <c r="L26" s="111"/>
      <c r="M26" s="106">
        <v>11613.090000000084</v>
      </c>
    </row>
    <row r="27" spans="1:13" s="2" customFormat="1" ht="18.899999999999999" customHeight="1">
      <c r="B27" s="29" t="s">
        <v>100</v>
      </c>
      <c r="C27" s="29"/>
      <c r="D27" s="29"/>
      <c r="E27" s="94">
        <v>15</v>
      </c>
      <c r="F27" s="95"/>
      <c r="G27" s="105">
        <v>2886544.51</v>
      </c>
      <c r="H27" s="110"/>
      <c r="I27" s="106">
        <v>2567333.4299999997</v>
      </c>
      <c r="J27" s="110"/>
      <c r="K27" s="105">
        <v>598760.12</v>
      </c>
      <c r="L27" s="111"/>
      <c r="M27" s="106">
        <v>574304.84</v>
      </c>
    </row>
    <row r="28" spans="1:13" s="2" customFormat="1" ht="18.899999999999999" customHeight="1">
      <c r="B28" s="29" t="s">
        <v>16</v>
      </c>
      <c r="C28" s="29"/>
      <c r="D28" s="29"/>
      <c r="E28" s="94">
        <v>16</v>
      </c>
      <c r="F28" s="82"/>
      <c r="G28" s="105">
        <v>38359083.949999996</v>
      </c>
      <c r="H28" s="110"/>
      <c r="I28" s="106">
        <v>41428140.880000003</v>
      </c>
      <c r="J28" s="110"/>
      <c r="K28" s="105">
        <v>312400</v>
      </c>
      <c r="L28" s="110"/>
      <c r="M28" s="106">
        <v>312400</v>
      </c>
    </row>
    <row r="29" spans="1:13" s="2" customFormat="1" ht="18.899999999999999" customHeight="1">
      <c r="D29" s="108" t="s">
        <v>17</v>
      </c>
      <c r="E29" s="94"/>
      <c r="F29" s="82"/>
      <c r="G29" s="116">
        <v>482459824.07000005</v>
      </c>
      <c r="H29" s="110"/>
      <c r="I29" s="116">
        <v>489827509.05000001</v>
      </c>
      <c r="J29" s="110"/>
      <c r="K29" s="116">
        <v>469476980.25999999</v>
      </c>
      <c r="L29" s="110"/>
      <c r="M29" s="116">
        <v>471313909.15999997</v>
      </c>
    </row>
    <row r="30" spans="1:13" s="2" customFormat="1" ht="18.899999999999999" customHeight="1" thickBot="1">
      <c r="A30" s="99" t="s">
        <v>18</v>
      </c>
      <c r="E30" s="94"/>
      <c r="F30" s="95"/>
      <c r="G30" s="117">
        <v>919740053.65999997</v>
      </c>
      <c r="H30" s="110"/>
      <c r="I30" s="117">
        <v>933155313.23999977</v>
      </c>
      <c r="J30" s="110"/>
      <c r="K30" s="117">
        <v>533398828.81</v>
      </c>
      <c r="L30" s="110"/>
      <c r="M30" s="117">
        <v>530211728.83999997</v>
      </c>
    </row>
    <row r="31" spans="1:13" s="2" customFormat="1" ht="20.100000000000001" customHeight="1" thickTop="1">
      <c r="A31" s="99"/>
      <c r="E31" s="94"/>
      <c r="F31" s="95"/>
      <c r="G31" s="127"/>
      <c r="H31" s="110"/>
      <c r="I31" s="127"/>
      <c r="J31" s="110"/>
      <c r="K31" s="127"/>
      <c r="L31" s="110"/>
      <c r="M31" s="127"/>
    </row>
    <row r="32" spans="1:13" s="2" customFormat="1" ht="20.100000000000001" customHeight="1">
      <c r="A32" s="99"/>
      <c r="E32" s="94"/>
      <c r="F32" s="95"/>
      <c r="G32" s="127"/>
      <c r="H32" s="110"/>
      <c r="I32" s="127"/>
      <c r="J32" s="110"/>
      <c r="K32" s="127"/>
      <c r="L32" s="110"/>
      <c r="M32" s="127"/>
    </row>
    <row r="33" spans="1:13" s="2" customFormat="1" ht="20.100000000000001" customHeight="1">
      <c r="A33" s="99"/>
      <c r="E33" s="94"/>
      <c r="F33" s="95"/>
      <c r="G33" s="127"/>
      <c r="H33" s="110"/>
      <c r="I33" s="127"/>
      <c r="J33" s="110"/>
      <c r="K33" s="127"/>
      <c r="L33" s="110"/>
      <c r="M33" s="127"/>
    </row>
    <row r="34" spans="1:13" s="2" customFormat="1" ht="20.100000000000001" customHeight="1">
      <c r="A34" s="99"/>
      <c r="E34" s="94"/>
      <c r="F34" s="95"/>
      <c r="G34" s="127"/>
      <c r="H34" s="110"/>
      <c r="I34" s="127"/>
      <c r="J34" s="110"/>
      <c r="K34" s="127"/>
      <c r="L34" s="110"/>
      <c r="M34" s="127"/>
    </row>
    <row r="35" spans="1:13" s="2" customFormat="1" ht="20.100000000000001" customHeight="1">
      <c r="A35" s="99"/>
      <c r="E35" s="94"/>
      <c r="F35" s="95"/>
      <c r="G35" s="127"/>
      <c r="H35" s="110"/>
      <c r="I35" s="127"/>
      <c r="J35" s="110"/>
      <c r="K35" s="127"/>
      <c r="L35" s="110"/>
      <c r="M35" s="127"/>
    </row>
    <row r="36" spans="1:13" s="2" customFormat="1" ht="20.100000000000001" customHeight="1">
      <c r="A36" s="99"/>
      <c r="E36" s="94"/>
      <c r="F36" s="95"/>
      <c r="G36" s="127"/>
      <c r="H36" s="110"/>
      <c r="I36" s="127"/>
      <c r="J36" s="110"/>
      <c r="K36" s="127"/>
      <c r="L36" s="110"/>
      <c r="M36" s="127"/>
    </row>
    <row r="37" spans="1:13" s="2" customFormat="1" ht="14.25" customHeight="1">
      <c r="A37" s="99"/>
      <c r="E37" s="94"/>
      <c r="F37" s="95"/>
      <c r="G37" s="127"/>
      <c r="H37" s="110"/>
      <c r="I37" s="127"/>
      <c r="J37" s="110"/>
      <c r="K37" s="127"/>
      <c r="L37" s="110"/>
      <c r="M37" s="127"/>
    </row>
    <row r="38" spans="1:13" s="2" customFormat="1" ht="23.4">
      <c r="A38" s="221" t="s">
        <v>82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</row>
    <row r="39" spans="1:13" s="1" customFormat="1" ht="23.4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90"/>
      <c r="L39" s="90"/>
      <c r="M39" s="61" t="s">
        <v>83</v>
      </c>
    </row>
    <row r="40" spans="1:13" s="1" customFormat="1" ht="23.4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90"/>
      <c r="L40" s="90"/>
      <c r="M40" s="61" t="s">
        <v>84</v>
      </c>
    </row>
    <row r="41" spans="1:13" s="2" customFormat="1" ht="23.4">
      <c r="A41" s="222" t="s">
        <v>80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</row>
    <row r="42" spans="1:13" s="2" customFormat="1" ht="23.4">
      <c r="A42" s="223" t="s">
        <v>113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 s="2" customFormat="1" ht="23.4">
      <c r="A43" s="223" t="s">
        <v>152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</row>
    <row r="44" spans="1:13" s="2" customFormat="1" ht="23.4">
      <c r="A44" s="223" t="s">
        <v>159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</row>
    <row r="45" spans="1:13" s="2" customFormat="1" ht="19.8">
      <c r="A45" s="97"/>
      <c r="B45" s="97"/>
      <c r="C45" s="97"/>
      <c r="D45" s="97"/>
      <c r="E45" s="94"/>
      <c r="F45" s="97"/>
      <c r="G45" s="97"/>
      <c r="H45" s="105"/>
      <c r="I45" s="97"/>
      <c r="J45" s="105"/>
      <c r="K45" s="105"/>
    </row>
    <row r="46" spans="1:13" s="2" customFormat="1" ht="23.4">
      <c r="A46" s="224" t="s">
        <v>20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</row>
    <row r="47" spans="1:13" s="2" customFormat="1" ht="18.899999999999999" customHeight="1">
      <c r="E47" s="94"/>
      <c r="F47" s="95"/>
      <c r="G47" s="227" t="s">
        <v>1</v>
      </c>
      <c r="H47" s="227"/>
      <c r="I47" s="227"/>
      <c r="J47" s="227"/>
      <c r="K47" s="227"/>
      <c r="L47" s="227"/>
      <c r="M47" s="227"/>
    </row>
    <row r="48" spans="1:13" s="2" customFormat="1" ht="18.899999999999999" customHeight="1">
      <c r="E48" s="94"/>
      <c r="F48" s="82"/>
      <c r="G48" s="225" t="s">
        <v>2</v>
      </c>
      <c r="H48" s="225"/>
      <c r="I48" s="225"/>
      <c r="J48" s="96"/>
      <c r="K48" s="225" t="s">
        <v>3</v>
      </c>
      <c r="L48" s="225"/>
      <c r="M48" s="225"/>
    </row>
    <row r="49" spans="1:13" s="2" customFormat="1" ht="18.899999999999999" customHeight="1">
      <c r="E49" s="94"/>
      <c r="F49" s="82"/>
      <c r="G49" s="97" t="s">
        <v>4</v>
      </c>
      <c r="H49" s="96"/>
      <c r="I49" s="97" t="s">
        <v>4</v>
      </c>
      <c r="J49" s="96"/>
      <c r="K49" s="97" t="s">
        <v>4</v>
      </c>
      <c r="L49" s="96"/>
      <c r="M49" s="97" t="s">
        <v>4</v>
      </c>
    </row>
    <row r="50" spans="1:13" s="2" customFormat="1" ht="18.899999999999999" customHeight="1">
      <c r="D50" s="226" t="s">
        <v>5</v>
      </c>
      <c r="E50" s="226"/>
      <c r="F50" s="226"/>
      <c r="G50" s="98" t="s">
        <v>160</v>
      </c>
      <c r="H50" s="96"/>
      <c r="I50" s="98" t="s">
        <v>161</v>
      </c>
      <c r="J50" s="96"/>
      <c r="K50" s="98" t="s">
        <v>160</v>
      </c>
      <c r="L50" s="96"/>
      <c r="M50" s="98" t="s">
        <v>161</v>
      </c>
    </row>
    <row r="51" spans="1:13" s="99" customFormat="1" ht="18.899999999999999" customHeight="1">
      <c r="A51" s="99" t="s">
        <v>21</v>
      </c>
      <c r="E51" s="100"/>
      <c r="F51" s="118"/>
      <c r="G51" s="119"/>
      <c r="H51" s="119"/>
      <c r="I51" s="119"/>
      <c r="J51" s="119"/>
      <c r="K51" s="119"/>
      <c r="L51" s="119"/>
      <c r="M51" s="120"/>
    </row>
    <row r="52" spans="1:13" s="2" customFormat="1" ht="18.899999999999999" customHeight="1">
      <c r="B52" s="2" t="s">
        <v>127</v>
      </c>
      <c r="M52" s="87"/>
    </row>
    <row r="53" spans="1:13" s="2" customFormat="1" ht="18.899999999999999" customHeight="1">
      <c r="C53" s="2" t="s">
        <v>128</v>
      </c>
      <c r="E53" s="2">
        <v>17</v>
      </c>
      <c r="F53" s="95"/>
      <c r="G53" s="105">
        <v>245899584.39999998</v>
      </c>
      <c r="H53" s="105"/>
      <c r="I53" s="87">
        <v>249432456.65000001</v>
      </c>
      <c r="J53" s="105"/>
      <c r="K53" s="87">
        <v>49800321.019999996</v>
      </c>
      <c r="L53" s="105"/>
      <c r="M53" s="87">
        <v>46332212.149999999</v>
      </c>
    </row>
    <row r="54" spans="1:13" s="2" customFormat="1" ht="18.899999999999999" customHeight="1">
      <c r="B54" s="121" t="s">
        <v>94</v>
      </c>
      <c r="C54" s="121"/>
      <c r="E54" s="94">
        <v>18</v>
      </c>
      <c r="F54" s="95"/>
      <c r="G54" s="105">
        <v>19985137.310000002</v>
      </c>
      <c r="H54" s="105"/>
      <c r="I54" s="122">
        <v>10165369.529999999</v>
      </c>
      <c r="J54" s="105"/>
      <c r="K54" s="105">
        <v>4341510.6400000006</v>
      </c>
      <c r="L54" s="105"/>
      <c r="M54" s="122">
        <v>1219865.6599999999</v>
      </c>
    </row>
    <row r="55" spans="1:13" s="2" customFormat="1" ht="18.899999999999999" customHeight="1">
      <c r="B55" s="121" t="s">
        <v>156</v>
      </c>
      <c r="C55" s="121"/>
      <c r="E55" s="94">
        <v>19</v>
      </c>
      <c r="F55" s="95"/>
      <c r="G55" s="105">
        <v>8850000</v>
      </c>
      <c r="H55" s="177"/>
      <c r="I55" s="87">
        <v>28000000</v>
      </c>
      <c r="J55" s="105"/>
      <c r="K55" s="179">
        <v>0</v>
      </c>
      <c r="L55" s="105"/>
      <c r="M55" s="179">
        <v>0</v>
      </c>
    </row>
    <row r="56" spans="1:13" s="2" customFormat="1" ht="18.899999999999999" customHeight="1">
      <c r="B56" s="2" t="s">
        <v>129</v>
      </c>
      <c r="F56" s="121"/>
      <c r="G56" s="40"/>
      <c r="H56" s="40"/>
      <c r="I56" s="87"/>
      <c r="J56" s="40"/>
      <c r="K56" s="87"/>
      <c r="L56" s="40"/>
      <c r="M56" s="87"/>
    </row>
    <row r="57" spans="1:13" s="2" customFormat="1" ht="18.899999999999999" customHeight="1">
      <c r="C57" s="2" t="s">
        <v>69</v>
      </c>
      <c r="F57" s="121"/>
      <c r="G57" s="87"/>
      <c r="H57" s="112"/>
      <c r="I57" s="87"/>
      <c r="J57" s="112"/>
      <c r="K57" s="180"/>
      <c r="L57" s="177"/>
      <c r="M57" s="180"/>
    </row>
    <row r="58" spans="1:13" s="2" customFormat="1" ht="18.899999999999999" customHeight="1">
      <c r="D58" s="2" t="s">
        <v>119</v>
      </c>
      <c r="E58" s="2">
        <v>20</v>
      </c>
      <c r="G58" s="87">
        <v>12203188.34</v>
      </c>
      <c r="I58" s="87">
        <v>12048046.41</v>
      </c>
      <c r="K58" s="180">
        <v>0</v>
      </c>
      <c r="L58" s="173"/>
      <c r="M58" s="180">
        <v>0</v>
      </c>
    </row>
    <row r="59" spans="1:13" s="2" customFormat="1" ht="18.899999999999999" customHeight="1">
      <c r="D59" s="2" t="s">
        <v>97</v>
      </c>
      <c r="E59" s="94">
        <v>21</v>
      </c>
      <c r="F59" s="121"/>
      <c r="G59" s="105">
        <v>2705390.81</v>
      </c>
      <c r="H59" s="105"/>
      <c r="I59" s="87">
        <v>2913671.86</v>
      </c>
      <c r="J59" s="105"/>
      <c r="K59" s="87">
        <v>196955.24000000002</v>
      </c>
      <c r="L59" s="177"/>
      <c r="M59" s="87">
        <v>192497.46</v>
      </c>
    </row>
    <row r="60" spans="1:13" s="2" customFormat="1" ht="18.899999999999999" customHeight="1">
      <c r="A60" s="121"/>
      <c r="B60" s="121" t="s">
        <v>22</v>
      </c>
      <c r="C60" s="121"/>
      <c r="D60" s="121"/>
      <c r="E60" s="123"/>
      <c r="F60" s="121"/>
      <c r="G60" s="105">
        <v>331416.37</v>
      </c>
      <c r="H60" s="105"/>
      <c r="I60" s="122">
        <v>134428.79999999999</v>
      </c>
      <c r="J60" s="105"/>
      <c r="K60" s="180">
        <v>0</v>
      </c>
      <c r="L60" s="177"/>
      <c r="M60" s="180">
        <v>0</v>
      </c>
    </row>
    <row r="61" spans="1:13" s="2" customFormat="1" ht="18.899999999999999" customHeight="1">
      <c r="A61" s="121"/>
      <c r="B61" s="121" t="s">
        <v>166</v>
      </c>
      <c r="C61" s="121"/>
      <c r="D61" s="121"/>
      <c r="E61" s="124">
        <v>22</v>
      </c>
      <c r="F61" s="121"/>
      <c r="G61" s="105">
        <v>7722896.1200000001</v>
      </c>
      <c r="H61" s="105"/>
      <c r="I61" s="122">
        <v>7378828.4900000002</v>
      </c>
      <c r="J61" s="105"/>
      <c r="K61" s="180">
        <v>0</v>
      </c>
      <c r="L61" s="177"/>
      <c r="M61" s="180">
        <v>0</v>
      </c>
    </row>
    <row r="62" spans="1:13" s="2" customFormat="1" ht="18.899999999999999" customHeight="1">
      <c r="B62" s="121" t="s">
        <v>23</v>
      </c>
      <c r="C62" s="121"/>
      <c r="D62" s="121"/>
      <c r="E62" s="124"/>
      <c r="F62" s="121"/>
      <c r="G62" s="105">
        <v>530890.18000000005</v>
      </c>
      <c r="H62" s="105"/>
      <c r="I62" s="122">
        <v>649812.98</v>
      </c>
      <c r="J62" s="105"/>
      <c r="K62" s="105">
        <v>269605.59000000003</v>
      </c>
      <c r="L62" s="105"/>
      <c r="M62" s="122">
        <v>320709.59000000003</v>
      </c>
    </row>
    <row r="63" spans="1:13" s="2" customFormat="1" ht="18.899999999999999" customHeight="1">
      <c r="B63" s="121"/>
      <c r="C63" s="121"/>
      <c r="D63" s="125" t="s">
        <v>24</v>
      </c>
      <c r="E63" s="124"/>
      <c r="F63" s="121"/>
      <c r="G63" s="116">
        <v>298228503.52999997</v>
      </c>
      <c r="H63" s="105"/>
      <c r="I63" s="116">
        <v>310722614.72000003</v>
      </c>
      <c r="J63" s="105"/>
      <c r="K63" s="109">
        <v>54608392.490000002</v>
      </c>
      <c r="L63" s="105"/>
      <c r="M63" s="116">
        <v>48065284.859999999</v>
      </c>
    </row>
    <row r="64" spans="1:13" s="2" customFormat="1" ht="18.899999999999999" customHeight="1">
      <c r="A64" s="125" t="s">
        <v>25</v>
      </c>
      <c r="D64" s="121"/>
      <c r="E64" s="124"/>
      <c r="F64" s="121"/>
      <c r="G64" s="105"/>
      <c r="H64" s="105"/>
      <c r="I64" s="105"/>
      <c r="J64" s="105"/>
      <c r="K64" s="105"/>
      <c r="L64" s="105"/>
      <c r="M64" s="106"/>
    </row>
    <row r="65" spans="1:13" s="2" customFormat="1" ht="18.899999999999999" customHeight="1">
      <c r="A65" s="125"/>
      <c r="B65" s="2" t="s">
        <v>119</v>
      </c>
      <c r="D65" s="121"/>
      <c r="E65" s="124">
        <v>20</v>
      </c>
      <c r="F65" s="121"/>
      <c r="G65" s="105">
        <v>843648.27</v>
      </c>
      <c r="H65" s="105"/>
      <c r="I65" s="105">
        <v>3912433.29</v>
      </c>
      <c r="J65" s="105"/>
      <c r="K65" s="177">
        <v>0</v>
      </c>
      <c r="L65" s="177"/>
      <c r="M65" s="177">
        <v>0</v>
      </c>
    </row>
    <row r="66" spans="1:13" s="2" customFormat="1" ht="18.899999999999999" customHeight="1">
      <c r="B66" s="121" t="s">
        <v>97</v>
      </c>
      <c r="C66" s="121"/>
      <c r="D66" s="121"/>
      <c r="E66" s="94">
        <v>21</v>
      </c>
      <c r="F66" s="121"/>
      <c r="G66" s="126">
        <v>2858075.54</v>
      </c>
      <c r="H66" s="126"/>
      <c r="I66" s="126">
        <v>3378280.89</v>
      </c>
      <c r="J66" s="126"/>
      <c r="K66" s="87">
        <v>41363.299999999988</v>
      </c>
      <c r="L66" s="178"/>
      <c r="M66" s="87">
        <v>95334.63</v>
      </c>
    </row>
    <row r="67" spans="1:13" s="2" customFormat="1" ht="18.899999999999999" customHeight="1">
      <c r="A67" s="121"/>
      <c r="B67" s="121" t="s">
        <v>157</v>
      </c>
      <c r="C67" s="121"/>
      <c r="D67" s="121"/>
      <c r="E67" s="124">
        <v>23</v>
      </c>
      <c r="F67" s="121"/>
      <c r="G67" s="105">
        <v>3549228.93</v>
      </c>
      <c r="H67" s="105"/>
      <c r="I67" s="105">
        <v>3388730.1</v>
      </c>
      <c r="J67" s="105"/>
      <c r="K67" s="105">
        <v>2993800.54</v>
      </c>
      <c r="L67" s="105"/>
      <c r="M67" s="106">
        <v>2871524.17</v>
      </c>
    </row>
    <row r="68" spans="1:13" s="2" customFormat="1" ht="18.899999999999999" customHeight="1">
      <c r="B68" s="121"/>
      <c r="C68" s="121"/>
      <c r="D68" s="125" t="s">
        <v>26</v>
      </c>
      <c r="E68" s="124"/>
      <c r="G68" s="109">
        <v>7250952.7400000002</v>
      </c>
      <c r="H68" s="105"/>
      <c r="I68" s="109">
        <v>10679444.280000001</v>
      </c>
      <c r="J68" s="105"/>
      <c r="K68" s="116">
        <v>3035163.84</v>
      </c>
      <c r="L68" s="105"/>
      <c r="M68" s="116">
        <v>2966858.8</v>
      </c>
    </row>
    <row r="69" spans="1:13" s="2" customFormat="1" ht="18.899999999999999" customHeight="1">
      <c r="A69" s="125" t="s">
        <v>27</v>
      </c>
      <c r="B69" s="121"/>
      <c r="C69" s="121"/>
      <c r="D69" s="121"/>
      <c r="E69" s="124"/>
      <c r="G69" s="116">
        <v>305479456.26999998</v>
      </c>
      <c r="H69" s="105"/>
      <c r="I69" s="116">
        <v>321402059</v>
      </c>
      <c r="J69" s="105"/>
      <c r="K69" s="109">
        <v>57643556.329999998</v>
      </c>
      <c r="L69" s="105"/>
      <c r="M69" s="116">
        <v>51032143.659999996</v>
      </c>
    </row>
    <row r="70" spans="1:13" s="2" customFormat="1" ht="18.899999999999999" customHeight="1">
      <c r="A70" s="125"/>
      <c r="B70" s="121"/>
      <c r="C70" s="121"/>
      <c r="D70" s="121"/>
      <c r="E70" s="124"/>
      <c r="G70" s="127"/>
      <c r="H70" s="105"/>
      <c r="I70" s="127"/>
      <c r="J70" s="105"/>
      <c r="K70" s="126"/>
      <c r="L70" s="105"/>
      <c r="M70" s="127"/>
    </row>
    <row r="71" spans="1:13" s="2" customFormat="1" ht="18.899999999999999" customHeight="1">
      <c r="A71" s="125"/>
      <c r="B71" s="121"/>
      <c r="C71" s="121"/>
      <c r="D71" s="121"/>
      <c r="E71" s="124"/>
      <c r="G71" s="127"/>
      <c r="H71" s="105"/>
      <c r="I71" s="127"/>
      <c r="J71" s="105"/>
      <c r="K71" s="126"/>
      <c r="L71" s="105"/>
      <c r="M71" s="127"/>
    </row>
    <row r="72" spans="1:13" s="2" customFormat="1" ht="18.899999999999999" customHeight="1">
      <c r="A72" s="125"/>
      <c r="B72" s="121"/>
      <c r="C72" s="121"/>
      <c r="D72" s="121"/>
      <c r="E72" s="124"/>
      <c r="G72" s="127"/>
      <c r="H72" s="105"/>
      <c r="I72" s="127"/>
      <c r="J72" s="105"/>
      <c r="K72" s="126"/>
      <c r="L72" s="105"/>
      <c r="M72" s="127"/>
    </row>
    <row r="73" spans="1:13" s="2" customFormat="1" ht="18.899999999999999" customHeight="1">
      <c r="A73" s="125"/>
      <c r="B73" s="121"/>
      <c r="C73" s="121"/>
      <c r="D73" s="121"/>
      <c r="E73" s="124"/>
      <c r="G73" s="127"/>
      <c r="H73" s="105"/>
      <c r="I73" s="127"/>
      <c r="J73" s="105"/>
      <c r="K73" s="126"/>
      <c r="L73" s="105"/>
      <c r="M73" s="127"/>
    </row>
    <row r="74" spans="1:13" s="2" customFormat="1" ht="18.899999999999999" customHeight="1">
      <c r="A74" s="185"/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</row>
    <row r="75" spans="1:13" s="128" customFormat="1" ht="23.4">
      <c r="A75" s="221" t="s">
        <v>82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</row>
    <row r="76" spans="1:13" s="1" customFormat="1" ht="23.4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90"/>
      <c r="L76" s="90"/>
      <c r="M76" s="61" t="s">
        <v>83</v>
      </c>
    </row>
    <row r="77" spans="1:13" s="1" customFormat="1" ht="23.4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90"/>
      <c r="L77" s="90"/>
      <c r="M77" s="61" t="s">
        <v>84</v>
      </c>
    </row>
    <row r="78" spans="1:13" s="128" customFormat="1" ht="23.4">
      <c r="A78" s="222" t="s">
        <v>81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</row>
    <row r="79" spans="1:13" s="128" customFormat="1" ht="23.4">
      <c r="A79" s="223" t="s">
        <v>113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</row>
    <row r="80" spans="1:13" s="128" customFormat="1" ht="23.4">
      <c r="A80" s="223" t="s">
        <v>152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</row>
    <row r="81" spans="1:13" s="128" customFormat="1" ht="23.4">
      <c r="A81" s="223" t="s">
        <v>159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</row>
    <row r="82" spans="1:13" s="128" customFormat="1" ht="23.4">
      <c r="A82" s="3"/>
      <c r="B82" s="3"/>
      <c r="C82" s="3"/>
      <c r="D82" s="3"/>
      <c r="E82" s="91"/>
      <c r="F82" s="3"/>
      <c r="G82" s="3"/>
      <c r="H82" s="92"/>
      <c r="I82" s="3"/>
      <c r="J82" s="92"/>
      <c r="K82" s="92"/>
      <c r="L82" s="1"/>
      <c r="M82" s="1"/>
    </row>
    <row r="83" spans="1:13" s="128" customFormat="1" ht="23.4">
      <c r="A83" s="224" t="s">
        <v>71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</row>
    <row r="84" spans="1:13" s="2" customFormat="1" ht="18.899999999999999" customHeight="1">
      <c r="E84" s="94"/>
      <c r="F84" s="95"/>
      <c r="G84" s="227" t="s">
        <v>1</v>
      </c>
      <c r="H84" s="227"/>
      <c r="I84" s="227"/>
      <c r="J84" s="227"/>
      <c r="K84" s="227"/>
      <c r="L84" s="227"/>
      <c r="M84" s="227"/>
    </row>
    <row r="85" spans="1:13" s="2" customFormat="1" ht="18.899999999999999" customHeight="1">
      <c r="E85" s="94"/>
      <c r="F85" s="82"/>
      <c r="G85" s="225" t="s">
        <v>2</v>
      </c>
      <c r="H85" s="225"/>
      <c r="I85" s="225"/>
      <c r="J85" s="96"/>
      <c r="K85" s="225" t="s">
        <v>3</v>
      </c>
      <c r="L85" s="225"/>
      <c r="M85" s="225"/>
    </row>
    <row r="86" spans="1:13" s="2" customFormat="1" ht="18.899999999999999" customHeight="1">
      <c r="E86" s="94"/>
      <c r="F86" s="82"/>
      <c r="G86" s="97" t="s">
        <v>4</v>
      </c>
      <c r="H86" s="96"/>
      <c r="I86" s="97" t="s">
        <v>4</v>
      </c>
      <c r="J86" s="96"/>
      <c r="K86" s="97" t="s">
        <v>4</v>
      </c>
      <c r="L86" s="96"/>
      <c r="M86" s="97" t="s">
        <v>4</v>
      </c>
    </row>
    <row r="87" spans="1:13" s="2" customFormat="1" ht="18.899999999999999" customHeight="1">
      <c r="D87" s="226" t="s">
        <v>5</v>
      </c>
      <c r="E87" s="226"/>
      <c r="F87" s="226"/>
      <c r="G87" s="98" t="s">
        <v>160</v>
      </c>
      <c r="H87" s="96"/>
      <c r="I87" s="98" t="s">
        <v>161</v>
      </c>
      <c r="J87" s="96"/>
      <c r="K87" s="98" t="s">
        <v>160</v>
      </c>
      <c r="L87" s="96"/>
      <c r="M87" s="98" t="s">
        <v>161</v>
      </c>
    </row>
    <row r="88" spans="1:13" s="99" customFormat="1" ht="18.899999999999999" customHeight="1">
      <c r="A88" s="125" t="s">
        <v>29</v>
      </c>
      <c r="B88" s="125"/>
      <c r="C88" s="125"/>
      <c r="D88" s="125"/>
      <c r="E88" s="124"/>
      <c r="F88" s="125"/>
      <c r="G88" s="119"/>
      <c r="H88" s="96"/>
      <c r="I88" s="119"/>
      <c r="J88" s="96"/>
      <c r="K88" s="119"/>
      <c r="L88" s="119"/>
      <c r="M88" s="120"/>
    </row>
    <row r="89" spans="1:13" s="2" customFormat="1" ht="18.899999999999999" customHeight="1">
      <c r="A89" s="125" t="s">
        <v>30</v>
      </c>
      <c r="B89" s="125"/>
      <c r="C89" s="125"/>
      <c r="D89" s="121"/>
      <c r="E89" s="124"/>
      <c r="F89" s="121"/>
      <c r="G89" s="110"/>
      <c r="H89" s="110"/>
      <c r="I89" s="110"/>
      <c r="J89" s="110"/>
      <c r="K89" s="110"/>
      <c r="L89" s="110"/>
      <c r="M89" s="111"/>
    </row>
    <row r="90" spans="1:13" s="2" customFormat="1" ht="18.899999999999999" customHeight="1">
      <c r="A90" s="121"/>
      <c r="B90" s="121" t="s">
        <v>31</v>
      </c>
      <c r="C90" s="121"/>
      <c r="D90" s="121"/>
      <c r="E90" s="124"/>
      <c r="F90" s="121"/>
      <c r="G90" s="110"/>
      <c r="H90" s="110"/>
      <c r="I90" s="110"/>
      <c r="J90" s="110"/>
      <c r="K90" s="110"/>
      <c r="L90" s="110"/>
      <c r="M90" s="111"/>
    </row>
    <row r="91" spans="1:13" s="2" customFormat="1" ht="18.899999999999999" customHeight="1" thickBot="1">
      <c r="A91" s="121"/>
      <c r="B91" s="121"/>
      <c r="C91" s="121" t="s">
        <v>167</v>
      </c>
      <c r="D91" s="78"/>
      <c r="E91" s="78"/>
      <c r="F91" s="121"/>
      <c r="G91" s="117">
        <v>505500000</v>
      </c>
      <c r="H91" s="110"/>
      <c r="I91" s="117">
        <v>505500000</v>
      </c>
      <c r="J91" s="110"/>
      <c r="K91" s="117">
        <v>505500000</v>
      </c>
      <c r="L91" s="110"/>
      <c r="M91" s="117">
        <v>505500000</v>
      </c>
    </row>
    <row r="92" spans="1:13" s="29" customFormat="1" ht="18.899999999999999" customHeight="1" thickTop="1">
      <c r="A92" s="29" t="s">
        <v>32</v>
      </c>
      <c r="F92" s="129"/>
      <c r="G92" s="130"/>
      <c r="H92" s="130"/>
      <c r="I92" s="130"/>
      <c r="J92" s="130"/>
      <c r="K92" s="130"/>
      <c r="L92" s="130"/>
      <c r="M92" s="130"/>
    </row>
    <row r="93" spans="1:13" s="29" customFormat="1" ht="18.899999999999999" customHeight="1">
      <c r="C93" s="29" t="s">
        <v>130</v>
      </c>
      <c r="D93" s="78"/>
      <c r="E93" s="78"/>
      <c r="F93" s="129"/>
      <c r="G93" s="106">
        <v>337000000</v>
      </c>
      <c r="H93" s="130"/>
      <c r="I93" s="106">
        <v>337000000</v>
      </c>
      <c r="J93" s="130"/>
      <c r="K93" s="106">
        <v>337000000</v>
      </c>
      <c r="L93" s="130"/>
      <c r="M93" s="106">
        <v>337000000</v>
      </c>
    </row>
    <row r="94" spans="1:13" s="2" customFormat="1" ht="18.899999999999999" customHeight="1">
      <c r="A94" s="131" t="s">
        <v>120</v>
      </c>
      <c r="B94" s="29"/>
      <c r="C94" s="29"/>
      <c r="D94" s="29"/>
      <c r="E94" s="183"/>
      <c r="F94" s="95"/>
      <c r="G94" s="127"/>
      <c r="H94" s="105"/>
      <c r="I94" s="127"/>
      <c r="J94" s="105"/>
      <c r="K94" s="127"/>
      <c r="L94" s="105"/>
      <c r="M94" s="127"/>
    </row>
    <row r="95" spans="1:13" s="2" customFormat="1" ht="18.899999999999999" customHeight="1">
      <c r="A95" s="29"/>
      <c r="B95" s="29" t="s">
        <v>121</v>
      </c>
      <c r="C95" s="29"/>
      <c r="D95" s="29"/>
      <c r="E95" s="94"/>
      <c r="F95" s="95"/>
      <c r="G95" s="106">
        <v>156009700</v>
      </c>
      <c r="H95" s="105"/>
      <c r="I95" s="106">
        <v>156009700</v>
      </c>
      <c r="J95" s="105"/>
      <c r="K95" s="106">
        <v>156009700</v>
      </c>
      <c r="L95" s="105"/>
      <c r="M95" s="106">
        <v>156009700</v>
      </c>
    </row>
    <row r="96" spans="1:13" s="2" customFormat="1" ht="18.899999999999999" customHeight="1">
      <c r="A96" s="29"/>
      <c r="B96" s="29" t="s">
        <v>131</v>
      </c>
      <c r="C96" s="29"/>
      <c r="D96" s="29"/>
      <c r="E96" s="94"/>
      <c r="F96" s="95"/>
      <c r="G96" s="106"/>
      <c r="H96" s="105"/>
      <c r="I96" s="106"/>
      <c r="J96" s="105"/>
      <c r="K96" s="106"/>
      <c r="L96" s="105"/>
      <c r="M96" s="106"/>
    </row>
    <row r="97" spans="1:13" s="2" customFormat="1" ht="18.899999999999999" customHeight="1">
      <c r="A97" s="29"/>
      <c r="B97" s="29"/>
      <c r="C97" s="29" t="s">
        <v>122</v>
      </c>
      <c r="D97" s="29"/>
      <c r="E97" s="94"/>
      <c r="F97" s="95"/>
      <c r="G97" s="106">
        <v>-18621.43</v>
      </c>
      <c r="H97" s="105"/>
      <c r="I97" s="106">
        <v>-18621.43</v>
      </c>
      <c r="J97" s="105"/>
      <c r="K97" s="176">
        <v>0</v>
      </c>
      <c r="L97" s="176"/>
      <c r="M97" s="176">
        <v>0</v>
      </c>
    </row>
    <row r="98" spans="1:13" s="2" customFormat="1" ht="18.899999999999999" customHeight="1">
      <c r="A98" s="131" t="s">
        <v>33</v>
      </c>
      <c r="B98" s="29"/>
      <c r="C98" s="29"/>
      <c r="D98" s="29"/>
      <c r="E98" s="94"/>
      <c r="F98" s="95"/>
      <c r="G98" s="110"/>
      <c r="H98" s="105"/>
      <c r="I98" s="106"/>
      <c r="J98" s="105"/>
      <c r="K98" s="106"/>
      <c r="L98" s="105"/>
      <c r="M98" s="106"/>
    </row>
    <row r="99" spans="1:13" s="2" customFormat="1" ht="18.899999999999999" customHeight="1">
      <c r="A99" s="29"/>
      <c r="B99" s="29" t="s">
        <v>34</v>
      </c>
      <c r="C99" s="29"/>
      <c r="D99" s="29"/>
      <c r="E99" s="94"/>
      <c r="F99" s="95"/>
      <c r="G99" s="106"/>
      <c r="H99" s="105"/>
      <c r="I99" s="106"/>
      <c r="J99" s="105"/>
      <c r="K99" s="106"/>
      <c r="L99" s="105"/>
      <c r="M99" s="106"/>
    </row>
    <row r="100" spans="1:13" s="2" customFormat="1" ht="18.899999999999999" customHeight="1">
      <c r="A100" s="29"/>
      <c r="B100" s="29" t="s">
        <v>35</v>
      </c>
      <c r="C100" s="29" t="s">
        <v>36</v>
      </c>
      <c r="D100" s="29"/>
      <c r="E100" s="94"/>
      <c r="F100" s="95"/>
      <c r="G100" s="106">
        <v>3531370.8699999996</v>
      </c>
      <c r="H100" s="105"/>
      <c r="I100" s="106">
        <v>3531370.8699999996</v>
      </c>
      <c r="J100" s="105"/>
      <c r="K100" s="106">
        <v>3531370.87</v>
      </c>
      <c r="L100" s="105"/>
      <c r="M100" s="106">
        <v>3531370.87</v>
      </c>
    </row>
    <row r="101" spans="1:13" s="2" customFormat="1" ht="18.899999999999999" customHeight="1">
      <c r="A101" s="29"/>
      <c r="B101" s="29" t="s">
        <v>37</v>
      </c>
      <c r="C101" s="29"/>
      <c r="D101" s="29"/>
      <c r="E101" s="94"/>
      <c r="F101" s="95"/>
      <c r="G101" s="106">
        <v>53424303.970000066</v>
      </c>
      <c r="H101" s="105"/>
      <c r="I101" s="106">
        <v>51804035.340000004</v>
      </c>
      <c r="J101" s="105"/>
      <c r="K101" s="106">
        <v>-20785798.389999986</v>
      </c>
      <c r="L101" s="105"/>
      <c r="M101" s="106">
        <v>-17361485.689999986</v>
      </c>
    </row>
    <row r="102" spans="1:13" s="2" customFormat="1" ht="18.899999999999999" customHeight="1">
      <c r="A102" s="108" t="s">
        <v>38</v>
      </c>
      <c r="E102" s="94"/>
      <c r="F102" s="95"/>
      <c r="G102" s="134">
        <v>549946753.41000009</v>
      </c>
      <c r="H102" s="105"/>
      <c r="I102" s="134">
        <v>548326484.78000009</v>
      </c>
      <c r="J102" s="105"/>
      <c r="K102" s="134">
        <v>475755272.48000002</v>
      </c>
      <c r="L102" s="103"/>
      <c r="M102" s="134">
        <v>479179585.18000001</v>
      </c>
    </row>
    <row r="103" spans="1:13" s="2" customFormat="1" ht="18.899999999999999" customHeight="1">
      <c r="A103" s="99" t="s">
        <v>39</v>
      </c>
      <c r="E103" s="94"/>
      <c r="F103" s="95"/>
      <c r="G103" s="135">
        <v>64313843.979999997</v>
      </c>
      <c r="H103" s="105"/>
      <c r="I103" s="135">
        <v>63426769.460000001</v>
      </c>
      <c r="J103" s="105"/>
      <c r="K103" s="181">
        <v>0</v>
      </c>
      <c r="L103" s="177"/>
      <c r="M103" s="181">
        <v>0</v>
      </c>
    </row>
    <row r="104" spans="1:13" s="2" customFormat="1" ht="18.899999999999999" customHeight="1">
      <c r="A104" s="108" t="s">
        <v>40</v>
      </c>
      <c r="E104" s="94"/>
      <c r="F104" s="95"/>
      <c r="G104" s="135">
        <v>614260597.3900001</v>
      </c>
      <c r="H104" s="105"/>
      <c r="I104" s="135">
        <v>611753254.24000013</v>
      </c>
      <c r="J104" s="105"/>
      <c r="K104" s="116">
        <v>475755272.48000002</v>
      </c>
      <c r="L104" s="103"/>
      <c r="M104" s="116">
        <v>479179585.18000001</v>
      </c>
    </row>
    <row r="105" spans="1:13" s="2" customFormat="1" ht="18.899999999999999" customHeight="1" thickBot="1">
      <c r="A105" s="99" t="s">
        <v>41</v>
      </c>
      <c r="E105" s="94"/>
      <c r="F105" s="95"/>
      <c r="G105" s="136">
        <v>919740053.66000032</v>
      </c>
      <c r="H105" s="105"/>
      <c r="I105" s="136">
        <v>933155313.24000025</v>
      </c>
      <c r="J105" s="105"/>
      <c r="K105" s="136">
        <v>533398828.81</v>
      </c>
      <c r="L105" s="40"/>
      <c r="M105" s="136">
        <v>530211728.84000003</v>
      </c>
    </row>
    <row r="106" spans="1:13" s="2" customFormat="1" ht="18.899999999999999" customHeight="1" thickTop="1">
      <c r="A106" s="99"/>
      <c r="E106" s="94"/>
      <c r="F106" s="95"/>
      <c r="G106" s="126"/>
      <c r="H106" s="105"/>
      <c r="I106" s="126"/>
      <c r="J106" s="105"/>
      <c r="K106" s="126"/>
      <c r="L106" s="40"/>
      <c r="M106" s="126"/>
    </row>
    <row r="107" spans="1:13" s="2" customFormat="1" ht="18.899999999999999" customHeight="1">
      <c r="A107" s="99"/>
      <c r="E107" s="94"/>
      <c r="F107" s="95"/>
      <c r="G107" s="126"/>
      <c r="H107" s="105"/>
      <c r="I107" s="126"/>
      <c r="J107" s="105"/>
      <c r="K107" s="126"/>
      <c r="L107" s="40"/>
      <c r="M107" s="126"/>
    </row>
    <row r="108" spans="1:13" s="2" customFormat="1" ht="18.899999999999999" customHeight="1">
      <c r="A108" s="99"/>
      <c r="E108" s="94"/>
      <c r="F108" s="95"/>
      <c r="G108" s="126"/>
      <c r="H108" s="105"/>
      <c r="I108" s="126"/>
      <c r="J108" s="105"/>
      <c r="K108" s="126"/>
      <c r="L108" s="40"/>
      <c r="M108" s="126"/>
    </row>
    <row r="109" spans="1:13" s="2" customFormat="1" ht="18.899999999999999" customHeight="1">
      <c r="A109" s="99"/>
      <c r="E109" s="94"/>
      <c r="F109" s="95"/>
      <c r="G109" s="126"/>
      <c r="H109" s="105"/>
      <c r="I109" s="126"/>
      <c r="J109" s="105"/>
      <c r="K109" s="126"/>
      <c r="L109" s="40"/>
      <c r="M109" s="126"/>
    </row>
    <row r="110" spans="1:13" s="2" customFormat="1" ht="16.5" customHeight="1">
      <c r="A110" s="99"/>
      <c r="E110" s="94"/>
      <c r="F110" s="95"/>
      <c r="G110" s="126"/>
      <c r="H110" s="105"/>
      <c r="I110" s="126"/>
      <c r="J110" s="105"/>
      <c r="K110" s="126"/>
      <c r="L110" s="40"/>
      <c r="M110" s="126"/>
    </row>
    <row r="111" spans="1:13" s="2" customFormat="1" ht="18.899999999999999" customHeight="1">
      <c r="A111" s="99"/>
      <c r="E111" s="94"/>
      <c r="F111" s="95"/>
      <c r="G111" s="126"/>
      <c r="H111" s="105"/>
      <c r="I111" s="126"/>
      <c r="J111" s="105"/>
      <c r="K111" s="126"/>
      <c r="L111" s="40"/>
      <c r="M111" s="126"/>
    </row>
    <row r="112" spans="1:13" s="2" customFormat="1" ht="18.899999999999999" customHeight="1">
      <c r="A112" s="99"/>
      <c r="E112" s="94"/>
      <c r="F112" s="95"/>
      <c r="G112" s="126"/>
      <c r="H112" s="105"/>
      <c r="I112" s="126"/>
      <c r="J112" s="105"/>
      <c r="K112" s="126"/>
      <c r="L112" s="40"/>
      <c r="M112" s="126"/>
    </row>
    <row r="113" spans="1:13" ht="23.4">
      <c r="A113" s="221" t="s">
        <v>82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</row>
    <row r="114" spans="1:13">
      <c r="G114" s="138"/>
      <c r="H114" s="138"/>
      <c r="I114" s="138"/>
      <c r="J114" s="138"/>
      <c r="K114" s="138"/>
      <c r="L114" s="138"/>
      <c r="M114" s="138"/>
    </row>
  </sheetData>
  <mergeCells count="30">
    <mergeCell ref="A3:M3"/>
    <mergeCell ref="G48:I48"/>
    <mergeCell ref="G47:M47"/>
    <mergeCell ref="G9:M9"/>
    <mergeCell ref="G85:I85"/>
    <mergeCell ref="G84:M84"/>
    <mergeCell ref="A43:M43"/>
    <mergeCell ref="A42:M42"/>
    <mergeCell ref="A44:M44"/>
    <mergeCell ref="K48:M48"/>
    <mergeCell ref="A75:M75"/>
    <mergeCell ref="A78:M78"/>
    <mergeCell ref="A79:M79"/>
    <mergeCell ref="A80:M80"/>
    <mergeCell ref="A46:M46"/>
    <mergeCell ref="E11:F11"/>
    <mergeCell ref="A113:M113"/>
    <mergeCell ref="A81:M81"/>
    <mergeCell ref="A83:M83"/>
    <mergeCell ref="K85:M85"/>
    <mergeCell ref="D50:F50"/>
    <mergeCell ref="D87:F87"/>
    <mergeCell ref="A38:M38"/>
    <mergeCell ref="A41:M41"/>
    <mergeCell ref="A4:M4"/>
    <mergeCell ref="A5:M5"/>
    <mergeCell ref="A6:M6"/>
    <mergeCell ref="A8:M8"/>
    <mergeCell ref="K10:M10"/>
    <mergeCell ref="G10:I10"/>
  </mergeCells>
  <pageMargins left="0.78740157480314965" right="0.19685039370078741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8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76"/>
  <sheetViews>
    <sheetView view="pageBreakPreview" topLeftCell="A41" zoomScale="130" zoomScaleSheetLayoutView="130" workbookViewId="0">
      <selection activeCell="M26" sqref="M1:AH1048576"/>
    </sheetView>
  </sheetViews>
  <sheetFormatPr defaultColWidth="5.44140625" defaultRowHeight="19.8"/>
  <cols>
    <col min="1" max="1" width="1.44140625" style="8" customWidth="1"/>
    <col min="2" max="2" width="29.88671875" style="8" customWidth="1"/>
    <col min="3" max="3" width="4.44140625" style="10" customWidth="1"/>
    <col min="4" max="4" width="2.109375" style="7" customWidth="1"/>
    <col min="5" max="5" width="0.5546875" style="157" customWidth="1"/>
    <col min="6" max="6" width="11.88671875" style="158" customWidth="1"/>
    <col min="7" max="7" width="0.5546875" style="159" customWidth="1"/>
    <col min="8" max="8" width="11.88671875" style="158" customWidth="1"/>
    <col min="9" max="9" width="0.5546875" style="159" customWidth="1"/>
    <col min="10" max="10" width="11.88671875" style="159" customWidth="1"/>
    <col min="11" max="11" width="0.5546875" style="159" customWidth="1"/>
    <col min="12" max="12" width="11.88671875" style="159" customWidth="1"/>
    <col min="13" max="16384" width="5.44140625" style="8"/>
  </cols>
  <sheetData>
    <row r="1" spans="1:12" s="5" customFormat="1" ht="23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61" t="s">
        <v>83</v>
      </c>
    </row>
    <row r="2" spans="1:12" s="5" customFormat="1" ht="23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61" t="s">
        <v>84</v>
      </c>
    </row>
    <row r="3" spans="1:12" s="5" customFormat="1" ht="23.4">
      <c r="A3" s="230" t="s">
        <v>70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s="4" customFormat="1" ht="23.4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s="4" customFormat="1" ht="23.4">
      <c r="A5" s="231" t="s">
        <v>43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s="4" customFormat="1" ht="23.4">
      <c r="A6" s="231" t="s">
        <v>162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12" s="4" customFormat="1" ht="23.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8.899999999999999" customHeight="1">
      <c r="A8" s="31"/>
      <c r="B8" s="31"/>
      <c r="C8" s="32"/>
      <c r="D8" s="33"/>
      <c r="E8" s="140"/>
      <c r="F8" s="229" t="s">
        <v>1</v>
      </c>
      <c r="G8" s="229"/>
      <c r="H8" s="229"/>
      <c r="I8" s="229"/>
      <c r="J8" s="229"/>
      <c r="K8" s="229"/>
      <c r="L8" s="229"/>
    </row>
    <row r="9" spans="1:12" ht="18.899999999999999" customHeight="1">
      <c r="A9" s="34"/>
      <c r="B9" s="34"/>
      <c r="C9" s="32"/>
      <c r="D9" s="33"/>
      <c r="E9" s="141"/>
      <c r="F9" s="228" t="s">
        <v>2</v>
      </c>
      <c r="G9" s="228"/>
      <c r="H9" s="228"/>
      <c r="I9" s="142"/>
      <c r="J9" s="228" t="s">
        <v>3</v>
      </c>
      <c r="K9" s="228"/>
      <c r="L9" s="228"/>
    </row>
    <row r="10" spans="1:12" ht="18.899999999999999" customHeight="1">
      <c r="A10" s="34"/>
      <c r="B10" s="34"/>
      <c r="C10" s="232" t="s">
        <v>5</v>
      </c>
      <c r="D10" s="232"/>
      <c r="E10" s="141"/>
      <c r="F10" s="143" t="s">
        <v>163</v>
      </c>
      <c r="G10" s="144"/>
      <c r="H10" s="143" t="s">
        <v>132</v>
      </c>
      <c r="I10" s="144"/>
      <c r="J10" s="145" t="s">
        <v>163</v>
      </c>
      <c r="K10" s="146"/>
      <c r="L10" s="145" t="s">
        <v>132</v>
      </c>
    </row>
    <row r="11" spans="1:12" ht="18.899999999999999" customHeight="1">
      <c r="A11" s="64" t="s">
        <v>44</v>
      </c>
      <c r="B11" s="34"/>
      <c r="C11" s="35"/>
      <c r="D11" s="35"/>
      <c r="E11" s="147"/>
      <c r="F11" s="148"/>
      <c r="G11" s="144"/>
      <c r="H11" s="148"/>
      <c r="I11" s="144"/>
      <c r="J11" s="148"/>
      <c r="K11" s="146"/>
      <c r="L11" s="148"/>
    </row>
    <row r="12" spans="1:12" ht="18.899999999999999" customHeight="1">
      <c r="A12" s="34"/>
      <c r="B12" s="36" t="s">
        <v>73</v>
      </c>
      <c r="C12" s="184"/>
      <c r="D12" s="35"/>
      <c r="E12" s="36"/>
      <c r="F12" s="42">
        <v>97806447.039999992</v>
      </c>
      <c r="G12" s="42"/>
      <c r="H12" s="42">
        <v>110610186.40000001</v>
      </c>
      <c r="I12" s="42"/>
      <c r="J12" s="42">
        <v>9801695.0999999996</v>
      </c>
      <c r="K12" s="42"/>
      <c r="L12" s="42">
        <v>13593486.549999999</v>
      </c>
    </row>
    <row r="13" spans="1:12" ht="18.899999999999999" customHeight="1">
      <c r="A13" s="34"/>
      <c r="B13" s="36" t="s">
        <v>72</v>
      </c>
      <c r="C13" s="184"/>
      <c r="D13" s="35"/>
      <c r="E13" s="36"/>
      <c r="F13" s="63">
        <v>360000</v>
      </c>
      <c r="G13" s="149"/>
      <c r="H13" s="63">
        <v>154500</v>
      </c>
      <c r="I13" s="149"/>
      <c r="J13" s="42">
        <v>363000</v>
      </c>
      <c r="K13" s="149"/>
      <c r="L13" s="42">
        <v>157500</v>
      </c>
    </row>
    <row r="14" spans="1:12" ht="18.899999999999999" customHeight="1">
      <c r="A14" s="34"/>
      <c r="B14" s="36" t="s">
        <v>45</v>
      </c>
      <c r="C14" s="184"/>
      <c r="D14" s="35"/>
      <c r="E14" s="36"/>
      <c r="F14" s="42">
        <v>390368.22</v>
      </c>
      <c r="G14" s="149"/>
      <c r="H14" s="42">
        <v>245292.7100000002</v>
      </c>
      <c r="I14" s="149"/>
      <c r="J14" s="42">
        <v>1073920.8299999998</v>
      </c>
      <c r="K14" s="149"/>
      <c r="L14" s="42">
        <v>1256090.3700000001</v>
      </c>
    </row>
    <row r="15" spans="1:12" ht="18.899999999999999" customHeight="1">
      <c r="A15" s="65" t="s">
        <v>46</v>
      </c>
      <c r="B15" s="36"/>
      <c r="C15" s="184"/>
      <c r="D15" s="35"/>
      <c r="E15" s="36"/>
      <c r="F15" s="43">
        <v>98556815.25999999</v>
      </c>
      <c r="G15" s="149">
        <v>103777385</v>
      </c>
      <c r="H15" s="43">
        <v>111009979.11</v>
      </c>
      <c r="I15" s="149">
        <v>103777385</v>
      </c>
      <c r="J15" s="43">
        <v>11238615.93</v>
      </c>
      <c r="K15" s="149">
        <v>103777385</v>
      </c>
      <c r="L15" s="43">
        <v>15007076.919999998</v>
      </c>
    </row>
    <row r="16" spans="1:12" ht="18.899999999999999" customHeight="1">
      <c r="A16" s="65" t="s">
        <v>47</v>
      </c>
      <c r="B16" s="34"/>
      <c r="C16" s="184"/>
      <c r="D16" s="35"/>
      <c r="E16" s="36"/>
      <c r="F16" s="44"/>
      <c r="G16" s="42"/>
      <c r="H16" s="44"/>
      <c r="I16" s="42"/>
      <c r="J16" s="44"/>
      <c r="K16" s="42"/>
      <c r="L16" s="44"/>
    </row>
    <row r="17" spans="1:12" ht="18.899999999999999" customHeight="1">
      <c r="A17" s="36"/>
      <c r="B17" s="34" t="s">
        <v>48</v>
      </c>
      <c r="C17" s="184"/>
      <c r="D17" s="35"/>
      <c r="E17" s="36"/>
      <c r="F17" s="45">
        <v>73922273.100000009</v>
      </c>
      <c r="G17" s="42"/>
      <c r="H17" s="45">
        <v>82937615.870000005</v>
      </c>
      <c r="I17" s="42"/>
      <c r="J17" s="42">
        <v>8442968.1000000015</v>
      </c>
      <c r="K17" s="42"/>
      <c r="L17" s="42">
        <v>11148023.050000001</v>
      </c>
    </row>
    <row r="18" spans="1:12" ht="18.899999999999999" customHeight="1">
      <c r="A18" s="36"/>
      <c r="B18" s="36" t="s">
        <v>107</v>
      </c>
      <c r="C18" s="184"/>
      <c r="D18" s="35"/>
      <c r="E18" s="36"/>
      <c r="F18" s="45">
        <v>9258123.9399999995</v>
      </c>
      <c r="G18" s="42"/>
      <c r="H18" s="45">
        <v>5413936.8199999994</v>
      </c>
      <c r="I18" s="42"/>
      <c r="J18" s="42">
        <v>1429854.0499999998</v>
      </c>
      <c r="K18" s="42"/>
      <c r="L18" s="42">
        <v>1361383.4000000001</v>
      </c>
    </row>
    <row r="19" spans="1:12" ht="18.899999999999999" customHeight="1">
      <c r="A19" s="34"/>
      <c r="B19" s="36" t="s">
        <v>49</v>
      </c>
      <c r="C19" s="184"/>
      <c r="D19" s="33"/>
      <c r="E19" s="36"/>
      <c r="F19" s="70">
        <v>9503668.1999999993</v>
      </c>
      <c r="G19" s="149"/>
      <c r="H19" s="70">
        <v>9837549.8100000005</v>
      </c>
      <c r="I19" s="149"/>
      <c r="J19" s="42">
        <v>4185283.4299999992</v>
      </c>
      <c r="K19" s="149"/>
      <c r="L19" s="42">
        <v>4603799.46</v>
      </c>
    </row>
    <row r="20" spans="1:12" ht="18.899999999999999" customHeight="1">
      <c r="A20" s="64" t="s">
        <v>51</v>
      </c>
      <c r="B20" s="36"/>
      <c r="C20" s="184"/>
      <c r="D20" s="35"/>
      <c r="E20" s="36"/>
      <c r="F20" s="43">
        <v>92684065.24000001</v>
      </c>
      <c r="G20" s="42"/>
      <c r="H20" s="43">
        <v>98189102.5</v>
      </c>
      <c r="I20" s="42"/>
      <c r="J20" s="43">
        <v>14058105.580000002</v>
      </c>
      <c r="K20" s="42"/>
      <c r="L20" s="43">
        <v>17113205.91</v>
      </c>
    </row>
    <row r="21" spans="1:12" ht="18.899999999999999" customHeight="1">
      <c r="A21" s="64" t="s">
        <v>108</v>
      </c>
      <c r="B21" s="36"/>
      <c r="C21" s="184"/>
      <c r="D21" s="35"/>
      <c r="E21" s="36"/>
      <c r="F21" s="68">
        <v>5872750.0199999996</v>
      </c>
      <c r="G21" s="42"/>
      <c r="H21" s="68">
        <v>12820876.609999999</v>
      </c>
      <c r="I21" s="42"/>
      <c r="J21" s="68">
        <v>-2819489.6500000022</v>
      </c>
      <c r="K21" s="42"/>
      <c r="L21" s="68">
        <v>-2106128.9900000021</v>
      </c>
    </row>
    <row r="22" spans="1:12" ht="18.899999999999999" customHeight="1">
      <c r="A22" s="34"/>
      <c r="B22" s="36" t="s">
        <v>50</v>
      </c>
      <c r="C22" s="184"/>
      <c r="D22" s="33"/>
      <c r="E22" s="36"/>
      <c r="F22" s="42">
        <v>3487630.3800000004</v>
      </c>
      <c r="G22" s="42"/>
      <c r="H22" s="42">
        <v>3530298.8899999997</v>
      </c>
      <c r="I22" s="42"/>
      <c r="J22" s="42">
        <v>629278.32999999996</v>
      </c>
      <c r="K22" s="42"/>
      <c r="L22" s="42">
        <v>597288.60000000009</v>
      </c>
    </row>
    <row r="23" spans="1:12" ht="18.899999999999999" customHeight="1">
      <c r="A23" s="64" t="s">
        <v>52</v>
      </c>
      <c r="B23" s="36"/>
      <c r="C23" s="184"/>
      <c r="D23" s="35"/>
      <c r="E23" s="36"/>
      <c r="F23" s="69">
        <v>2385119.64</v>
      </c>
      <c r="G23" s="149"/>
      <c r="H23" s="69">
        <v>9290577.7199999988</v>
      </c>
      <c r="I23" s="149"/>
      <c r="J23" s="69">
        <v>-3448767.9800000023</v>
      </c>
      <c r="K23" s="149"/>
      <c r="L23" s="69">
        <v>-2703417.5900000022</v>
      </c>
    </row>
    <row r="24" spans="1:12" ht="18.899999999999999" customHeight="1">
      <c r="A24" s="36" t="s">
        <v>98</v>
      </c>
      <c r="B24" s="34" t="s">
        <v>53</v>
      </c>
      <c r="C24" s="184" t="s">
        <v>179</v>
      </c>
      <c r="D24" s="35"/>
      <c r="E24" s="36"/>
      <c r="F24" s="46">
        <v>-122223.50999999956</v>
      </c>
      <c r="G24" s="42"/>
      <c r="H24" s="46">
        <v>210850.91999999998</v>
      </c>
      <c r="I24" s="42"/>
      <c r="J24" s="46">
        <v>-24455.279999999999</v>
      </c>
      <c r="K24" s="42"/>
      <c r="L24" s="46">
        <v>-6293.59</v>
      </c>
    </row>
    <row r="25" spans="1:12" ht="18.899999999999999" customHeight="1">
      <c r="A25" s="65" t="s">
        <v>75</v>
      </c>
      <c r="B25" s="34"/>
      <c r="C25" s="37"/>
      <c r="D25" s="35"/>
      <c r="E25" s="36"/>
      <c r="F25" s="212">
        <v>2507343.15</v>
      </c>
      <c r="G25" s="42"/>
      <c r="H25" s="212">
        <v>9079726.7999999989</v>
      </c>
      <c r="I25" s="42"/>
      <c r="J25" s="212">
        <v>-3424312.7000000025</v>
      </c>
      <c r="K25" s="42"/>
      <c r="L25" s="212">
        <v>-2697124.0000000023</v>
      </c>
    </row>
    <row r="26" spans="1:12" ht="18.899999999999999" customHeight="1">
      <c r="A26" s="65" t="s">
        <v>109</v>
      </c>
      <c r="B26" s="71"/>
      <c r="C26" s="37"/>
      <c r="D26" s="35"/>
      <c r="E26" s="36"/>
      <c r="F26" s="48">
        <v>0</v>
      </c>
      <c r="G26" s="45"/>
      <c r="H26" s="48">
        <v>0</v>
      </c>
      <c r="I26" s="45"/>
      <c r="J26" s="48">
        <v>0</v>
      </c>
      <c r="K26" s="53"/>
      <c r="L26" s="48">
        <v>0</v>
      </c>
    </row>
    <row r="27" spans="1:12" ht="18.899999999999999" customHeight="1" thickBot="1">
      <c r="A27" s="65" t="s">
        <v>133</v>
      </c>
      <c r="B27" s="36"/>
      <c r="C27" s="37"/>
      <c r="D27" s="35"/>
      <c r="E27" s="36"/>
      <c r="F27" s="150">
        <v>2507343.15</v>
      </c>
      <c r="G27" s="42"/>
      <c r="H27" s="150">
        <v>9079726.7999999989</v>
      </c>
      <c r="I27" s="42"/>
      <c r="J27" s="150">
        <v>-3424312.7000000025</v>
      </c>
      <c r="K27" s="42"/>
      <c r="L27" s="150">
        <v>-2697124.0000000023</v>
      </c>
    </row>
    <row r="28" spans="1:12" ht="18.899999999999999" customHeight="1" thickTop="1">
      <c r="A28" s="65"/>
      <c r="B28" s="36"/>
      <c r="C28" s="37"/>
      <c r="D28" s="35"/>
      <c r="E28" s="36"/>
      <c r="F28" s="151"/>
      <c r="G28" s="42"/>
      <c r="H28" s="151"/>
      <c r="I28" s="42"/>
      <c r="J28" s="151"/>
      <c r="K28" s="42"/>
      <c r="L28" s="151"/>
    </row>
    <row r="29" spans="1:12" ht="18.899999999999999" customHeight="1">
      <c r="A29" s="65" t="s">
        <v>76</v>
      </c>
      <c r="B29" s="34"/>
      <c r="C29" s="37"/>
      <c r="D29" s="36"/>
      <c r="E29" s="36"/>
      <c r="F29" s="45"/>
      <c r="G29" s="42"/>
      <c r="H29" s="45"/>
      <c r="I29" s="42"/>
      <c r="J29" s="68"/>
      <c r="K29" s="42"/>
      <c r="L29" s="42"/>
    </row>
    <row r="30" spans="1:12" ht="18.899999999999999" customHeight="1">
      <c r="A30" s="34"/>
      <c r="B30" s="36" t="s">
        <v>54</v>
      </c>
      <c r="C30" s="37"/>
      <c r="D30" s="36"/>
      <c r="E30" s="36"/>
      <c r="F30" s="47">
        <v>1620268.63</v>
      </c>
      <c r="G30" s="42"/>
      <c r="H30" s="47">
        <v>7326661.3399999989</v>
      </c>
      <c r="I30" s="42"/>
      <c r="J30" s="47">
        <v>-3424312.7000000025</v>
      </c>
      <c r="K30" s="47"/>
      <c r="L30" s="47">
        <v>-2697124.0000000023</v>
      </c>
    </row>
    <row r="31" spans="1:12" ht="18.899999999999999" customHeight="1">
      <c r="A31" s="34"/>
      <c r="B31" s="36" t="s">
        <v>55</v>
      </c>
      <c r="C31" s="37"/>
      <c r="D31" s="36"/>
      <c r="E31" s="36"/>
      <c r="F31" s="42">
        <v>887074.52</v>
      </c>
      <c r="G31" s="42"/>
      <c r="H31" s="42">
        <v>1753065.46</v>
      </c>
      <c r="I31" s="42"/>
      <c r="J31" s="57">
        <v>0</v>
      </c>
      <c r="K31" s="152"/>
      <c r="L31" s="57">
        <v>0</v>
      </c>
    </row>
    <row r="32" spans="1:12" ht="18.899999999999999" customHeight="1" thickBot="1">
      <c r="A32" s="65"/>
      <c r="B32" s="34"/>
      <c r="C32" s="37"/>
      <c r="D32" s="36"/>
      <c r="E32" s="36"/>
      <c r="F32" s="153">
        <v>2507343.15</v>
      </c>
      <c r="G32" s="42"/>
      <c r="H32" s="153">
        <v>9079726.7999999989</v>
      </c>
      <c r="I32" s="42"/>
      <c r="J32" s="150">
        <v>-3424312.7000000025</v>
      </c>
      <c r="K32" s="42"/>
      <c r="L32" s="150">
        <v>-2697124.0000000023</v>
      </c>
    </row>
    <row r="33" spans="1:12" ht="18.899999999999999" customHeight="1" thickTop="1">
      <c r="A33" s="65" t="s">
        <v>134</v>
      </c>
      <c r="B33" s="34"/>
      <c r="C33" s="37"/>
      <c r="D33" s="36"/>
      <c r="E33" s="36"/>
      <c r="F33" s="45"/>
      <c r="G33" s="42"/>
      <c r="H33" s="45"/>
      <c r="I33" s="42"/>
      <c r="J33" s="42"/>
      <c r="K33" s="42"/>
      <c r="L33" s="42"/>
    </row>
    <row r="34" spans="1:12" ht="18.899999999999999" customHeight="1">
      <c r="A34" s="34"/>
      <c r="B34" s="36" t="s">
        <v>54</v>
      </c>
      <c r="C34" s="37"/>
      <c r="D34" s="36"/>
      <c r="E34" s="36"/>
      <c r="F34" s="47">
        <v>1620268.63</v>
      </c>
      <c r="G34" s="42"/>
      <c r="H34" s="47">
        <v>7326661.3399999989</v>
      </c>
      <c r="I34" s="42"/>
      <c r="J34" s="47">
        <v>-3424312.7000000025</v>
      </c>
      <c r="K34" s="47"/>
      <c r="L34" s="47">
        <v>-2697124.0000000023</v>
      </c>
    </row>
    <row r="35" spans="1:12" ht="18.899999999999999" customHeight="1">
      <c r="A35" s="34"/>
      <c r="B35" s="36" t="s">
        <v>55</v>
      </c>
      <c r="C35" s="37"/>
      <c r="D35" s="36"/>
      <c r="E35" s="36"/>
      <c r="F35" s="42">
        <v>887074.52</v>
      </c>
      <c r="G35" s="42"/>
      <c r="H35" s="42">
        <v>1753065.46</v>
      </c>
      <c r="I35" s="42"/>
      <c r="J35" s="57">
        <v>0</v>
      </c>
      <c r="K35" s="152"/>
      <c r="L35" s="57">
        <v>0</v>
      </c>
    </row>
    <row r="36" spans="1:12" ht="18.899999999999999" customHeight="1" thickBot="1">
      <c r="A36" s="65"/>
      <c r="B36" s="34"/>
      <c r="C36" s="37"/>
      <c r="D36" s="36"/>
      <c r="E36" s="36"/>
      <c r="F36" s="153">
        <v>2507343.15</v>
      </c>
      <c r="G36" s="42"/>
      <c r="H36" s="153">
        <v>9079726.7999999989</v>
      </c>
      <c r="I36" s="42"/>
      <c r="J36" s="150">
        <v>-3424312.7000000025</v>
      </c>
      <c r="K36" s="42"/>
      <c r="L36" s="150">
        <v>-2697124.0000000023</v>
      </c>
    </row>
    <row r="37" spans="1:12" ht="18.899999999999999" customHeight="1" thickTop="1">
      <c r="A37" s="65"/>
      <c r="B37" s="36"/>
      <c r="C37" s="37"/>
      <c r="D37" s="35"/>
      <c r="E37" s="36"/>
      <c r="F37" s="151"/>
      <c r="G37" s="42"/>
      <c r="H37" s="151"/>
      <c r="I37" s="42"/>
      <c r="J37" s="151"/>
      <c r="K37" s="42"/>
      <c r="L37" s="151"/>
    </row>
    <row r="38" spans="1:12" ht="23.4">
      <c r="A38" s="154" t="s">
        <v>82</v>
      </c>
      <c r="B38" s="34"/>
      <c r="C38" s="37"/>
      <c r="D38" s="36"/>
      <c r="E38" s="36"/>
      <c r="F38" s="68"/>
      <c r="G38" s="42"/>
      <c r="H38" s="68"/>
      <c r="I38" s="42"/>
      <c r="J38" s="68"/>
      <c r="K38" s="42"/>
      <c r="L38" s="68"/>
    </row>
    <row r="39" spans="1:12" ht="23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1" t="s">
        <v>83</v>
      </c>
    </row>
    <row r="40" spans="1:12" ht="23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1" t="s">
        <v>84</v>
      </c>
    </row>
    <row r="41" spans="1:12" ht="23.4">
      <c r="A41" s="230" t="s">
        <v>0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</row>
    <row r="42" spans="1:12" ht="23.4">
      <c r="A42" s="223" t="s">
        <v>113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</row>
    <row r="43" spans="1:12" ht="23.4">
      <c r="A43" s="231" t="s">
        <v>101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</row>
    <row r="44" spans="1:12" ht="23.4">
      <c r="A44" s="231" t="s">
        <v>162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</row>
    <row r="45" spans="1:12" ht="23.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ht="18.899999999999999" customHeight="1">
      <c r="A46" s="65"/>
      <c r="B46" s="34"/>
      <c r="C46" s="32"/>
      <c r="D46" s="33"/>
      <c r="E46" s="140"/>
      <c r="F46" s="229" t="s">
        <v>1</v>
      </c>
      <c r="G46" s="229"/>
      <c r="H46" s="229"/>
      <c r="I46" s="229"/>
      <c r="J46" s="229"/>
      <c r="K46" s="229"/>
      <c r="L46" s="229"/>
    </row>
    <row r="47" spans="1:12" ht="18.899999999999999" customHeight="1">
      <c r="A47" s="65"/>
      <c r="B47" s="34"/>
      <c r="C47" s="32"/>
      <c r="D47" s="33"/>
      <c r="E47" s="141"/>
      <c r="F47" s="228" t="s">
        <v>2</v>
      </c>
      <c r="G47" s="228"/>
      <c r="H47" s="228"/>
      <c r="I47" s="142"/>
      <c r="J47" s="228" t="s">
        <v>3</v>
      </c>
      <c r="K47" s="228"/>
      <c r="L47" s="228"/>
    </row>
    <row r="48" spans="1:12" ht="18.899999999999999" customHeight="1">
      <c r="A48" s="65"/>
      <c r="B48" s="34"/>
      <c r="C48" s="232" t="s">
        <v>5</v>
      </c>
      <c r="D48" s="232"/>
      <c r="E48" s="141"/>
      <c r="F48" s="143" t="s">
        <v>163</v>
      </c>
      <c r="G48" s="144"/>
      <c r="H48" s="143" t="s">
        <v>132</v>
      </c>
      <c r="I48" s="144"/>
      <c r="J48" s="145" t="s">
        <v>163</v>
      </c>
      <c r="K48" s="146"/>
      <c r="L48" s="145" t="s">
        <v>132</v>
      </c>
    </row>
    <row r="49" spans="1:12" ht="18.899999999999999" customHeight="1">
      <c r="A49" s="65" t="s">
        <v>170</v>
      </c>
      <c r="B49" s="36"/>
      <c r="C49" s="37"/>
      <c r="D49" s="36"/>
      <c r="E49" s="36"/>
      <c r="F49" s="42"/>
      <c r="G49" s="42"/>
      <c r="H49" s="42"/>
      <c r="I49" s="42"/>
      <c r="J49" s="42"/>
      <c r="K49" s="42"/>
      <c r="L49" s="42"/>
    </row>
    <row r="50" spans="1:12" ht="18.899999999999999" customHeight="1" thickBot="1">
      <c r="A50" s="36"/>
      <c r="B50" s="36" t="s">
        <v>168</v>
      </c>
      <c r="C50" s="184" t="s">
        <v>181</v>
      </c>
      <c r="D50" s="36"/>
      <c r="E50" s="36"/>
      <c r="F50" s="215">
        <v>2.40395939169139E-3</v>
      </c>
      <c r="G50" s="216"/>
      <c r="H50" s="215">
        <v>1.0870417418397624E-2</v>
      </c>
      <c r="I50" s="216"/>
      <c r="J50" s="215">
        <v>-5.0805826409495583E-3</v>
      </c>
      <c r="K50" s="216"/>
      <c r="L50" s="215">
        <v>-4.0016676557863536E-3</v>
      </c>
    </row>
    <row r="51" spans="1:12" ht="18.899999999999999" customHeight="1" thickTop="1" thickBot="1">
      <c r="A51" s="36"/>
      <c r="B51" s="36" t="s">
        <v>169</v>
      </c>
      <c r="C51" s="37"/>
      <c r="D51" s="36"/>
      <c r="E51" s="36"/>
      <c r="F51" s="215">
        <v>2.3938016424817029E-3</v>
      </c>
      <c r="G51" s="216"/>
      <c r="H51" s="215">
        <v>1.0870417418397624E-2</v>
      </c>
      <c r="I51" s="216"/>
      <c r="J51" s="215">
        <v>-5.0000000000000001E-3</v>
      </c>
      <c r="K51" s="216"/>
      <c r="L51" s="215">
        <v>-4.0016676557863536E-3</v>
      </c>
    </row>
    <row r="52" spans="1:12" ht="18.899999999999999" customHeight="1" thickTop="1">
      <c r="A52" s="36"/>
      <c r="B52" s="36"/>
      <c r="C52" s="37"/>
      <c r="D52" s="36"/>
      <c r="E52" s="36"/>
      <c r="F52" s="68"/>
      <c r="G52" s="42"/>
      <c r="H52" s="68"/>
      <c r="I52" s="42"/>
      <c r="J52" s="68"/>
      <c r="K52" s="42"/>
      <c r="L52" s="68"/>
    </row>
    <row r="53" spans="1:12" ht="18.899999999999999" customHeight="1">
      <c r="A53" s="65"/>
      <c r="B53" s="36"/>
      <c r="C53" s="37"/>
      <c r="D53" s="36"/>
      <c r="E53" s="36"/>
      <c r="F53" s="155"/>
      <c r="G53" s="68"/>
      <c r="H53" s="68"/>
      <c r="I53" s="68"/>
      <c r="J53" s="68"/>
      <c r="K53" s="68"/>
      <c r="L53" s="68"/>
    </row>
    <row r="54" spans="1:12" ht="18.899999999999999" customHeight="1">
      <c r="A54" s="36"/>
      <c r="B54" s="36"/>
      <c r="C54" s="37"/>
      <c r="D54" s="36"/>
      <c r="E54" s="36"/>
      <c r="F54" s="156"/>
      <c r="G54" s="156"/>
      <c r="H54" s="156"/>
      <c r="I54" s="156"/>
      <c r="J54" s="156"/>
      <c r="K54" s="156"/>
      <c r="L54" s="76"/>
    </row>
    <row r="55" spans="1:12" ht="18.899999999999999" customHeight="1">
      <c r="A55" s="36"/>
      <c r="B55" s="36"/>
      <c r="C55" s="37"/>
      <c r="D55" s="36"/>
      <c r="E55" s="36"/>
      <c r="F55" s="68"/>
      <c r="G55" s="68"/>
      <c r="H55" s="68"/>
      <c r="I55" s="68"/>
      <c r="J55" s="68"/>
      <c r="K55" s="68"/>
      <c r="L55" s="68"/>
    </row>
    <row r="56" spans="1:12" ht="18.899999999999999" customHeight="1">
      <c r="A56" s="36"/>
      <c r="B56" s="36"/>
      <c r="C56" s="37"/>
      <c r="D56" s="36"/>
      <c r="E56" s="36"/>
      <c r="F56" s="68"/>
      <c r="G56" s="68"/>
      <c r="H56" s="68"/>
      <c r="I56" s="68"/>
      <c r="J56" s="68"/>
      <c r="K56" s="68"/>
      <c r="L56" s="68"/>
    </row>
    <row r="57" spans="1:12" ht="18.899999999999999" customHeight="1">
      <c r="A57" s="36"/>
      <c r="B57" s="36"/>
      <c r="C57" s="37"/>
      <c r="D57" s="36"/>
      <c r="E57" s="36"/>
      <c r="F57" s="68"/>
      <c r="G57" s="68"/>
      <c r="H57" s="68"/>
      <c r="I57" s="68"/>
      <c r="J57" s="68"/>
      <c r="K57" s="68"/>
      <c r="L57" s="68"/>
    </row>
    <row r="58" spans="1:12" ht="18.899999999999999" customHeight="1">
      <c r="A58" s="36"/>
      <c r="B58" s="36"/>
      <c r="C58" s="37"/>
      <c r="D58" s="36"/>
      <c r="E58" s="36"/>
      <c r="F58" s="68"/>
      <c r="G58" s="68"/>
      <c r="H58" s="68"/>
      <c r="I58" s="68"/>
      <c r="J58" s="68"/>
      <c r="K58" s="68"/>
      <c r="L58" s="68"/>
    </row>
    <row r="59" spans="1:12" ht="18.899999999999999" customHeight="1">
      <c r="A59" s="36"/>
      <c r="B59" s="36"/>
      <c r="C59" s="37"/>
      <c r="D59" s="36"/>
      <c r="E59" s="36"/>
      <c r="F59" s="68"/>
      <c r="G59" s="68"/>
      <c r="H59" s="68"/>
      <c r="I59" s="68"/>
      <c r="J59" s="68"/>
      <c r="K59" s="68"/>
      <c r="L59" s="68"/>
    </row>
    <row r="60" spans="1:12" ht="18.899999999999999" customHeight="1">
      <c r="A60" s="36"/>
      <c r="B60" s="36"/>
      <c r="C60" s="37"/>
      <c r="D60" s="36"/>
      <c r="E60" s="36"/>
      <c r="F60" s="68"/>
      <c r="G60" s="68"/>
      <c r="H60" s="68"/>
      <c r="I60" s="68"/>
      <c r="J60" s="68"/>
      <c r="K60" s="68"/>
      <c r="L60" s="68"/>
    </row>
    <row r="61" spans="1:12" ht="18.899999999999999" customHeight="1">
      <c r="A61" s="36"/>
      <c r="B61" s="36"/>
      <c r="C61" s="37"/>
      <c r="D61" s="36"/>
      <c r="E61" s="36"/>
      <c r="F61" s="68"/>
      <c r="G61" s="68"/>
      <c r="H61" s="68"/>
      <c r="I61" s="68"/>
      <c r="J61" s="68"/>
      <c r="K61" s="68"/>
      <c r="L61" s="68"/>
    </row>
    <row r="62" spans="1:12" ht="18.899999999999999" customHeight="1">
      <c r="A62" s="36"/>
      <c r="B62" s="36"/>
      <c r="C62" s="37"/>
      <c r="D62" s="36"/>
      <c r="E62" s="36"/>
      <c r="F62" s="68"/>
      <c r="G62" s="68"/>
      <c r="H62" s="68"/>
      <c r="I62" s="68"/>
      <c r="J62" s="68"/>
      <c r="K62" s="68"/>
      <c r="L62" s="68"/>
    </row>
    <row r="63" spans="1:12" ht="18.899999999999999" customHeight="1">
      <c r="A63" s="36"/>
      <c r="B63" s="36"/>
      <c r="C63" s="37"/>
      <c r="D63" s="36"/>
      <c r="E63" s="36"/>
      <c r="F63" s="68"/>
      <c r="G63" s="68"/>
      <c r="H63" s="68"/>
      <c r="I63" s="68"/>
      <c r="J63" s="68"/>
      <c r="K63" s="68"/>
      <c r="L63" s="68"/>
    </row>
    <row r="64" spans="1:12" ht="18.899999999999999" customHeight="1">
      <c r="A64" s="36"/>
      <c r="B64" s="36"/>
      <c r="C64" s="37"/>
      <c r="D64" s="36"/>
      <c r="E64" s="36"/>
      <c r="F64" s="68"/>
      <c r="G64" s="68"/>
      <c r="H64" s="68"/>
      <c r="I64" s="68"/>
      <c r="J64" s="68"/>
      <c r="K64" s="68"/>
      <c r="L64" s="68"/>
    </row>
    <row r="65" spans="1:12" ht="18.899999999999999" customHeight="1">
      <c r="A65" s="36"/>
      <c r="B65" s="36"/>
      <c r="C65" s="37"/>
      <c r="D65" s="36"/>
      <c r="E65" s="36"/>
      <c r="F65" s="68"/>
      <c r="G65" s="68"/>
      <c r="H65" s="68"/>
      <c r="I65" s="68"/>
      <c r="J65" s="68"/>
      <c r="K65" s="68"/>
      <c r="L65" s="68"/>
    </row>
    <row r="66" spans="1:12" ht="18.899999999999999" customHeight="1">
      <c r="A66" s="36"/>
      <c r="B66" s="36"/>
      <c r="C66" s="37"/>
      <c r="D66" s="36"/>
      <c r="E66" s="36"/>
      <c r="F66" s="68"/>
      <c r="G66" s="68"/>
      <c r="H66" s="68"/>
      <c r="I66" s="68"/>
      <c r="J66" s="68"/>
      <c r="K66" s="68"/>
      <c r="L66" s="68"/>
    </row>
    <row r="67" spans="1:12" ht="18.899999999999999" customHeight="1">
      <c r="A67" s="36"/>
      <c r="B67" s="36"/>
      <c r="C67" s="37"/>
      <c r="D67" s="36"/>
      <c r="E67" s="36"/>
      <c r="F67" s="68"/>
      <c r="G67" s="68"/>
      <c r="H67" s="68"/>
      <c r="I67" s="68"/>
      <c r="J67" s="68"/>
      <c r="K67" s="68"/>
      <c r="L67" s="68"/>
    </row>
    <row r="68" spans="1:12" ht="18.899999999999999" customHeight="1">
      <c r="A68" s="36"/>
      <c r="B68" s="36"/>
      <c r="C68" s="37"/>
      <c r="D68" s="36"/>
      <c r="E68" s="36"/>
      <c r="F68" s="68"/>
      <c r="G68" s="68"/>
      <c r="H68" s="68"/>
      <c r="I68" s="68"/>
      <c r="J68" s="68"/>
      <c r="K68" s="68"/>
      <c r="L68" s="68"/>
    </row>
    <row r="69" spans="1:12" ht="18.899999999999999" customHeight="1">
      <c r="A69" s="36"/>
      <c r="B69" s="36"/>
      <c r="C69" s="37"/>
      <c r="D69" s="36"/>
      <c r="E69" s="36"/>
      <c r="F69" s="68"/>
      <c r="G69" s="68"/>
      <c r="H69" s="68"/>
      <c r="I69" s="68"/>
      <c r="J69" s="68"/>
      <c r="K69" s="68"/>
      <c r="L69" s="68"/>
    </row>
    <row r="70" spans="1:12" ht="18.899999999999999" customHeight="1">
      <c r="A70" s="36"/>
      <c r="B70" s="36"/>
      <c r="C70" s="37"/>
      <c r="D70" s="36"/>
      <c r="E70" s="36"/>
      <c r="F70" s="68"/>
      <c r="G70" s="68"/>
      <c r="H70" s="68"/>
      <c r="I70" s="68"/>
      <c r="J70" s="68"/>
      <c r="K70" s="68"/>
      <c r="L70" s="68"/>
    </row>
    <row r="71" spans="1:12" ht="18.899999999999999" customHeight="1">
      <c r="A71" s="36"/>
      <c r="B71" s="36"/>
      <c r="C71" s="37"/>
      <c r="D71" s="36"/>
      <c r="E71" s="36"/>
      <c r="F71" s="68"/>
      <c r="G71" s="42"/>
      <c r="H71" s="68"/>
      <c r="I71" s="42"/>
      <c r="J71" s="68"/>
      <c r="K71" s="42"/>
      <c r="L71" s="68"/>
    </row>
    <row r="72" spans="1:12" ht="18.899999999999999" customHeight="1">
      <c r="A72" s="36"/>
      <c r="B72" s="36"/>
      <c r="C72" s="37"/>
      <c r="D72" s="36"/>
      <c r="E72" s="36"/>
      <c r="F72" s="68"/>
      <c r="G72" s="42"/>
      <c r="H72" s="68"/>
      <c r="I72" s="42"/>
      <c r="J72" s="68"/>
      <c r="K72" s="42"/>
      <c r="L72" s="68"/>
    </row>
    <row r="73" spans="1:12" ht="21" customHeight="1">
      <c r="A73" s="36"/>
      <c r="B73" s="36"/>
      <c r="C73" s="37"/>
      <c r="D73" s="36"/>
      <c r="E73" s="36"/>
      <c r="F73" s="68"/>
      <c r="G73" s="42"/>
      <c r="H73" s="68"/>
      <c r="I73" s="42"/>
      <c r="J73" s="68"/>
      <c r="K73" s="42"/>
      <c r="L73" s="68"/>
    </row>
    <row r="74" spans="1:12" ht="18.899999999999999" customHeight="1">
      <c r="A74" s="36"/>
      <c r="B74" s="36"/>
      <c r="C74" s="37"/>
      <c r="D74" s="36"/>
      <c r="E74" s="36"/>
      <c r="F74" s="68"/>
      <c r="G74" s="42"/>
      <c r="H74" s="68"/>
      <c r="I74" s="42"/>
      <c r="J74" s="68"/>
      <c r="K74" s="42"/>
      <c r="L74" s="68"/>
    </row>
    <row r="75" spans="1:12" ht="18.899999999999999" customHeight="1">
      <c r="A75" s="36"/>
      <c r="B75" s="36"/>
      <c r="C75" s="37"/>
      <c r="D75" s="36"/>
      <c r="E75" s="36"/>
      <c r="F75" s="68"/>
      <c r="G75" s="42"/>
      <c r="H75" s="68"/>
      <c r="I75" s="42"/>
      <c r="J75" s="68"/>
      <c r="K75" s="42"/>
      <c r="L75" s="68"/>
    </row>
    <row r="76" spans="1:12" s="9" customFormat="1" ht="23.4">
      <c r="A76" s="221" t="s">
        <v>82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</sheetData>
  <mergeCells count="17">
    <mergeCell ref="A76:L76"/>
    <mergeCell ref="C48:D48"/>
    <mergeCell ref="A3:L3"/>
    <mergeCell ref="A4:L4"/>
    <mergeCell ref="A5:L5"/>
    <mergeCell ref="A6:L6"/>
    <mergeCell ref="F8:L8"/>
    <mergeCell ref="J9:L9"/>
    <mergeCell ref="F9:H9"/>
    <mergeCell ref="F46:L46"/>
    <mergeCell ref="F47:H47"/>
    <mergeCell ref="J47:L47"/>
    <mergeCell ref="A41:L41"/>
    <mergeCell ref="A42:L42"/>
    <mergeCell ref="A43:L43"/>
    <mergeCell ref="A44:L44"/>
    <mergeCell ref="C10:D10"/>
  </mergeCells>
  <pageMargins left="0.98425196850393704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74"/>
  <sheetViews>
    <sheetView view="pageBreakPreview" topLeftCell="A25" zoomScale="115" zoomScaleNormal="100" zoomScaleSheetLayoutView="115" workbookViewId="0">
      <selection activeCell="G80" sqref="G80:V85"/>
    </sheetView>
  </sheetViews>
  <sheetFormatPr defaultColWidth="8.109375" defaultRowHeight="17.399999999999999"/>
  <cols>
    <col min="1" max="1" width="1.44140625" style="13" customWidth="1"/>
    <col min="2" max="2" width="28.5546875" style="13" customWidth="1"/>
    <col min="3" max="3" width="3.5546875" style="21" customWidth="1"/>
    <col min="4" max="4" width="2" style="13" customWidth="1"/>
    <col min="5" max="5" width="11.6640625" style="13" customWidth="1"/>
    <col min="6" max="6" width="0.5546875" style="13" customWidth="1"/>
    <col min="7" max="7" width="11.6640625" style="13" customWidth="1"/>
    <col min="8" max="8" width="0.5546875" style="13" customWidth="1"/>
    <col min="9" max="9" width="11.6640625" style="13" customWidth="1"/>
    <col min="10" max="10" width="0.5546875" style="13" customWidth="1"/>
    <col min="11" max="11" width="11.6640625" style="13" customWidth="1"/>
    <col min="12" max="12" width="0.5546875" style="13" customWidth="1"/>
    <col min="13" max="13" width="11.6640625" style="13" customWidth="1"/>
    <col min="14" max="14" width="0.5546875" style="13" customWidth="1"/>
    <col min="15" max="15" width="11.6640625" style="13" customWidth="1"/>
    <col min="16" max="16" width="0.5546875" style="13" customWidth="1"/>
    <col min="17" max="17" width="11.6640625" style="13" customWidth="1"/>
    <col min="18" max="18" width="0.5546875" style="13" customWidth="1"/>
    <col min="19" max="19" width="11.6640625" style="66" customWidth="1"/>
    <col min="20" max="16384" width="8.109375" style="13"/>
  </cols>
  <sheetData>
    <row r="1" spans="1:19" ht="21.9" customHeight="1">
      <c r="Q1" s="79" t="s">
        <v>83</v>
      </c>
    </row>
    <row r="2" spans="1:19" ht="21.9" customHeight="1">
      <c r="Q2" s="79" t="s">
        <v>84</v>
      </c>
    </row>
    <row r="3" spans="1:19" s="11" customFormat="1" ht="23.4">
      <c r="A3" s="235" t="s">
        <v>19</v>
      </c>
      <c r="B3" s="235"/>
      <c r="C3" s="235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spans="1:19" s="11" customFormat="1" ht="23.4">
      <c r="A4" s="237" t="s">
        <v>113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s="11" customFormat="1" ht="23.4">
      <c r="A5" s="238" t="s">
        <v>153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s="11" customFormat="1" ht="23.4">
      <c r="A6" s="238" t="s">
        <v>162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</row>
    <row r="7" spans="1:19" s="11" customFormat="1" ht="12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80"/>
    </row>
    <row r="8" spans="1:19" ht="17.100000000000001" customHeight="1">
      <c r="E8" s="239" t="s">
        <v>1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</row>
    <row r="9" spans="1:19" ht="17.100000000000001" customHeight="1">
      <c r="A9" s="161"/>
      <c r="B9" s="161"/>
      <c r="C9" s="160"/>
      <c r="E9" s="240" t="s">
        <v>2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</row>
    <row r="10" spans="1:19" ht="17.100000000000001" customHeight="1">
      <c r="A10" s="161"/>
      <c r="B10" s="161"/>
      <c r="C10" s="160"/>
      <c r="D10" s="187"/>
      <c r="E10" s="233" t="s">
        <v>57</v>
      </c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187"/>
      <c r="Q10" s="15" t="s">
        <v>58</v>
      </c>
      <c r="R10" s="161"/>
      <c r="S10" s="77" t="s">
        <v>59</v>
      </c>
    </row>
    <row r="11" spans="1:19" s="15" customFormat="1" ht="17.100000000000001" customHeight="1">
      <c r="A11" s="161"/>
      <c r="B11" s="161"/>
      <c r="C11" s="160"/>
      <c r="E11" s="15" t="s">
        <v>60</v>
      </c>
      <c r="G11" s="15" t="s">
        <v>137</v>
      </c>
      <c r="I11" s="15" t="s">
        <v>138</v>
      </c>
      <c r="K11" s="233" t="s">
        <v>86</v>
      </c>
      <c r="L11" s="233"/>
      <c r="M11" s="233"/>
      <c r="N11" s="13"/>
      <c r="O11" s="15" t="s">
        <v>143</v>
      </c>
      <c r="Q11" s="15" t="s">
        <v>61</v>
      </c>
      <c r="S11" s="77"/>
    </row>
    <row r="12" spans="1:19" s="15" customFormat="1" ht="17.100000000000001" customHeight="1">
      <c r="A12" s="161"/>
      <c r="B12" s="161"/>
      <c r="C12" s="160"/>
      <c r="E12" s="15" t="s">
        <v>62</v>
      </c>
      <c r="G12" s="15" t="s">
        <v>125</v>
      </c>
      <c r="I12" s="15" t="s">
        <v>139</v>
      </c>
      <c r="K12" s="15" t="s">
        <v>141</v>
      </c>
      <c r="M12" s="15" t="s">
        <v>37</v>
      </c>
      <c r="N12" s="13"/>
      <c r="O12" s="15" t="s">
        <v>144</v>
      </c>
      <c r="Q12" s="15" t="s">
        <v>63</v>
      </c>
      <c r="S12" s="77"/>
    </row>
    <row r="13" spans="1:19" s="15" customFormat="1" ht="17.100000000000001" customHeight="1">
      <c r="A13" s="161"/>
      <c r="B13" s="161"/>
      <c r="C13" s="160"/>
      <c r="I13" s="15" t="s">
        <v>140</v>
      </c>
      <c r="K13" s="15" t="s">
        <v>142</v>
      </c>
      <c r="N13" s="13"/>
      <c r="O13" s="15" t="s">
        <v>145</v>
      </c>
      <c r="S13" s="77"/>
    </row>
    <row r="14" spans="1:19" s="15" customFormat="1" ht="17.100000000000001" customHeight="1">
      <c r="A14" s="161"/>
      <c r="B14" s="161"/>
      <c r="C14" s="234" t="s">
        <v>5</v>
      </c>
      <c r="D14" s="234"/>
      <c r="E14" s="188"/>
      <c r="G14" s="188"/>
      <c r="I14" s="188" t="s">
        <v>122</v>
      </c>
      <c r="K14" s="188"/>
      <c r="M14" s="188"/>
      <c r="O14" s="188"/>
      <c r="Q14" s="188"/>
      <c r="S14" s="189"/>
    </row>
    <row r="15" spans="1:19" ht="17.100000000000001" customHeight="1">
      <c r="A15" s="190" t="s">
        <v>164</v>
      </c>
      <c r="B15" s="18"/>
      <c r="C15" s="19"/>
      <c r="D15" s="15"/>
      <c r="E15" s="191">
        <v>337000000</v>
      </c>
      <c r="F15" s="77"/>
      <c r="G15" s="191">
        <v>156009700</v>
      </c>
      <c r="H15" s="77"/>
      <c r="I15" s="192">
        <v>-18621.43</v>
      </c>
      <c r="J15" s="77"/>
      <c r="K15" s="191">
        <v>3531370.87</v>
      </c>
      <c r="L15" s="77"/>
      <c r="M15" s="191">
        <v>51804035.340000004</v>
      </c>
      <c r="N15" s="77"/>
      <c r="O15" s="191">
        <f>SUM(E15:M15)</f>
        <v>548326484.77999997</v>
      </c>
      <c r="P15" s="77"/>
      <c r="Q15" s="191">
        <v>63426769.460000008</v>
      </c>
      <c r="R15" s="77"/>
      <c r="S15" s="193">
        <f>SUM(O15:Q15)</f>
        <v>611753254.24000001</v>
      </c>
    </row>
    <row r="16" spans="1:19" ht="17.100000000000001" customHeight="1">
      <c r="A16" s="18" t="s">
        <v>77</v>
      </c>
      <c r="B16" s="18"/>
      <c r="C16" s="19"/>
      <c r="D16" s="15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</row>
    <row r="17" spans="1:19" ht="17.100000000000001" customHeight="1">
      <c r="A17" s="18"/>
      <c r="B17" s="18" t="s">
        <v>75</v>
      </c>
      <c r="C17" s="19"/>
      <c r="D17" s="15"/>
      <c r="E17" s="194">
        <v>0</v>
      </c>
      <c r="F17" s="195"/>
      <c r="G17" s="194">
        <v>0</v>
      </c>
      <c r="H17" s="193"/>
      <c r="I17" s="194">
        <v>0</v>
      </c>
      <c r="J17" s="193"/>
      <c r="K17" s="194">
        <v>0</v>
      </c>
      <c r="L17" s="193"/>
      <c r="M17" s="193">
        <v>1620268.6299999803</v>
      </c>
      <c r="N17" s="193"/>
      <c r="O17" s="193">
        <f>SUM(E17:M17)</f>
        <v>1620268.6299999803</v>
      </c>
      <c r="P17" s="193"/>
      <c r="Q17" s="196">
        <v>887074.52</v>
      </c>
      <c r="R17" s="193"/>
      <c r="S17" s="193">
        <f>SUM(O17:Q17)</f>
        <v>2507343.1499999803</v>
      </c>
    </row>
    <row r="18" spans="1:19" ht="17.100000000000001" customHeight="1">
      <c r="A18" s="18"/>
      <c r="B18" s="18" t="s">
        <v>115</v>
      </c>
      <c r="C18" s="19"/>
      <c r="D18" s="15"/>
      <c r="E18" s="217">
        <v>0</v>
      </c>
      <c r="F18" s="197"/>
      <c r="G18" s="217">
        <v>0</v>
      </c>
      <c r="H18" s="197"/>
      <c r="I18" s="217">
        <v>0</v>
      </c>
      <c r="J18" s="197"/>
      <c r="K18" s="217">
        <v>0</v>
      </c>
      <c r="L18" s="197"/>
      <c r="M18" s="218">
        <v>0</v>
      </c>
      <c r="N18" s="197"/>
      <c r="O18" s="219">
        <f>SUM(E18:M18)</f>
        <v>0</v>
      </c>
      <c r="P18" s="197"/>
      <c r="Q18" s="219">
        <f>SUM(G18:O18)</f>
        <v>0</v>
      </c>
      <c r="R18" s="197"/>
      <c r="S18" s="219">
        <f>SUM(O18:Q18)</f>
        <v>0</v>
      </c>
    </row>
    <row r="19" spans="1:19" ht="17.100000000000001" customHeight="1" thickBot="1">
      <c r="A19" s="190" t="s">
        <v>165</v>
      </c>
      <c r="B19" s="18"/>
      <c r="C19" s="19"/>
      <c r="D19" s="15"/>
      <c r="E19" s="220">
        <f>SUM(E15:E18)</f>
        <v>337000000</v>
      </c>
      <c r="F19" s="192"/>
      <c r="G19" s="220">
        <f>SUM(G15:G18)</f>
        <v>156009700</v>
      </c>
      <c r="H19" s="192"/>
      <c r="I19" s="220">
        <f>SUM(I15:I18)</f>
        <v>-18621.43</v>
      </c>
      <c r="J19" s="192"/>
      <c r="K19" s="220">
        <f>SUM(K15:K18)</f>
        <v>3531370.87</v>
      </c>
      <c r="L19" s="220"/>
      <c r="M19" s="220">
        <f>SUM(M15:M18)</f>
        <v>53424303.969999984</v>
      </c>
      <c r="N19" s="192"/>
      <c r="O19" s="220">
        <f>SUM(O15:O18)</f>
        <v>549946753.40999997</v>
      </c>
      <c r="P19" s="192"/>
      <c r="Q19" s="220">
        <f>SUM(Q15:Q18)</f>
        <v>64313843.980000012</v>
      </c>
      <c r="R19" s="192"/>
      <c r="S19" s="220">
        <f>SUM(S15:S18)</f>
        <v>614260597.38999999</v>
      </c>
    </row>
    <row r="20" spans="1:19" ht="17.100000000000001" customHeight="1" thickTop="1">
      <c r="A20" s="18"/>
      <c r="B20" s="18"/>
      <c r="C20" s="19"/>
      <c r="D20" s="15"/>
      <c r="E20" s="20"/>
      <c r="F20" s="15"/>
      <c r="G20" s="20"/>
      <c r="H20" s="15"/>
      <c r="I20" s="20"/>
      <c r="J20" s="15"/>
      <c r="K20" s="20"/>
      <c r="L20" s="15"/>
      <c r="M20" s="20"/>
      <c r="N20" s="15"/>
      <c r="O20" s="20"/>
      <c r="P20" s="15"/>
      <c r="Q20" s="20"/>
      <c r="R20" s="15"/>
      <c r="S20" s="77"/>
    </row>
    <row r="21" spans="1:19" s="15" customFormat="1" ht="17.100000000000001" customHeight="1">
      <c r="A21" s="190" t="s">
        <v>135</v>
      </c>
      <c r="B21" s="18"/>
      <c r="C21" s="19"/>
      <c r="E21" s="193">
        <v>337000000</v>
      </c>
      <c r="F21" s="196"/>
      <c r="G21" s="193">
        <v>156009700</v>
      </c>
      <c r="H21" s="196"/>
      <c r="I21" s="213">
        <v>-18621.43</v>
      </c>
      <c r="J21" s="196"/>
      <c r="K21" s="193">
        <v>3531370.87</v>
      </c>
      <c r="L21" s="196"/>
      <c r="M21" s="193">
        <v>71970778.540000007</v>
      </c>
      <c r="N21" s="196"/>
      <c r="O21" s="193">
        <f>SUM(E21:M21)</f>
        <v>568493227.98000002</v>
      </c>
      <c r="P21" s="196"/>
      <c r="Q21" s="193">
        <v>64448634.400000006</v>
      </c>
      <c r="R21" s="196"/>
      <c r="S21" s="193">
        <f>SUM(O21:Q21)</f>
        <v>632941862.38</v>
      </c>
    </row>
    <row r="22" spans="1:19" s="15" customFormat="1" ht="17.100000000000001" customHeight="1">
      <c r="A22" s="18" t="s">
        <v>77</v>
      </c>
      <c r="B22" s="18"/>
      <c r="C22" s="19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</row>
    <row r="23" spans="1:19" s="15" customFormat="1" ht="17.100000000000001" customHeight="1">
      <c r="A23" s="18"/>
      <c r="B23" s="18" t="s">
        <v>75</v>
      </c>
      <c r="C23" s="19"/>
      <c r="E23" s="194">
        <v>0</v>
      </c>
      <c r="F23" s="195"/>
      <c r="G23" s="194">
        <v>0</v>
      </c>
      <c r="H23" s="193"/>
      <c r="I23" s="194">
        <v>0</v>
      </c>
      <c r="J23" s="193"/>
      <c r="K23" s="194">
        <v>0</v>
      </c>
      <c r="L23" s="193"/>
      <c r="M23" s="193">
        <v>7326661.3399999989</v>
      </c>
      <c r="N23" s="193"/>
      <c r="O23" s="193">
        <f>SUM(E23:M23)</f>
        <v>7326661.3399999989</v>
      </c>
      <c r="P23" s="193"/>
      <c r="Q23" s="196">
        <v>1753065.46</v>
      </c>
      <c r="R23" s="193"/>
      <c r="S23" s="193">
        <f>SUM(O23:Q23)</f>
        <v>9079726.7999999989</v>
      </c>
    </row>
    <row r="24" spans="1:19" s="15" customFormat="1" ht="17.100000000000001" customHeight="1">
      <c r="A24" s="18"/>
      <c r="B24" s="18" t="s">
        <v>115</v>
      </c>
      <c r="C24" s="19"/>
      <c r="E24" s="217">
        <v>0</v>
      </c>
      <c r="F24" s="197"/>
      <c r="G24" s="217">
        <v>0</v>
      </c>
      <c r="H24" s="197"/>
      <c r="I24" s="217">
        <v>0</v>
      </c>
      <c r="J24" s="197"/>
      <c r="K24" s="217">
        <v>0</v>
      </c>
      <c r="L24" s="197"/>
      <c r="M24" s="218">
        <v>0</v>
      </c>
      <c r="N24" s="197"/>
      <c r="O24" s="217">
        <f>SUM(E24:M24)</f>
        <v>0</v>
      </c>
      <c r="P24" s="197"/>
      <c r="Q24" s="218">
        <v>0</v>
      </c>
      <c r="R24" s="197"/>
      <c r="S24" s="217">
        <f>SUM(O24:Q24)</f>
        <v>0</v>
      </c>
    </row>
    <row r="25" spans="1:19" ht="17.100000000000001" customHeight="1" thickBot="1">
      <c r="A25" s="190" t="s">
        <v>136</v>
      </c>
      <c r="B25" s="18"/>
      <c r="C25" s="19"/>
      <c r="D25" s="15"/>
      <c r="E25" s="198">
        <f>SUM(E21:E24)</f>
        <v>337000000</v>
      </c>
      <c r="F25" s="192"/>
      <c r="G25" s="198">
        <f>SUM(G21:G24)</f>
        <v>156009700</v>
      </c>
      <c r="H25" s="192"/>
      <c r="I25" s="198">
        <f>SUM(I21:I24)</f>
        <v>-18621.43</v>
      </c>
      <c r="J25" s="192"/>
      <c r="K25" s="198">
        <f>SUM(K21:K24)</f>
        <v>3531370.87</v>
      </c>
      <c r="L25" s="192"/>
      <c r="M25" s="198">
        <f>SUM(M21:M24)</f>
        <v>79297439.88000001</v>
      </c>
      <c r="N25" s="192"/>
      <c r="O25" s="198">
        <f>SUM(O21:O24)</f>
        <v>575819889.32000005</v>
      </c>
      <c r="P25" s="192"/>
      <c r="Q25" s="198">
        <f>SUM(Q21:Q24)</f>
        <v>66201699.860000007</v>
      </c>
      <c r="R25" s="192"/>
      <c r="S25" s="198">
        <f>SUM(S21:S24)</f>
        <v>642021589.17999995</v>
      </c>
    </row>
    <row r="26" spans="1:19" ht="14.25" customHeight="1" thickTop="1">
      <c r="A26" s="67"/>
      <c r="B26" s="16"/>
      <c r="C26" s="17"/>
      <c r="D26" s="14"/>
      <c r="E26" s="56"/>
      <c r="F26" s="55"/>
      <c r="G26" s="56"/>
      <c r="H26" s="55"/>
      <c r="I26" s="56"/>
      <c r="J26" s="55"/>
      <c r="K26" s="56"/>
      <c r="L26" s="55"/>
      <c r="M26" s="56"/>
      <c r="N26" s="55"/>
      <c r="O26" s="56"/>
      <c r="P26" s="55"/>
      <c r="Q26" s="56"/>
      <c r="R26" s="55"/>
      <c r="S26" s="56"/>
    </row>
    <row r="27" spans="1:19" s="1" customFormat="1" ht="23.4">
      <c r="A27" s="221" t="s">
        <v>82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S27" s="30"/>
    </row>
    <row r="74" spans="4:4" ht="19.8">
      <c r="D74" s="27">
        <v>28</v>
      </c>
    </row>
  </sheetData>
  <mergeCells count="10">
    <mergeCell ref="E10:O10"/>
    <mergeCell ref="K11:M11"/>
    <mergeCell ref="C14:D14"/>
    <mergeCell ref="A27:O27"/>
    <mergeCell ref="A3:S3"/>
    <mergeCell ref="A4:S4"/>
    <mergeCell ref="A5:S5"/>
    <mergeCell ref="A6:S6"/>
    <mergeCell ref="E8:S8"/>
    <mergeCell ref="E9:S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fitToHeight="0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5"/>
  <sheetViews>
    <sheetView view="pageBreakPreview" topLeftCell="C52" zoomScale="130" zoomScaleNormal="110" zoomScaleSheetLayoutView="130" workbookViewId="0">
      <selection activeCell="C26" sqref="A26:XFD43"/>
    </sheetView>
  </sheetViews>
  <sheetFormatPr defaultColWidth="8.109375" defaultRowHeight="19.8"/>
  <cols>
    <col min="1" max="1" width="2.44140625" style="27" customWidth="1"/>
    <col min="2" max="2" width="45.5546875" style="27" customWidth="1"/>
    <col min="3" max="3" width="6" style="27" customWidth="1"/>
    <col min="4" max="4" width="2.109375" style="27" customWidth="1"/>
    <col min="5" max="5" width="14.6640625" style="27" customWidth="1"/>
    <col min="6" max="6" width="0.5546875" style="27" customWidth="1"/>
    <col min="7" max="7" width="14.6640625" style="27" customWidth="1"/>
    <col min="8" max="8" width="0.5546875" style="27" customWidth="1"/>
    <col min="9" max="9" width="14.6640625" style="27" customWidth="1"/>
    <col min="10" max="10" width="0.5546875" style="27" customWidth="1"/>
    <col min="11" max="11" width="14.6640625" style="27" customWidth="1"/>
    <col min="12" max="12" width="0.5546875" style="27" customWidth="1"/>
    <col min="13" max="13" width="14.6640625" style="27" customWidth="1"/>
    <col min="14" max="16384" width="8.109375" style="27"/>
  </cols>
  <sheetData>
    <row r="1" spans="1:13" ht="23.4">
      <c r="K1" s="61" t="s">
        <v>83</v>
      </c>
    </row>
    <row r="2" spans="1:13" ht="23.4">
      <c r="K2" s="61" t="s">
        <v>84</v>
      </c>
    </row>
    <row r="3" spans="1:13" s="11" customFormat="1" ht="23.4">
      <c r="B3" s="235" t="s">
        <v>28</v>
      </c>
      <c r="C3" s="235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s="11" customFormat="1" ht="23.4">
      <c r="B4" s="237" t="s">
        <v>113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s="11" customFormat="1" ht="23.4">
      <c r="B5" s="238" t="s">
        <v>154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3" s="11" customFormat="1" ht="23.4">
      <c r="B6" s="238" t="s">
        <v>162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s="11" customFormat="1" ht="23.4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4" customFormat="1" ht="19.2">
      <c r="E8" s="244" t="s">
        <v>1</v>
      </c>
      <c r="F8" s="244"/>
      <c r="G8" s="244"/>
      <c r="H8" s="244"/>
      <c r="I8" s="244"/>
      <c r="J8" s="244"/>
      <c r="K8" s="244"/>
      <c r="L8" s="244"/>
      <c r="M8" s="244"/>
    </row>
    <row r="9" spans="1:13" s="199" customFormat="1" ht="19.2">
      <c r="E9" s="245" t="s">
        <v>3</v>
      </c>
      <c r="F9" s="245"/>
      <c r="G9" s="245"/>
      <c r="H9" s="245"/>
      <c r="I9" s="245"/>
      <c r="J9" s="245"/>
      <c r="K9" s="245"/>
      <c r="L9" s="245"/>
      <c r="M9" s="245"/>
    </row>
    <row r="10" spans="1:13" s="199" customFormat="1" ht="19.2">
      <c r="B10" s="201"/>
      <c r="C10" s="201"/>
      <c r="E10" s="199" t="s">
        <v>60</v>
      </c>
      <c r="G10" s="199" t="s">
        <v>123</v>
      </c>
      <c r="I10" s="241" t="s">
        <v>86</v>
      </c>
      <c r="J10" s="241"/>
      <c r="K10" s="241"/>
    </row>
    <row r="11" spans="1:13" s="199" customFormat="1" ht="19.2">
      <c r="B11" s="201"/>
      <c r="C11" s="242" t="s">
        <v>5</v>
      </c>
      <c r="D11" s="242"/>
      <c r="E11" s="200" t="s">
        <v>62</v>
      </c>
      <c r="G11" s="200" t="s">
        <v>124</v>
      </c>
      <c r="I11" s="200" t="s">
        <v>34</v>
      </c>
      <c r="K11" s="200" t="s">
        <v>37</v>
      </c>
      <c r="M11" s="200" t="s">
        <v>59</v>
      </c>
    </row>
    <row r="12" spans="1:13" s="24" customFormat="1" ht="19.2">
      <c r="A12" s="202" t="s">
        <v>164</v>
      </c>
      <c r="B12" s="203"/>
      <c r="C12" s="25"/>
      <c r="E12" s="204">
        <v>337000000</v>
      </c>
      <c r="F12" s="204"/>
      <c r="G12" s="205">
        <v>156009700</v>
      </c>
      <c r="H12" s="204"/>
      <c r="I12" s="205">
        <v>3531370.87</v>
      </c>
      <c r="J12" s="204"/>
      <c r="K12" s="205">
        <v>-17361485.689999986</v>
      </c>
      <c r="L12" s="206"/>
      <c r="M12" s="207">
        <f>SUM(E12:K12)</f>
        <v>479179585.18000001</v>
      </c>
    </row>
    <row r="13" spans="1:13" s="24" customFormat="1" ht="19.2">
      <c r="A13" s="208" t="s">
        <v>77</v>
      </c>
      <c r="B13" s="208"/>
      <c r="C13" s="208"/>
      <c r="D13" s="207"/>
      <c r="E13" s="207"/>
      <c r="F13" s="207"/>
      <c r="G13" s="207"/>
      <c r="H13" s="207"/>
      <c r="I13" s="207"/>
      <c r="J13" s="204"/>
      <c r="K13" s="207"/>
      <c r="L13" s="207"/>
      <c r="M13" s="207"/>
    </row>
    <row r="14" spans="1:13" s="24" customFormat="1" ht="19.2">
      <c r="A14" s="208"/>
      <c r="B14" s="203" t="s">
        <v>75</v>
      </c>
      <c r="C14" s="208"/>
      <c r="D14" s="208"/>
      <c r="E14" s="210">
        <v>0</v>
      </c>
      <c r="F14" s="58"/>
      <c r="G14" s="209">
        <v>0</v>
      </c>
      <c r="H14" s="58"/>
      <c r="I14" s="210">
        <v>0</v>
      </c>
      <c r="J14" s="204"/>
      <c r="K14" s="206">
        <v>-3424312.7000000025</v>
      </c>
      <c r="L14" s="206"/>
      <c r="M14" s="206">
        <f>SUM(E14:K14)</f>
        <v>-3424312.7000000025</v>
      </c>
    </row>
    <row r="15" spans="1:13" s="24" customFormat="1" ht="19.2">
      <c r="A15" s="208"/>
      <c r="B15" s="203" t="s">
        <v>85</v>
      </c>
      <c r="C15" s="208"/>
      <c r="D15" s="208"/>
      <c r="E15" s="210">
        <v>0</v>
      </c>
      <c r="F15" s="58">
        <v>0</v>
      </c>
      <c r="G15" s="209">
        <v>0</v>
      </c>
      <c r="H15" s="58">
        <v>0</v>
      </c>
      <c r="I15" s="210">
        <v>0</v>
      </c>
      <c r="J15" s="58"/>
      <c r="K15" s="210">
        <v>0</v>
      </c>
      <c r="L15" s="209"/>
      <c r="M15" s="210">
        <v>0</v>
      </c>
    </row>
    <row r="16" spans="1:13" s="24" customFormat="1" thickBot="1">
      <c r="A16" s="202" t="s">
        <v>165</v>
      </c>
      <c r="B16" s="203"/>
      <c r="C16" s="208"/>
      <c r="D16" s="208"/>
      <c r="E16" s="211">
        <f>SUM(E12:E15)</f>
        <v>337000000</v>
      </c>
      <c r="F16" s="204"/>
      <c r="G16" s="211">
        <f>SUM(G12:G15)</f>
        <v>156009700</v>
      </c>
      <c r="H16" s="204"/>
      <c r="I16" s="211">
        <f>SUM(I12:I15)</f>
        <v>3531370.87</v>
      </c>
      <c r="J16" s="204"/>
      <c r="K16" s="211">
        <f>SUM(K12:K15)</f>
        <v>-20785798.389999989</v>
      </c>
      <c r="L16" s="206"/>
      <c r="M16" s="211">
        <f>SUM(M12:M15)</f>
        <v>475755272.48000002</v>
      </c>
    </row>
    <row r="17" spans="1:13" s="24" customFormat="1" thickTop="1">
      <c r="A17" s="25"/>
      <c r="B17" s="25"/>
      <c r="C17" s="25"/>
      <c r="G17" s="26"/>
      <c r="I17" s="26"/>
      <c r="K17" s="26"/>
      <c r="L17" s="26"/>
      <c r="M17" s="26"/>
    </row>
    <row r="18" spans="1:13" s="24" customFormat="1" ht="19.2">
      <c r="A18" s="202" t="s">
        <v>135</v>
      </c>
      <c r="B18" s="203"/>
      <c r="C18" s="25"/>
      <c r="E18" s="204">
        <v>337000000</v>
      </c>
      <c r="F18" s="204"/>
      <c r="G18" s="207">
        <v>156009700</v>
      </c>
      <c r="H18" s="204"/>
      <c r="I18" s="207">
        <v>3531370.87</v>
      </c>
      <c r="J18" s="204"/>
      <c r="K18" s="207">
        <v>-2878193.05</v>
      </c>
      <c r="L18" s="207"/>
      <c r="M18" s="207">
        <f>SUM(E18:K18)</f>
        <v>493662877.81999999</v>
      </c>
    </row>
    <row r="19" spans="1:13" s="24" customFormat="1" ht="19.2">
      <c r="A19" s="208" t="s">
        <v>77</v>
      </c>
      <c r="B19" s="208"/>
      <c r="C19" s="208"/>
      <c r="D19" s="208"/>
      <c r="E19" s="204"/>
      <c r="F19" s="204"/>
      <c r="G19" s="207"/>
      <c r="H19" s="204"/>
      <c r="I19" s="207"/>
      <c r="J19" s="204"/>
      <c r="K19" s="207"/>
      <c r="L19" s="207"/>
      <c r="M19" s="207"/>
    </row>
    <row r="20" spans="1:13" s="24" customFormat="1" ht="19.2">
      <c r="A20" s="208"/>
      <c r="B20" s="203" t="s">
        <v>75</v>
      </c>
      <c r="C20" s="208"/>
      <c r="D20" s="208"/>
      <c r="E20" s="210">
        <v>0</v>
      </c>
      <c r="F20" s="58"/>
      <c r="G20" s="209">
        <v>0</v>
      </c>
      <c r="H20" s="58"/>
      <c r="I20" s="210">
        <v>0</v>
      </c>
      <c r="J20" s="204"/>
      <c r="K20" s="206">
        <v>-2697124.0000000023</v>
      </c>
      <c r="L20" s="206"/>
      <c r="M20" s="207">
        <f>SUM(E20:K20)</f>
        <v>-2697124.0000000023</v>
      </c>
    </row>
    <row r="21" spans="1:13" s="24" customFormat="1" ht="19.2">
      <c r="A21" s="208"/>
      <c r="B21" s="203" t="s">
        <v>85</v>
      </c>
      <c r="C21" s="208"/>
      <c r="D21" s="208"/>
      <c r="E21" s="210">
        <v>0</v>
      </c>
      <c r="F21" s="58">
        <v>0</v>
      </c>
      <c r="G21" s="209">
        <v>0</v>
      </c>
      <c r="H21" s="58">
        <v>0</v>
      </c>
      <c r="I21" s="210">
        <v>0</v>
      </c>
      <c r="J21" s="58"/>
      <c r="K21" s="210">
        <v>0</v>
      </c>
      <c r="L21" s="209"/>
      <c r="M21" s="210">
        <v>0</v>
      </c>
    </row>
    <row r="22" spans="1:13" s="24" customFormat="1" thickBot="1">
      <c r="A22" s="202" t="s">
        <v>136</v>
      </c>
      <c r="B22" s="203"/>
      <c r="C22" s="208"/>
      <c r="D22" s="208"/>
      <c r="E22" s="211">
        <f>SUM(E18:E21)</f>
        <v>337000000</v>
      </c>
      <c r="F22" s="204"/>
      <c r="G22" s="211">
        <f>SUM(G18:G21)</f>
        <v>156009700</v>
      </c>
      <c r="H22" s="204"/>
      <c r="I22" s="211">
        <f>SUM(I18:I21)</f>
        <v>3531370.87</v>
      </c>
      <c r="J22" s="204"/>
      <c r="K22" s="211">
        <f>SUM(K18:K21)</f>
        <v>-5575317.0500000026</v>
      </c>
      <c r="L22" s="206"/>
      <c r="M22" s="211">
        <f>SUM(M18:M21)</f>
        <v>490965753.81999999</v>
      </c>
    </row>
    <row r="23" spans="1:13" s="24" customFormat="1" ht="14.25" customHeight="1" thickTop="1">
      <c r="A23" s="73"/>
      <c r="B23" s="22"/>
      <c r="C23" s="8"/>
      <c r="D23" s="8"/>
      <c r="E23" s="49"/>
      <c r="F23" s="49"/>
      <c r="G23" s="162"/>
      <c r="H23" s="49"/>
      <c r="I23" s="72"/>
      <c r="J23" s="49"/>
      <c r="K23" s="72"/>
      <c r="L23" s="23"/>
      <c r="M23" s="72"/>
    </row>
    <row r="24" spans="1:13" s="24" customFormat="1" ht="9.75" customHeight="1">
      <c r="A24" s="73"/>
      <c r="B24" s="22"/>
      <c r="C24" s="8"/>
      <c r="D24" s="8"/>
      <c r="E24" s="49"/>
      <c r="F24" s="49"/>
      <c r="G24" s="72"/>
      <c r="H24" s="49"/>
      <c r="I24" s="72"/>
      <c r="J24" s="49"/>
      <c r="K24" s="72"/>
      <c r="L24" s="23"/>
      <c r="M24" s="72"/>
    </row>
    <row r="25" spans="1:13" s="11" customFormat="1" ht="23.4">
      <c r="A25" s="243" t="s">
        <v>82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</row>
    <row r="35" spans="6:12">
      <c r="F35" s="59"/>
      <c r="H35" s="59"/>
      <c r="L35" s="59"/>
    </row>
    <row r="36" spans="6:12">
      <c r="F36" s="59"/>
      <c r="H36" s="59"/>
      <c r="L36" s="59"/>
    </row>
    <row r="37" spans="6:12">
      <c r="F37" s="59"/>
      <c r="H37" s="59"/>
      <c r="J37" s="59"/>
      <c r="L37" s="59"/>
    </row>
    <row r="38" spans="6:12">
      <c r="F38" s="59"/>
      <c r="H38" s="59"/>
      <c r="J38" s="59"/>
    </row>
    <row r="39" spans="6:12">
      <c r="J39" s="59"/>
      <c r="L39" s="59"/>
    </row>
    <row r="45" spans="6:12">
      <c r="J45" s="59"/>
      <c r="L45" s="59"/>
    </row>
    <row r="46" spans="6:12">
      <c r="F46" s="59"/>
      <c r="H46" s="59"/>
      <c r="L46" s="59"/>
    </row>
    <row r="48" spans="6:12">
      <c r="J48" s="59"/>
    </row>
    <row r="74" spans="4:4">
      <c r="D74" s="27">
        <v>28</v>
      </c>
    </row>
    <row r="85" spans="7:13">
      <c r="G85" s="27">
        <v>21901173.27</v>
      </c>
      <c r="I85" s="27">
        <v>21901173.27</v>
      </c>
      <c r="K85" s="27">
        <v>17987521.879999999</v>
      </c>
      <c r="M85" s="27">
        <v>4845744.07</v>
      </c>
    </row>
  </sheetData>
  <mergeCells count="9">
    <mergeCell ref="I10:K10"/>
    <mergeCell ref="C11:D11"/>
    <mergeCell ref="A25:M25"/>
    <mergeCell ref="B3:M3"/>
    <mergeCell ref="B4:M4"/>
    <mergeCell ref="B5:M5"/>
    <mergeCell ref="B6:M6"/>
    <mergeCell ref="E8:M8"/>
    <mergeCell ref="E9:M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406"/>
  <sheetViews>
    <sheetView tabSelected="1" view="pageBreakPreview" zoomScaleSheetLayoutView="100" workbookViewId="0">
      <selection activeCell="F89" sqref="F89"/>
    </sheetView>
  </sheetViews>
  <sheetFormatPr defaultColWidth="5.88671875" defaultRowHeight="19.8"/>
  <cols>
    <col min="1" max="3" width="1.44140625" style="2" customWidth="1"/>
    <col min="4" max="4" width="34.6640625" style="2" customWidth="1"/>
    <col min="5" max="5" width="1.109375" style="82" customWidth="1"/>
    <col min="6" max="6" width="12.6640625" style="163" customWidth="1"/>
    <col min="7" max="7" width="0.5546875" style="82" customWidth="1"/>
    <col min="8" max="8" width="12.6640625" style="163" customWidth="1"/>
    <col min="9" max="9" width="0.5546875" style="82" customWidth="1"/>
    <col min="10" max="10" width="12.6640625" style="164" customWidth="1"/>
    <col min="11" max="11" width="0.5546875" style="165" customWidth="1"/>
    <col min="12" max="12" width="12.6640625" style="28" customWidth="1"/>
    <col min="13" max="16384" width="5.88671875" style="2"/>
  </cols>
  <sheetData>
    <row r="1" spans="1:12" ht="23.4">
      <c r="L1" s="61" t="s">
        <v>83</v>
      </c>
    </row>
    <row r="2" spans="1:12" ht="23.4">
      <c r="L2" s="61" t="s">
        <v>84</v>
      </c>
    </row>
    <row r="3" spans="1:12" s="1" customFormat="1" ht="23.4">
      <c r="A3" s="230" t="s">
        <v>42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s="1" customFormat="1" ht="23.4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s="1" customFormat="1" ht="23.4">
      <c r="A5" s="223" t="s">
        <v>64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s="1" customFormat="1" ht="23.4">
      <c r="A6" s="223" t="s">
        <v>162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</row>
    <row r="7" spans="1:12" s="1" customFormat="1" ht="18.899999999999999" customHeight="1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12" ht="18.899999999999999" customHeight="1">
      <c r="A8" s="50"/>
      <c r="B8" s="50"/>
      <c r="C8" s="50"/>
      <c r="D8" s="50"/>
      <c r="E8" s="166"/>
      <c r="F8" s="246" t="s">
        <v>1</v>
      </c>
      <c r="G8" s="246"/>
      <c r="H8" s="246"/>
      <c r="I8" s="246"/>
      <c r="J8" s="246"/>
      <c r="K8" s="246"/>
      <c r="L8" s="246"/>
    </row>
    <row r="9" spans="1:12" ht="18.899999999999999" customHeight="1">
      <c r="F9" s="249" t="s">
        <v>2</v>
      </c>
      <c r="G9" s="249"/>
      <c r="H9" s="249"/>
      <c r="I9" s="167"/>
      <c r="J9" s="247" t="s">
        <v>3</v>
      </c>
      <c r="K9" s="247"/>
      <c r="L9" s="247"/>
    </row>
    <row r="10" spans="1:12" ht="18.899999999999999" customHeight="1">
      <c r="F10" s="168" t="s">
        <v>163</v>
      </c>
      <c r="G10" s="169"/>
      <c r="H10" s="168" t="s">
        <v>132</v>
      </c>
      <c r="I10" s="169"/>
      <c r="J10" s="168" t="s">
        <v>163</v>
      </c>
      <c r="K10" s="83"/>
      <c r="L10" s="168" t="s">
        <v>132</v>
      </c>
    </row>
    <row r="11" spans="1:12" ht="18.899999999999999" customHeight="1">
      <c r="A11" s="74" t="s">
        <v>87</v>
      </c>
      <c r="E11" s="39"/>
      <c r="F11" s="170"/>
      <c r="G11" s="171"/>
      <c r="H11" s="170"/>
      <c r="I11" s="171"/>
      <c r="J11" s="172"/>
      <c r="K11" s="83"/>
      <c r="L11" s="172"/>
    </row>
    <row r="12" spans="1:12" ht="18.899999999999999" customHeight="1">
      <c r="A12" s="2" t="s">
        <v>75</v>
      </c>
      <c r="E12" s="39"/>
      <c r="F12" s="28">
        <v>2507343.15</v>
      </c>
      <c r="G12" s="28"/>
      <c r="H12" s="28">
        <v>9079726.7999999989</v>
      </c>
      <c r="I12" s="28"/>
      <c r="J12" s="28">
        <v>-3424312.7000000025</v>
      </c>
      <c r="K12" s="28"/>
      <c r="L12" s="28">
        <v>-2697124.0000000023</v>
      </c>
    </row>
    <row r="13" spans="1:12" ht="18.899999999999999" customHeight="1">
      <c r="A13" s="2" t="s">
        <v>117</v>
      </c>
      <c r="E13" s="39"/>
      <c r="F13" s="28"/>
      <c r="G13" s="40"/>
      <c r="H13" s="28"/>
      <c r="I13" s="40"/>
      <c r="J13" s="23"/>
      <c r="K13" s="28"/>
      <c r="L13" s="23"/>
    </row>
    <row r="14" spans="1:12" ht="18.899999999999999" customHeight="1">
      <c r="B14" s="2" t="s">
        <v>118</v>
      </c>
      <c r="E14" s="39"/>
      <c r="F14" s="28"/>
      <c r="G14" s="40"/>
      <c r="H14" s="28"/>
      <c r="I14" s="40"/>
      <c r="J14" s="23"/>
      <c r="K14" s="28"/>
      <c r="L14" s="23"/>
    </row>
    <row r="15" spans="1:12" ht="18.899999999999999" customHeight="1">
      <c r="C15" s="2" t="s">
        <v>65</v>
      </c>
      <c r="E15" s="39"/>
      <c r="F15" s="23">
        <v>4914151.5599999977</v>
      </c>
      <c r="G15" s="40"/>
      <c r="H15" s="23">
        <v>4710037.8099999987</v>
      </c>
      <c r="I15" s="40"/>
      <c r="J15" s="23">
        <v>1868055.1999999997</v>
      </c>
      <c r="K15" s="28"/>
      <c r="L15" s="23">
        <v>1896723.43</v>
      </c>
    </row>
    <row r="16" spans="1:12" ht="18.899999999999999" customHeight="1">
      <c r="C16" s="2" t="s">
        <v>146</v>
      </c>
      <c r="E16" s="39"/>
      <c r="F16" s="23">
        <v>1522166.91</v>
      </c>
      <c r="G16" s="40"/>
      <c r="H16" s="23">
        <v>-26216.799999999988</v>
      </c>
      <c r="I16" s="40"/>
      <c r="J16" s="23">
        <v>366372.54</v>
      </c>
      <c r="K16" s="28"/>
      <c r="L16" s="23">
        <v>-60853.729999999981</v>
      </c>
    </row>
    <row r="17" spans="1:12" ht="18.899999999999999" customHeight="1">
      <c r="C17" s="2" t="s">
        <v>102</v>
      </c>
      <c r="E17" s="39"/>
      <c r="F17" s="23">
        <v>141326.28000000003</v>
      </c>
      <c r="G17" s="40"/>
      <c r="H17" s="23">
        <v>112881.84</v>
      </c>
      <c r="I17" s="40"/>
      <c r="J17" s="23">
        <v>106205.01000000001</v>
      </c>
      <c r="K17" s="28"/>
      <c r="L17" s="23">
        <v>79065.87</v>
      </c>
    </row>
    <row r="18" spans="1:12" ht="18.899999999999999" customHeight="1">
      <c r="C18" s="2" t="s">
        <v>166</v>
      </c>
      <c r="E18" s="39"/>
      <c r="F18" s="23">
        <v>344067.62999999989</v>
      </c>
      <c r="G18" s="40"/>
      <c r="H18" s="23">
        <v>-395106.17</v>
      </c>
      <c r="I18" s="40"/>
      <c r="J18" s="182">
        <v>0</v>
      </c>
      <c r="K18" s="52"/>
      <c r="L18" s="182">
        <v>0</v>
      </c>
    </row>
    <row r="19" spans="1:12" ht="18.899999999999999" customHeight="1">
      <c r="C19" s="2" t="s">
        <v>110</v>
      </c>
      <c r="E19" s="39"/>
      <c r="F19" s="182">
        <v>0</v>
      </c>
      <c r="G19" s="40"/>
      <c r="H19" s="23">
        <v>4035.75</v>
      </c>
      <c r="I19" s="173"/>
      <c r="J19" s="182">
        <v>0</v>
      </c>
      <c r="K19" s="174"/>
      <c r="L19" s="182">
        <v>0</v>
      </c>
    </row>
    <row r="20" spans="1:12" ht="18.899999999999999" customHeight="1">
      <c r="C20" s="2" t="s">
        <v>66</v>
      </c>
      <c r="E20" s="39"/>
      <c r="F20" s="182">
        <v>0</v>
      </c>
      <c r="G20" s="40"/>
      <c r="H20" s="182">
        <v>0</v>
      </c>
      <c r="I20" s="40"/>
      <c r="J20" s="23">
        <v>-304249.31</v>
      </c>
      <c r="K20" s="23"/>
      <c r="L20" s="23">
        <v>-271881.14</v>
      </c>
    </row>
    <row r="21" spans="1:12" ht="18.899999999999999" customHeight="1">
      <c r="A21" s="29"/>
      <c r="B21" s="29"/>
      <c r="C21" s="2" t="s">
        <v>50</v>
      </c>
      <c r="D21" s="29"/>
      <c r="E21" s="39"/>
      <c r="F21" s="23">
        <v>3487630.3800000004</v>
      </c>
      <c r="G21" s="40"/>
      <c r="H21" s="23">
        <v>3530298.8899999997</v>
      </c>
      <c r="I21" s="40"/>
      <c r="J21" s="23">
        <v>629278.32999999996</v>
      </c>
      <c r="K21" s="23"/>
      <c r="L21" s="23">
        <v>597288.60000000009</v>
      </c>
    </row>
    <row r="22" spans="1:12" ht="18.899999999999999" customHeight="1">
      <c r="A22" s="29"/>
      <c r="B22" s="29"/>
      <c r="C22" s="2" t="s">
        <v>53</v>
      </c>
      <c r="D22" s="29"/>
      <c r="E22" s="39"/>
      <c r="F22" s="89">
        <v>-122223.50999999956</v>
      </c>
      <c r="G22" s="72"/>
      <c r="H22" s="89">
        <v>210850.91999999998</v>
      </c>
      <c r="I22" s="72"/>
      <c r="J22" s="89">
        <v>-24455.279999999999</v>
      </c>
      <c r="K22" s="23"/>
      <c r="L22" s="89">
        <v>-6293.59</v>
      </c>
    </row>
    <row r="23" spans="1:12" ht="18.899999999999999" customHeight="1">
      <c r="A23" s="2" t="s">
        <v>147</v>
      </c>
      <c r="E23" s="39"/>
      <c r="F23" s="40"/>
      <c r="L23" s="164"/>
    </row>
    <row r="24" spans="1:12" ht="18.899999999999999" customHeight="1">
      <c r="C24" s="2" t="s">
        <v>148</v>
      </c>
      <c r="E24" s="39"/>
      <c r="F24" s="40">
        <v>12794462.39999998</v>
      </c>
      <c r="G24" s="40"/>
      <c r="H24" s="40">
        <v>17226509.039999999</v>
      </c>
      <c r="I24" s="40"/>
      <c r="J24" s="40">
        <v>-783106.21</v>
      </c>
      <c r="K24" s="23"/>
      <c r="L24" s="40">
        <v>-463074.56</v>
      </c>
    </row>
    <row r="25" spans="1:12" ht="18.899999999999999" customHeight="1">
      <c r="A25" s="2" t="s">
        <v>88</v>
      </c>
      <c r="E25" s="39"/>
      <c r="F25" s="23"/>
      <c r="G25" s="23"/>
      <c r="H25" s="23"/>
      <c r="I25" s="23"/>
      <c r="J25" s="23"/>
      <c r="K25" s="23"/>
      <c r="L25" s="23"/>
    </row>
    <row r="26" spans="1:12" ht="18.899999999999999" customHeight="1">
      <c r="C26" s="2" t="s">
        <v>96</v>
      </c>
      <c r="E26" s="39"/>
      <c r="F26" s="28">
        <v>-46364158.760000005</v>
      </c>
      <c r="G26" s="40"/>
      <c r="H26" s="28">
        <v>-39293658</v>
      </c>
      <c r="I26" s="40"/>
      <c r="J26" s="23">
        <v>-1865930.8200000003</v>
      </c>
      <c r="K26" s="23"/>
      <c r="L26" s="23">
        <v>-619891.06000000006</v>
      </c>
    </row>
    <row r="27" spans="1:12" ht="18.899999999999999" customHeight="1">
      <c r="C27" s="2" t="s">
        <v>9</v>
      </c>
      <c r="E27" s="39"/>
      <c r="F27" s="28">
        <v>55070439.499999993</v>
      </c>
      <c r="G27" s="40"/>
      <c r="H27" s="28">
        <v>27521553.479999956</v>
      </c>
      <c r="I27" s="40"/>
      <c r="J27" s="23">
        <v>1794418.0699999996</v>
      </c>
      <c r="K27" s="23"/>
      <c r="L27" s="23">
        <v>3266235.2</v>
      </c>
    </row>
    <row r="28" spans="1:12" ht="18.899999999999999" customHeight="1">
      <c r="C28" s="2" t="s">
        <v>10</v>
      </c>
      <c r="E28" s="39"/>
      <c r="F28" s="28">
        <v>190820.48999999987</v>
      </c>
      <c r="G28" s="40"/>
      <c r="H28" s="28">
        <v>208937.59</v>
      </c>
      <c r="I28" s="40"/>
      <c r="J28" s="23">
        <v>-10695.909999999974</v>
      </c>
      <c r="K28" s="23"/>
      <c r="L28" s="23">
        <v>-25776.16</v>
      </c>
    </row>
    <row r="29" spans="1:12" ht="18.899999999999999" customHeight="1">
      <c r="C29" s="2" t="s">
        <v>16</v>
      </c>
      <c r="E29" s="39"/>
      <c r="F29" s="62">
        <v>3069056.9300000072</v>
      </c>
      <c r="G29" s="40"/>
      <c r="H29" s="62">
        <v>55509.88</v>
      </c>
      <c r="I29" s="173"/>
      <c r="J29" s="52">
        <v>0</v>
      </c>
      <c r="K29" s="52"/>
      <c r="L29" s="52">
        <v>0</v>
      </c>
    </row>
    <row r="30" spans="1:12" ht="21.75" customHeight="1">
      <c r="A30" s="2" t="s">
        <v>89</v>
      </c>
      <c r="E30" s="39"/>
      <c r="F30" s="28"/>
      <c r="G30" s="40"/>
      <c r="H30" s="28"/>
      <c r="I30" s="40"/>
      <c r="J30" s="23"/>
      <c r="K30" s="23"/>
      <c r="L30" s="23"/>
    </row>
    <row r="31" spans="1:12" ht="19.5" customHeight="1">
      <c r="A31" s="29"/>
      <c r="B31" s="29"/>
      <c r="C31" s="51" t="s">
        <v>94</v>
      </c>
      <c r="D31" s="29"/>
      <c r="E31" s="39"/>
      <c r="F31" s="28">
        <v>9471860.3700000048</v>
      </c>
      <c r="G31" s="40"/>
      <c r="H31" s="28">
        <v>-5596759.7599999961</v>
      </c>
      <c r="I31" s="40"/>
      <c r="J31" s="28">
        <v>3124600.5900000003</v>
      </c>
      <c r="K31" s="23"/>
      <c r="L31" s="28">
        <v>1077863.21</v>
      </c>
    </row>
    <row r="32" spans="1:12" ht="19.5" customHeight="1">
      <c r="A32" s="29"/>
      <c r="B32" s="29"/>
      <c r="C32" s="29" t="s">
        <v>23</v>
      </c>
      <c r="D32" s="29"/>
      <c r="E32" s="39"/>
      <c r="F32" s="84">
        <v>-118922.79999999993</v>
      </c>
      <c r="G32" s="40"/>
      <c r="H32" s="84">
        <v>179079.02000000002</v>
      </c>
      <c r="I32" s="40"/>
      <c r="J32" s="84">
        <v>-51104</v>
      </c>
      <c r="K32" s="23"/>
      <c r="L32" s="84">
        <v>163841.24</v>
      </c>
    </row>
    <row r="33" spans="1:12" ht="17.399999999999999" customHeight="1">
      <c r="A33" s="29" t="s">
        <v>103</v>
      </c>
      <c r="E33" s="39"/>
      <c r="F33" s="23">
        <v>34113558.12999998</v>
      </c>
      <c r="G33" s="23"/>
      <c r="H33" s="23">
        <v>301171.25</v>
      </c>
      <c r="I33" s="23"/>
      <c r="J33" s="23">
        <v>2208181.7199999969</v>
      </c>
      <c r="K33" s="23"/>
      <c r="L33" s="23">
        <v>3399197.87</v>
      </c>
    </row>
    <row r="34" spans="1:12" ht="18.75" customHeight="1">
      <c r="A34" s="29" t="s">
        <v>67</v>
      </c>
      <c r="B34" s="29"/>
      <c r="C34" s="29"/>
      <c r="E34" s="39"/>
      <c r="F34" s="84">
        <v>-27693.869999999995</v>
      </c>
      <c r="G34" s="173"/>
      <c r="H34" s="84">
        <v>-36181.110000000015</v>
      </c>
      <c r="I34" s="173"/>
      <c r="J34" s="84">
        <v>-27693.869999999995</v>
      </c>
      <c r="K34" s="52"/>
      <c r="L34" s="84">
        <v>-36181.11</v>
      </c>
    </row>
    <row r="35" spans="1:12" ht="17.399999999999999" customHeight="1">
      <c r="A35" s="29"/>
      <c r="D35" s="2" t="s">
        <v>104</v>
      </c>
      <c r="E35" s="39"/>
      <c r="F35" s="54">
        <v>34085864.259999983</v>
      </c>
      <c r="G35" s="23"/>
      <c r="H35" s="54">
        <v>264990.14</v>
      </c>
      <c r="I35" s="23"/>
      <c r="J35" s="54">
        <v>2180487.8499999968</v>
      </c>
      <c r="K35" s="23"/>
      <c r="L35" s="54">
        <v>3363016.760000003</v>
      </c>
    </row>
    <row r="36" spans="1:12" ht="17.399999999999999" customHeight="1">
      <c r="A36" s="29"/>
      <c r="E36" s="39"/>
      <c r="F36" s="72"/>
      <c r="G36" s="23"/>
      <c r="H36" s="72"/>
      <c r="I36" s="23"/>
      <c r="J36" s="72"/>
      <c r="K36" s="23"/>
      <c r="L36" s="72"/>
    </row>
    <row r="37" spans="1:12" ht="17.399999999999999" customHeight="1">
      <c r="A37" s="29"/>
      <c r="E37" s="39"/>
      <c r="F37" s="72"/>
      <c r="G37" s="23"/>
      <c r="H37" s="72"/>
      <c r="I37" s="23"/>
      <c r="J37" s="72"/>
      <c r="K37" s="23"/>
      <c r="L37" s="72"/>
    </row>
    <row r="38" spans="1:12" ht="12.75" customHeight="1">
      <c r="E38" s="39"/>
      <c r="F38" s="62"/>
      <c r="G38" s="40"/>
      <c r="H38" s="23"/>
      <c r="I38" s="173"/>
      <c r="J38" s="52"/>
      <c r="K38" s="52"/>
      <c r="L38" s="52"/>
    </row>
    <row r="39" spans="1:12" s="1" customFormat="1" ht="23.4">
      <c r="A39" s="248" t="s">
        <v>82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2" s="1" customFormat="1" ht="23.4">
      <c r="A40" s="60"/>
      <c r="B40" s="60"/>
      <c r="C40" s="60"/>
      <c r="D40" s="60"/>
      <c r="E40" s="60"/>
      <c r="F40" s="60"/>
      <c r="G40" s="60"/>
      <c r="H40" s="60"/>
      <c r="I40" s="60"/>
      <c r="J40" s="60"/>
      <c r="L40" s="61" t="s">
        <v>83</v>
      </c>
    </row>
    <row r="41" spans="1:12" s="1" customFormat="1" ht="23.4">
      <c r="A41" s="60"/>
      <c r="B41" s="60"/>
      <c r="C41" s="60"/>
      <c r="D41" s="60"/>
      <c r="E41" s="60"/>
      <c r="F41" s="60"/>
      <c r="G41" s="60"/>
      <c r="H41" s="60"/>
      <c r="I41" s="60"/>
      <c r="J41" s="60"/>
      <c r="L41" s="61" t="s">
        <v>84</v>
      </c>
    </row>
    <row r="42" spans="1:12" s="1" customFormat="1" ht="23.4">
      <c r="A42" s="222" t="s">
        <v>56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</row>
    <row r="43" spans="1:12" s="1" customFormat="1" ht="23.4">
      <c r="A43" s="223" t="s">
        <v>113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</row>
    <row r="44" spans="1:12" s="1" customFormat="1" ht="23.4">
      <c r="A44" s="223" t="s">
        <v>68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12" s="1" customFormat="1" ht="23.4">
      <c r="A45" s="223" t="s">
        <v>162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</row>
    <row r="46" spans="1:12" s="1" customFormat="1" ht="18.899999999999999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</row>
    <row r="47" spans="1:12" ht="17.399999999999999" customHeight="1">
      <c r="A47" s="50"/>
      <c r="B47" s="50"/>
      <c r="C47" s="50"/>
      <c r="D47" s="50"/>
      <c r="E47" s="166"/>
      <c r="F47" s="246" t="s">
        <v>1</v>
      </c>
      <c r="G47" s="246"/>
      <c r="H47" s="246"/>
      <c r="I47" s="246"/>
      <c r="J47" s="246"/>
      <c r="K47" s="246"/>
      <c r="L47" s="246"/>
    </row>
    <row r="48" spans="1:12" ht="17.399999999999999" customHeight="1">
      <c r="F48" s="249" t="s">
        <v>2</v>
      </c>
      <c r="G48" s="249"/>
      <c r="H48" s="249"/>
      <c r="I48" s="175"/>
      <c r="J48" s="247" t="s">
        <v>3</v>
      </c>
      <c r="K48" s="247"/>
      <c r="L48" s="247"/>
    </row>
    <row r="49" spans="1:12" ht="17.399999999999999" customHeight="1">
      <c r="F49" s="168" t="s">
        <v>163</v>
      </c>
      <c r="G49" s="169"/>
      <c r="H49" s="168" t="s">
        <v>132</v>
      </c>
      <c r="I49" s="169"/>
      <c r="J49" s="168" t="s">
        <v>163</v>
      </c>
      <c r="K49" s="83"/>
      <c r="L49" s="168" t="s">
        <v>132</v>
      </c>
    </row>
    <row r="50" spans="1:12" ht="18" customHeight="1">
      <c r="A50" s="74" t="s">
        <v>90</v>
      </c>
      <c r="E50" s="39"/>
      <c r="F50" s="85"/>
      <c r="G50" s="39"/>
      <c r="H50" s="85"/>
      <c r="I50" s="39"/>
      <c r="J50" s="86"/>
      <c r="K50" s="86"/>
      <c r="L50" s="86"/>
    </row>
    <row r="51" spans="1:12" ht="18" customHeight="1">
      <c r="A51" s="74"/>
      <c r="C51" s="2" t="s">
        <v>187</v>
      </c>
      <c r="E51" s="39"/>
      <c r="F51" s="52">
        <v>0</v>
      </c>
      <c r="G51" s="52"/>
      <c r="H51" s="52">
        <v>0</v>
      </c>
      <c r="I51" s="39"/>
      <c r="J51" s="28">
        <v>-4000000</v>
      </c>
      <c r="K51" s="86"/>
      <c r="L51" s="52">
        <v>0</v>
      </c>
    </row>
    <row r="52" spans="1:12" ht="18" customHeight="1">
      <c r="A52" s="74"/>
      <c r="C52" s="2" t="s">
        <v>182</v>
      </c>
      <c r="E52" s="39"/>
      <c r="F52" s="52">
        <v>0</v>
      </c>
      <c r="G52" s="52"/>
      <c r="H52" s="52">
        <v>0</v>
      </c>
      <c r="I52" s="39"/>
      <c r="J52" s="28">
        <v>4000000</v>
      </c>
      <c r="K52" s="86"/>
      <c r="L52" s="52">
        <v>0</v>
      </c>
    </row>
    <row r="53" spans="1:12" ht="18" customHeight="1">
      <c r="C53" s="2" t="s">
        <v>180</v>
      </c>
      <c r="E53" s="39"/>
      <c r="F53" s="28">
        <v>-53572.89</v>
      </c>
      <c r="G53" s="40"/>
      <c r="H53" s="28">
        <v>-2309685.8800000004</v>
      </c>
      <c r="I53" s="28"/>
      <c r="J53" s="28">
        <v>-6671.02</v>
      </c>
      <c r="K53" s="28"/>
      <c r="L53" s="28">
        <v>-2700</v>
      </c>
    </row>
    <row r="54" spans="1:12" ht="18" customHeight="1">
      <c r="C54" s="2" t="s">
        <v>171</v>
      </c>
      <c r="E54" s="39"/>
      <c r="F54" s="28">
        <v>-3800</v>
      </c>
      <c r="G54" s="40"/>
      <c r="H54" s="28">
        <v>-678331.6</v>
      </c>
      <c r="I54" s="28"/>
      <c r="J54" s="52">
        <v>0</v>
      </c>
      <c r="K54" s="28"/>
      <c r="L54" s="52">
        <v>0</v>
      </c>
    </row>
    <row r="55" spans="1:12" ht="18" customHeight="1">
      <c r="C55" s="2" t="s">
        <v>91</v>
      </c>
      <c r="E55" s="39"/>
      <c r="F55" s="52">
        <v>0</v>
      </c>
      <c r="G55" s="40"/>
      <c r="H55" s="23">
        <v>84.11</v>
      </c>
      <c r="I55" s="40"/>
      <c r="J55" s="52">
        <v>0</v>
      </c>
      <c r="K55" s="23"/>
      <c r="L55" s="52">
        <v>0</v>
      </c>
    </row>
    <row r="56" spans="1:12" ht="18" customHeight="1">
      <c r="C56" s="2" t="s">
        <v>172</v>
      </c>
      <c r="E56" s="39"/>
      <c r="F56" s="52">
        <v>0</v>
      </c>
      <c r="G56" s="40"/>
      <c r="H56" s="52">
        <v>0</v>
      </c>
      <c r="I56" s="40"/>
      <c r="J56" s="28">
        <v>204386.30000000005</v>
      </c>
      <c r="K56" s="23"/>
      <c r="L56" s="28">
        <v>271381.83999999997</v>
      </c>
    </row>
    <row r="57" spans="1:12" ht="18" customHeight="1">
      <c r="D57" s="2" t="s">
        <v>74</v>
      </c>
      <c r="E57" s="39"/>
      <c r="F57" s="54">
        <v>-57372.89</v>
      </c>
      <c r="G57" s="23"/>
      <c r="H57" s="54">
        <v>-2987933.37</v>
      </c>
      <c r="I57" s="23"/>
      <c r="J57" s="54">
        <v>197715.28000000003</v>
      </c>
      <c r="K57" s="23"/>
      <c r="L57" s="54">
        <v>268681.83999999997</v>
      </c>
    </row>
    <row r="58" spans="1:12" ht="18" customHeight="1">
      <c r="A58" s="74" t="s">
        <v>92</v>
      </c>
      <c r="E58" s="39"/>
      <c r="F58" s="28"/>
      <c r="G58" s="40"/>
      <c r="H58" s="28"/>
      <c r="I58" s="40"/>
      <c r="J58" s="23"/>
      <c r="K58" s="23"/>
      <c r="L58" s="23"/>
    </row>
    <row r="59" spans="1:12" ht="18" customHeight="1">
      <c r="C59" s="2" t="s">
        <v>149</v>
      </c>
      <c r="E59" s="39"/>
      <c r="F59" s="28"/>
      <c r="G59" s="40"/>
      <c r="H59" s="28"/>
      <c r="I59" s="40"/>
      <c r="J59" s="174"/>
      <c r="K59" s="23"/>
      <c r="L59" s="174"/>
    </row>
    <row r="60" spans="1:12" ht="18" customHeight="1">
      <c r="D60" s="2" t="s">
        <v>116</v>
      </c>
      <c r="E60" s="39"/>
      <c r="F60" s="28">
        <v>-3532872.25</v>
      </c>
      <c r="G60" s="40"/>
      <c r="H60" s="28">
        <v>-136303.74</v>
      </c>
      <c r="I60" s="40"/>
      <c r="J60" s="28">
        <v>3468108.8699999973</v>
      </c>
      <c r="K60" s="23"/>
      <c r="L60" s="28">
        <v>-3635624.8999999985</v>
      </c>
    </row>
    <row r="61" spans="1:12" ht="18" customHeight="1">
      <c r="C61" s="2" t="s">
        <v>158</v>
      </c>
      <c r="E61" s="39"/>
      <c r="F61" s="28">
        <v>11300000</v>
      </c>
      <c r="G61" s="40"/>
      <c r="H61" s="28">
        <v>10000000</v>
      </c>
      <c r="I61" s="40"/>
      <c r="J61" s="174">
        <v>0</v>
      </c>
      <c r="K61" s="23"/>
      <c r="L61" s="174">
        <v>0</v>
      </c>
    </row>
    <row r="62" spans="1:12" ht="18" customHeight="1">
      <c r="C62" s="2" t="s">
        <v>173</v>
      </c>
      <c r="E62" s="39"/>
      <c r="F62" s="28">
        <v>-30450000</v>
      </c>
      <c r="G62" s="40"/>
      <c r="H62" s="174">
        <v>0</v>
      </c>
      <c r="I62" s="40"/>
      <c r="J62" s="174">
        <v>0</v>
      </c>
      <c r="K62" s="23"/>
      <c r="L62" s="174">
        <v>0</v>
      </c>
    </row>
    <row r="63" spans="1:12" ht="18" customHeight="1">
      <c r="C63" s="2" t="s">
        <v>150</v>
      </c>
      <c r="E63" s="39"/>
      <c r="F63" s="28">
        <v>-2913643.09</v>
      </c>
      <c r="G63" s="40"/>
      <c r="H63" s="28">
        <v>-2721170.66</v>
      </c>
      <c r="I63" s="40"/>
      <c r="J63" s="174">
        <v>0</v>
      </c>
      <c r="K63" s="52"/>
      <c r="L63" s="174">
        <v>0</v>
      </c>
    </row>
    <row r="64" spans="1:12" ht="18" customHeight="1">
      <c r="C64" s="2" t="s">
        <v>174</v>
      </c>
      <c r="E64" s="39"/>
      <c r="F64" s="23">
        <v>-728486.39999999991</v>
      </c>
      <c r="G64" s="40"/>
      <c r="H64" s="23">
        <v>-599273.66</v>
      </c>
      <c r="I64" s="40"/>
      <c r="J64" s="28">
        <v>-49513.55000000001</v>
      </c>
      <c r="K64" s="52"/>
      <c r="L64" s="174">
        <v>0</v>
      </c>
    </row>
    <row r="65" spans="1:12" ht="18" customHeight="1">
      <c r="C65" s="2" t="s">
        <v>175</v>
      </c>
      <c r="E65" s="39"/>
      <c r="F65" s="23">
        <v>-3120550.4200000004</v>
      </c>
      <c r="G65" s="40"/>
      <c r="H65" s="23">
        <v>-3469718.2499999991</v>
      </c>
      <c r="I65" s="40"/>
      <c r="J65" s="23">
        <v>-616162.57999999984</v>
      </c>
      <c r="K65" s="23"/>
      <c r="L65" s="23">
        <v>-584287.6</v>
      </c>
    </row>
    <row r="66" spans="1:12" ht="18" customHeight="1">
      <c r="D66" s="2" t="s">
        <v>99</v>
      </c>
      <c r="E66" s="39"/>
      <c r="F66" s="54">
        <v>-29445552.160000034</v>
      </c>
      <c r="G66" s="23"/>
      <c r="H66" s="54">
        <v>3073533.6900000004</v>
      </c>
      <c r="I66" s="23"/>
      <c r="J66" s="54">
        <v>2802432.7399999974</v>
      </c>
      <c r="K66" s="23"/>
      <c r="L66" s="54">
        <v>-4219912.4999999981</v>
      </c>
    </row>
    <row r="67" spans="1:12" ht="18" customHeight="1">
      <c r="A67" s="2" t="s">
        <v>126</v>
      </c>
      <c r="E67" s="39"/>
      <c r="F67" s="23">
        <v>4582939.2099999487</v>
      </c>
      <c r="G67" s="23"/>
      <c r="H67" s="23">
        <v>350590.45999999961</v>
      </c>
      <c r="I67" s="23"/>
      <c r="J67" s="23">
        <v>5180635.87</v>
      </c>
      <c r="K67" s="23"/>
      <c r="L67" s="23">
        <v>-588213.9</v>
      </c>
    </row>
    <row r="68" spans="1:12" ht="18" customHeight="1">
      <c r="A68" s="29" t="s">
        <v>78</v>
      </c>
      <c r="E68" s="39"/>
      <c r="F68" s="84">
        <v>1173605.2499999995</v>
      </c>
      <c r="G68" s="40"/>
      <c r="H68" s="84">
        <v>835986.08999999973</v>
      </c>
      <c r="I68" s="40"/>
      <c r="J68" s="89">
        <v>501879.19</v>
      </c>
      <c r="K68" s="23"/>
      <c r="L68" s="89">
        <v>738658.92999999993</v>
      </c>
    </row>
    <row r="69" spans="1:12" ht="18" customHeight="1" thickBot="1">
      <c r="A69" s="38" t="s">
        <v>79</v>
      </c>
      <c r="E69" s="39"/>
      <c r="F69" s="41">
        <v>5756544.459999999</v>
      </c>
      <c r="G69" s="23"/>
      <c r="H69" s="41">
        <v>1186576.5499999993</v>
      </c>
      <c r="I69" s="23"/>
      <c r="J69" s="41">
        <v>5682515.0599999987</v>
      </c>
      <c r="K69" s="23"/>
      <c r="L69" s="41">
        <v>150445.03</v>
      </c>
    </row>
    <row r="70" spans="1:12" ht="18" customHeight="1" thickTop="1">
      <c r="A70" s="75" t="s">
        <v>105</v>
      </c>
      <c r="E70" s="39"/>
      <c r="F70" s="72"/>
      <c r="G70" s="23"/>
      <c r="H70" s="72"/>
      <c r="I70" s="23"/>
      <c r="J70" s="72"/>
      <c r="K70" s="23"/>
      <c r="L70" s="72"/>
    </row>
    <row r="71" spans="1:12" ht="18" customHeight="1">
      <c r="A71" s="38" t="s">
        <v>106</v>
      </c>
      <c r="E71" s="39"/>
      <c r="F71" s="72"/>
      <c r="G71" s="23"/>
      <c r="H71" s="72"/>
      <c r="I71" s="23"/>
      <c r="J71" s="72"/>
      <c r="K71" s="23"/>
      <c r="L71" s="72"/>
    </row>
    <row r="72" spans="1:12" ht="18" customHeight="1">
      <c r="A72" s="38"/>
      <c r="B72" s="214" t="s">
        <v>176</v>
      </c>
      <c r="E72" s="39"/>
      <c r="F72" s="174">
        <v>0</v>
      </c>
      <c r="H72" s="62">
        <v>134213.31</v>
      </c>
      <c r="I72" s="23"/>
      <c r="J72" s="174">
        <v>0</v>
      </c>
      <c r="K72" s="23"/>
      <c r="L72" s="174">
        <v>0</v>
      </c>
    </row>
    <row r="73" spans="1:12" ht="18" customHeight="1">
      <c r="A73" s="38"/>
      <c r="B73" s="214" t="s">
        <v>177</v>
      </c>
      <c r="E73" s="39"/>
      <c r="F73" s="62">
        <v>238939.54000000004</v>
      </c>
      <c r="G73" s="23"/>
      <c r="H73" s="62">
        <v>286545.74000000022</v>
      </c>
      <c r="I73" s="23"/>
      <c r="J73" s="174">
        <v>0</v>
      </c>
      <c r="K73" s="23"/>
      <c r="L73" s="174">
        <v>0</v>
      </c>
    </row>
    <row r="74" spans="1:12" ht="18" customHeight="1">
      <c r="A74" s="38"/>
      <c r="B74" s="214" t="s">
        <v>178</v>
      </c>
      <c r="E74" s="39"/>
      <c r="F74" s="174">
        <v>0</v>
      </c>
      <c r="G74" s="23"/>
      <c r="H74" s="62">
        <v>1046728.97</v>
      </c>
      <c r="I74" s="23"/>
      <c r="J74" s="174">
        <v>0</v>
      </c>
      <c r="K74" s="23"/>
      <c r="L74" s="174">
        <v>0</v>
      </c>
    </row>
    <row r="75" spans="1:12" ht="18" customHeight="1">
      <c r="A75" s="38"/>
      <c r="B75" s="214" t="s">
        <v>184</v>
      </c>
      <c r="E75" s="39"/>
      <c r="F75" s="62"/>
      <c r="G75" s="23"/>
      <c r="H75" s="62"/>
      <c r="I75" s="23"/>
      <c r="J75" s="62"/>
      <c r="K75" s="23"/>
      <c r="L75" s="62"/>
    </row>
    <row r="76" spans="1:12" ht="18" customHeight="1">
      <c r="A76" s="38"/>
      <c r="C76" s="2" t="s">
        <v>183</v>
      </c>
      <c r="E76" s="39"/>
      <c r="F76" s="174">
        <v>0</v>
      </c>
      <c r="G76" s="23"/>
      <c r="H76" s="62">
        <v>473236.22</v>
      </c>
      <c r="I76" s="23"/>
      <c r="J76" s="174">
        <v>0</v>
      </c>
      <c r="K76" s="23"/>
      <c r="L76" s="62">
        <v>473236.22</v>
      </c>
    </row>
    <row r="77" spans="1:12" ht="18" customHeight="1">
      <c r="A77" s="38"/>
      <c r="B77" s="214" t="s">
        <v>186</v>
      </c>
      <c r="E77" s="39"/>
      <c r="F77" s="62"/>
      <c r="G77" s="23"/>
      <c r="H77" s="62"/>
      <c r="I77" s="23"/>
      <c r="J77" s="62"/>
      <c r="K77" s="23"/>
      <c r="L77" s="62"/>
    </row>
    <row r="78" spans="1:12" ht="18" customHeight="1">
      <c r="A78" s="38"/>
      <c r="C78" s="2" t="s">
        <v>185</v>
      </c>
      <c r="E78" s="39"/>
      <c r="F78" s="174">
        <v>0</v>
      </c>
      <c r="G78" s="23"/>
      <c r="H78" s="62">
        <v>28287055.440000001</v>
      </c>
      <c r="I78" s="23"/>
      <c r="J78" s="174">
        <v>0</v>
      </c>
      <c r="K78" s="23"/>
      <c r="L78" s="174">
        <v>0</v>
      </c>
    </row>
    <row r="79" spans="1:12" ht="23.4">
      <c r="A79" s="1" t="s">
        <v>82</v>
      </c>
    </row>
    <row r="102" spans="7:11">
      <c r="G102" s="82">
        <v>21901173.27</v>
      </c>
      <c r="I102" s="82">
        <v>17987521.879999999</v>
      </c>
      <c r="K102" s="165">
        <v>4845744.07</v>
      </c>
    </row>
    <row r="406" spans="4:4" s="82" customFormat="1">
      <c r="D406" s="2">
        <v>0</v>
      </c>
    </row>
  </sheetData>
  <mergeCells count="15">
    <mergeCell ref="A44:L44"/>
    <mergeCell ref="A45:L45"/>
    <mergeCell ref="J9:L9"/>
    <mergeCell ref="J48:L48"/>
    <mergeCell ref="A39:J39"/>
    <mergeCell ref="F47:L47"/>
    <mergeCell ref="F9:H9"/>
    <mergeCell ref="F48:H48"/>
    <mergeCell ref="A42:L42"/>
    <mergeCell ref="A43:L43"/>
    <mergeCell ref="A3:L3"/>
    <mergeCell ref="A4:L4"/>
    <mergeCell ref="A5:L5"/>
    <mergeCell ref="A6:L6"/>
    <mergeCell ref="F8:L8"/>
  </mergeCells>
  <pageMargins left="0.78740157480314965" right="0.19685039370078741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2025-05-13T13:03:10Z</cp:lastPrinted>
  <dcterms:created xsi:type="dcterms:W3CDTF">2019-06-18T07:56:24Z</dcterms:created>
  <dcterms:modified xsi:type="dcterms:W3CDTF">2025-05-14T05:24:19Z</dcterms:modified>
</cp:coreProperties>
</file>