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3. UBA Group/UBA/Q1'68/งบการเงิน/online/"/>
    </mc:Choice>
  </mc:AlternateContent>
  <xr:revisionPtr revIDLastSave="589" documentId="8_{CABF5486-5060-49A6-8C9A-237A02E53CCD}" xr6:coauthVersionLast="47" xr6:coauthVersionMax="47" xr10:uidLastSave="{3FCAE89D-36DF-4845-A3BC-E423D8384082}"/>
  <bookViews>
    <workbookView xWindow="-110" yWindow="-110" windowWidth="19420" windowHeight="10300" xr2:uid="{4CCACF5A-D607-4751-A974-7389962C4CCA}"/>
  </bookViews>
  <sheets>
    <sheet name="Page 2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</externalReferences>
  <definedNames>
    <definedName name="_xlnm.Print_Area" localSheetId="0">'Page 2-4'!$A$1:$H$132</definedName>
    <definedName name="_xlnm.Print_Area" localSheetId="1">'Page 5'!$A$1:$G$41</definedName>
    <definedName name="_xlnm.Print_Area" localSheetId="2">'Page 6'!$A$1:$G$24</definedName>
    <definedName name="_xlnm.Print_Area" localSheetId="3">'Page 7'!$A$1:$G$24</definedName>
    <definedName name="_xlnm.Print_Area" localSheetId="4">'Page 8-9'!$A$1:$G$96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5" l="1"/>
  <c r="E71" i="5"/>
  <c r="E62" i="5"/>
  <c r="F62" i="5"/>
  <c r="G62" i="5"/>
  <c r="G10" i="4" l="1"/>
  <c r="G68" i="5"/>
  <c r="F68" i="5"/>
  <c r="E68" i="5"/>
  <c r="A52" i="5"/>
  <c r="A2" i="5"/>
  <c r="A50" i="5" s="1"/>
  <c r="E18" i="4" l="1"/>
  <c r="D18" i="4"/>
  <c r="C18" i="4"/>
  <c r="E13" i="4"/>
  <c r="D13" i="4"/>
  <c r="C13" i="4"/>
  <c r="E13" i="3"/>
  <c r="D13" i="3"/>
  <c r="C13" i="3"/>
  <c r="A2" i="4"/>
  <c r="G17" i="2" l="1"/>
  <c r="E17" i="2"/>
  <c r="F17" i="2"/>
  <c r="G12" i="2"/>
  <c r="F12" i="2"/>
  <c r="E12" i="2"/>
  <c r="H108" i="1"/>
  <c r="F108" i="1"/>
  <c r="H70" i="1"/>
  <c r="G70" i="1"/>
  <c r="F70" i="1"/>
  <c r="E70" i="1"/>
  <c r="H63" i="1"/>
  <c r="F63" i="1"/>
  <c r="G63" i="1"/>
  <c r="E63" i="1"/>
  <c r="H28" i="1"/>
  <c r="F28" i="1"/>
  <c r="G28" i="1"/>
  <c r="E28" i="1"/>
  <c r="H20" i="1"/>
  <c r="F20" i="1"/>
  <c r="E20" i="1"/>
  <c r="G20" i="1"/>
  <c r="G18" i="2" l="1"/>
  <c r="G20" i="2" s="1"/>
  <c r="H71" i="1"/>
  <c r="E18" i="2"/>
  <c r="F18" i="2"/>
  <c r="E71" i="1"/>
  <c r="F29" i="1"/>
  <c r="H29" i="1"/>
  <c r="F71" i="1"/>
  <c r="G29" i="1"/>
  <c r="G71" i="1"/>
  <c r="E29" i="1"/>
  <c r="G10" i="5" l="1"/>
  <c r="G18" i="5" s="1"/>
  <c r="G35" i="5" s="1"/>
  <c r="G38" i="5" s="1"/>
  <c r="G70" i="5" s="1"/>
  <c r="G72" i="5" s="1"/>
  <c r="G22" i="2"/>
  <c r="G24" i="2" s="1"/>
  <c r="F20" i="2"/>
  <c r="E20" i="2"/>
  <c r="H109" i="1"/>
  <c r="F109" i="1"/>
  <c r="F10" i="5"/>
  <c r="F18" i="5" s="1"/>
  <c r="E22" i="2"/>
  <c r="E10" i="5"/>
  <c r="E18" i="5" s="1"/>
  <c r="E35" i="5" s="1"/>
  <c r="E38" i="5" s="1"/>
  <c r="E70" i="5" s="1"/>
  <c r="E72" i="5" s="1"/>
  <c r="G26" i="2" l="1"/>
  <c r="F35" i="5"/>
  <c r="F38" i="5" s="1"/>
  <c r="F70" i="5" s="1"/>
  <c r="F72" i="5" s="1"/>
  <c r="E24" i="2"/>
  <c r="F22" i="2"/>
  <c r="F26" i="2" s="1"/>
  <c r="E26" i="2"/>
  <c r="G17" i="4"/>
  <c r="G18" i="4" s="1"/>
  <c r="F18" i="4"/>
  <c r="F73" i="5" l="1"/>
  <c r="F24" i="2"/>
  <c r="F13" i="4"/>
  <c r="G12" i="4"/>
  <c r="G13" i="4" s="1"/>
  <c r="F13" i="3"/>
  <c r="G12" i="3"/>
  <c r="G13" i="3" s="1"/>
  <c r="E108" i="1" l="1"/>
  <c r="G108" i="1"/>
  <c r="G109" i="1" s="1"/>
  <c r="E109" i="1" l="1"/>
</calcChain>
</file>

<file path=xl/sharedStrings.xml><?xml version="1.0" encoding="utf-8"?>
<sst xmlns="http://schemas.openxmlformats.org/spreadsheetml/2006/main" count="241" uniqueCount="138">
  <si>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</si>
  <si>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</si>
  <si>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ณ วันที่ 31 มีนาคม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</si>
  <si>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</si>
  <si>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</si>
  <si>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</si>
  <si>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</si>
  <si>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</si>
  <si>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</si>
  <si>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</si>
  <si>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</si>
  <si>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</si>
  <si>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</si>
  <si>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</si>
  <si>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ลูกหนี้การค้าและลูกหนี้หมุนเวียนอื่น-กิจการที่เกี่ยวข้องกัน</t>
  </si>
  <si>
    <t>5.1, 6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</si>
  <si>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</si>
  <si>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</si>
  <si>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</si>
  <si>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ลูกหนี้เงินประกันผลงาน</t>
  </si>
  <si>
    <t>เงินจ่ายล่วงหน้าค่าซื้อวัสดุสำหรับงานติดตั้ง</t>
  </si>
  <si>
    <t>ภาษีซื้อยังไม่ถึงกำหนด</t>
  </si>
  <si>
    <t>ภาษีเงินได้ถูกหัก ณ ที่จ่าย</t>
  </si>
  <si>
    <t>วัสดุสำหรับงานซ่อม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</si>
  <si>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</si>
  <si>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</si>
  <si>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</si>
  <si>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</si>
  <si>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</si>
  <si>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</si>
  <si>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</si>
  <si>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</si>
  <si>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</si>
  <si>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</si>
  <si>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</si>
  <si>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</si>
  <si>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</si>
  <si>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</si>
  <si>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</si>
  <si>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</si>
  <si>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ภาษีขายรอนำส่ง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</si>
  <si>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</si>
  <si>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</si>
  <si>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</si>
  <si>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</si>
  <si>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</si>
  <si>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</si>
  <si>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</si>
  <si>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</si>
  <si>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</si>
  <si>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</si>
  <si>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</si>
  <si>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</si>
  <si>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</si>
  <si>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</si>
  <si>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</si>
  <si>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</si>
  <si>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</si>
  <si>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</si>
  <si>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</si>
  <si>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</si>
  <si>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</si>
  <si>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</si>
  <si>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</si>
  <si>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</si>
  <si>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</si>
  <si>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</si>
  <si>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</si>
  <si>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</si>
  <si>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</si>
  <si>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</si>
  <si>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</si>
  <si>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</si>
  <si>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</si>
  <si>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</si>
  <si>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</si>
  <si>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</si>
  <si>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</si>
  <si>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</si>
  <si>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</si>
  <si>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</si>
  <si>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</si>
  <si>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</si>
  <si>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</si>
  <si>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</si>
  <si>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</si>
  <si>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</si>
  <si>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</si>
  <si>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</si>
  <si>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</si>
  <si>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</si>
  <si>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ทุนสำรองตามกฎหมาย</t>
  </si>
  <si>
    <t>ยังไม่ได้จัดสรร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</si>
  <si>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</si>
  <si>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</si>
  <si>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ยอดคงเหลือ ณ วันที่ 31 มีนาคม 2568</t>
  </si>
  <si>
    <t>งบการเปลี่ยนแปลงส่วนของผู้ถือหุ้นเฉพาะกิจการ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</si>
  <si>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</si>
  <si>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</si>
  <si>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</si>
  <si>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2568</t>
  </si>
  <si>
    <t>2567</t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</si>
  <si>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</si>
  <si>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</si>
  <si>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</si>
  <si>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</si>
  <si>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</si>
  <si>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</si>
  <si>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</si>
  <si>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</si>
  <si>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</si>
  <si>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</si>
  <si>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</si>
  <si>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</si>
  <si>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</si>
  <si>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</si>
  <si>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</si>
  <si>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</si>
  <si>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</si>
  <si>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</si>
  <si>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</si>
  <si>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</si>
  <si>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</si>
  <si>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</si>
  <si>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</si>
  <si>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</si>
  <si>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</si>
  <si>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</si>
  <si>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</si>
  <si>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</si>
  <si>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</si>
  <si>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</si>
  <si>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</si>
  <si>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>31 มีนาคา 2568</t>
  </si>
  <si>
    <t>กำไรต่อหุ้นขั้นพื้นฐาน</t>
  </si>
  <si>
    <t>โอนกลับประมาณการรับประกันคุณภาพ</t>
  </si>
  <si>
    <t>ปรับรายการที่กระทบกำไรก่อนค่าใช้จ่ายภาษีเงินได้เป็นเงินสดรับ(จ่าย)จากกิจกรรมดำเนินงาน</t>
  </si>
  <si>
    <t xml:space="preserve">เงินสดและรายการเทียบเท่าเงินสดเพิ่มขึ้น-สุทธิ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</si>
</sst>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);\(#,##0.00_);_-* &quot;-&quot;??_-;_-@_-"/>
    <numFmt numFmtId="166" formatCode="#,##0.00;\(#,##0.00\)"/>
    <numFmt numFmtId="167" formatCode="#,##0.00_);\(#,##0.00\);_-* &quot;-&quot;??;"/>
    <numFmt numFmtId="168" formatCode="_(* #,##0.00_);_(* \(#,##0.00\);_(* &quot;-&quot;_);_(@_)"/>
    <numFmt numFmtId="169" formatCode="_-* #,##0.00_-;\(#,##0.00\);_-* &quot;-&quot;??_-;_-@_-"/>
  </numFmts>
  <fonts count="1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  <xf numFmtId="43" fontId="15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2" applyNumberFormat="1" applyFont="1" applyFill="1"/>
    <xf numFmtId="0" fontId="3" fillId="0" borderId="0" xfId="1" applyFont="1"/>
    <xf numFmtId="0" fontId="1" fillId="0" borderId="0" xfId="1"/>
    <xf numFmtId="0" fontId="4" fillId="0" borderId="0" xfId="1" applyFont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164" fontId="4" fillId="0" borderId="1" xfId="2" applyFont="1" applyFill="1" applyBorder="1" applyAlignment="1">
      <alignment horizontal="right"/>
    </xf>
    <xf numFmtId="0" fontId="4" fillId="0" borderId="2" xfId="1" applyFont="1" applyBorder="1" applyAlignment="1">
      <alignment horizontal="center"/>
    </xf>
    <xf numFmtId="0" fontId="6" fillId="0" borderId="1" xfId="1" applyFont="1" applyBorder="1"/>
    <xf numFmtId="0" fontId="4" fillId="0" borderId="1" xfId="1" applyFont="1" applyBorder="1" applyAlignment="1">
      <alignment horizontal="center"/>
    </xf>
    <xf numFmtId="15" fontId="4" fillId="0" borderId="1" xfId="1" quotePrefix="1" applyNumberFormat="1" applyFont="1" applyBorder="1" applyAlignment="1">
      <alignment horizontal="center"/>
    </xf>
    <xf numFmtId="0" fontId="6" fillId="0" borderId="0" xfId="1" applyFont="1"/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vertical="center"/>
    </xf>
    <xf numFmtId="164" fontId="2" fillId="0" borderId="0" xfId="2" applyFont="1" applyFill="1"/>
    <xf numFmtId="164" fontId="2" fillId="0" borderId="0" xfId="2" applyFont="1" applyFill="1" applyAlignment="1">
      <alignment horizontal="center"/>
    </xf>
    <xf numFmtId="164" fontId="2" fillId="0" borderId="3" xfId="2" applyFont="1" applyFill="1" applyBorder="1"/>
    <xf numFmtId="164" fontId="2" fillId="0" borderId="4" xfId="2" applyFont="1" applyFill="1" applyBorder="1"/>
    <xf numFmtId="0" fontId="2" fillId="0" borderId="0" xfId="1" applyFont="1" applyAlignment="1">
      <alignment horizontal="right"/>
    </xf>
    <xf numFmtId="0" fontId="9" fillId="0" borderId="1" xfId="1" applyFont="1" applyBorder="1"/>
    <xf numFmtId="43" fontId="2" fillId="0" borderId="0" xfId="1" applyNumberFormat="1" applyFont="1" applyAlignment="1">
      <alignment horizontal="center"/>
    </xf>
    <xf numFmtId="0" fontId="2" fillId="0" borderId="0" xfId="4" applyFont="1"/>
    <xf numFmtId="164" fontId="2" fillId="0" borderId="0" xfId="2" applyFont="1" applyFill="1" applyBorder="1"/>
    <xf numFmtId="165" fontId="2" fillId="0" borderId="5" xfId="2" applyNumberFormat="1" applyFont="1" applyFill="1" applyBorder="1"/>
    <xf numFmtId="165" fontId="2" fillId="0" borderId="0" xfId="2" applyNumberFormat="1" applyFont="1" applyFill="1"/>
    <xf numFmtId="0" fontId="1" fillId="0" borderId="0" xfId="1" applyAlignment="1">
      <alignment horizontal="center"/>
    </xf>
    <xf numFmtId="43" fontId="3" fillId="0" borderId="0" xfId="1" applyNumberFormat="1" applyFont="1"/>
    <xf numFmtId="0" fontId="11" fillId="0" borderId="0" xfId="1" applyFont="1"/>
    <xf numFmtId="0" fontId="11" fillId="0" borderId="0" xfId="1" applyFont="1" applyAlignment="1">
      <alignment horizontal="center"/>
    </xf>
    <xf numFmtId="164" fontId="12" fillId="0" borderId="0" xfId="2" applyFont="1" applyFill="1"/>
    <xf numFmtId="0" fontId="13" fillId="0" borderId="0" xfId="1" applyFont="1"/>
    <xf numFmtId="0" fontId="14" fillId="0" borderId="0" xfId="1" applyFont="1"/>
    <xf numFmtId="0" fontId="3" fillId="0" borderId="0" xfId="1" applyFont="1" applyAlignment="1">
      <alignment horizontal="center"/>
    </xf>
    <xf numFmtId="0" fontId="4" fillId="0" borderId="1" xfId="1" quotePrefix="1" applyFont="1" applyBorder="1" applyAlignment="1">
      <alignment horizontal="center"/>
    </xf>
    <xf numFmtId="167" fontId="2" fillId="0" borderId="0" xfId="1" applyNumberFormat="1" applyFont="1" applyAlignment="1">
      <alignment horizontal="center"/>
    </xf>
    <xf numFmtId="43" fontId="1" fillId="0" borderId="0" xfId="1" applyNumberFormat="1"/>
    <xf numFmtId="167" fontId="2" fillId="0" borderId="0" xfId="2" applyNumberFormat="1" applyFont="1" applyFill="1"/>
    <xf numFmtId="167" fontId="2" fillId="0" borderId="3" xfId="2" applyNumberFormat="1" applyFont="1" applyFill="1" applyBorder="1"/>
    <xf numFmtId="4" fontId="1" fillId="0" borderId="0" xfId="1" applyNumberFormat="1"/>
    <xf numFmtId="0" fontId="2" fillId="0" borderId="0" xfId="5" applyFont="1"/>
    <xf numFmtId="167" fontId="2" fillId="0" borderId="2" xfId="2" applyNumberFormat="1" applyFont="1" applyFill="1" applyBorder="1"/>
    <xf numFmtId="167" fontId="2" fillId="0" borderId="1" xfId="2" applyNumberFormat="1" applyFont="1" applyFill="1" applyBorder="1"/>
    <xf numFmtId="167" fontId="2" fillId="0" borderId="4" xfId="2" applyNumberFormat="1" applyFont="1" applyFill="1" applyBorder="1"/>
    <xf numFmtId="43" fontId="2" fillId="0" borderId="0" xfId="2" applyNumberFormat="1" applyFont="1" applyFill="1"/>
    <xf numFmtId="41" fontId="2" fillId="0" borderId="0" xfId="1" applyNumberFormat="1" applyFont="1"/>
    <xf numFmtId="0" fontId="4" fillId="0" borderId="0" xfId="1" applyFont="1" applyAlignment="1">
      <alignment horizontal="right"/>
    </xf>
    <xf numFmtId="0" fontId="4" fillId="0" borderId="2" xfId="1" applyFont="1" applyBorder="1"/>
    <xf numFmtId="0" fontId="4" fillId="0" borderId="0" xfId="1" applyFont="1"/>
    <xf numFmtId="0" fontId="4" fillId="0" borderId="1" xfId="1" applyFont="1" applyBorder="1"/>
    <xf numFmtId="168" fontId="2" fillId="0" borderId="0" xfId="2" applyNumberFormat="1" applyFont="1" applyFill="1" applyAlignment="1">
      <alignment horizontal="center"/>
    </xf>
    <xf numFmtId="164" fontId="2" fillId="0" borderId="0" xfId="1" applyNumberFormat="1" applyFont="1"/>
    <xf numFmtId="164" fontId="2" fillId="0" borderId="4" xfId="2" applyFont="1" applyFill="1" applyBorder="1" applyAlignment="1">
      <alignment horizontal="center"/>
    </xf>
    <xf numFmtId="164" fontId="2" fillId="0" borderId="0" xfId="2" applyFont="1"/>
    <xf numFmtId="43" fontId="2" fillId="0" borderId="0" xfId="2" applyNumberFormat="1" applyFont="1" applyFill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4" fontId="2" fillId="0" borderId="0" xfId="2" applyFont="1" applyFill="1" applyAlignment="1">
      <alignment horizontal="right"/>
    </xf>
    <xf numFmtId="164" fontId="2" fillId="0" borderId="1" xfId="2" applyFont="1" applyFill="1" applyBorder="1"/>
    <xf numFmtId="0" fontId="2" fillId="0" borderId="0" xfId="6" applyFont="1"/>
    <xf numFmtId="0" fontId="4" fillId="0" borderId="2" xfId="6" applyFont="1" applyBorder="1" applyAlignment="1">
      <alignment horizontal="center"/>
    </xf>
    <xf numFmtId="0" fontId="2" fillId="0" borderId="1" xfId="6" applyFont="1" applyBorder="1"/>
    <xf numFmtId="0" fontId="2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4" fillId="0" borderId="1" xfId="2" applyNumberFormat="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49" fontId="4" fillId="0" borderId="0" xfId="1" applyNumberFormat="1" applyFont="1" applyAlignment="1">
      <alignment horizontal="center"/>
    </xf>
    <xf numFmtId="43" fontId="2" fillId="0" borderId="0" xfId="1" applyNumberFormat="1" applyFont="1"/>
    <xf numFmtId="169" fontId="2" fillId="0" borderId="0" xfId="1" applyNumberFormat="1" applyFont="1"/>
    <xf numFmtId="169" fontId="2" fillId="0" borderId="0" xfId="2" applyNumberFormat="1" applyFont="1" applyFill="1"/>
    <xf numFmtId="43" fontId="2" fillId="0" borderId="1" xfId="1" applyNumberFormat="1" applyFont="1" applyBorder="1"/>
    <xf numFmtId="167" fontId="2" fillId="0" borderId="2" xfId="1" applyNumberFormat="1" applyFont="1" applyBorder="1"/>
    <xf numFmtId="167" fontId="2" fillId="0" borderId="0" xfId="1" applyNumberFormat="1" applyFont="1"/>
    <xf numFmtId="43" fontId="2" fillId="0" borderId="2" xfId="1" applyNumberFormat="1" applyFont="1" applyBorder="1"/>
    <xf numFmtId="169" fontId="2" fillId="0" borderId="3" xfId="1" applyNumberFormat="1" applyFont="1" applyBorder="1"/>
    <xf numFmtId="169" fontId="2" fillId="0" borderId="4" xfId="1" applyNumberFormat="1" applyFont="1" applyBorder="1"/>
    <xf numFmtId="0" fontId="12" fillId="0" borderId="0" xfId="1" applyFont="1"/>
    <xf numFmtId="168" fontId="2" fillId="0" borderId="0" xfId="1" applyNumberFormat="1" applyFont="1"/>
    <xf numFmtId="49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 vertical="center" textRotation="180"/>
    </xf>
    <xf numFmtId="4" fontId="3" fillId="0" borderId="0" xfId="1" applyNumberFormat="1" applyFont="1"/>
    <xf numFmtId="43" fontId="3" fillId="0" borderId="0" xfId="7" applyFont="1"/>
    <xf numFmtId="43" fontId="2" fillId="0" borderId="0" xfId="7" applyFont="1"/>
    <xf numFmtId="43" fontId="4" fillId="0" borderId="0" xfId="7" applyFont="1"/>
    <xf numFmtId="43" fontId="11" fillId="0" borderId="0" xfId="1" applyNumberFormat="1" applyFont="1"/>
    <xf numFmtId="0" fontId="8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6" applyFont="1" applyBorder="1" applyAlignment="1">
      <alignment horizontal="center"/>
    </xf>
  </cellXfs>
  <cellStyles count="8">
    <cellStyle name="Comma" xfId="7" builtinId="3"/>
    <cellStyle name="Comma 10 11 2 3" xfId="2" xr:uid="{A424D15D-EBF5-4B7D-9191-3FBF5E9797BC}"/>
    <cellStyle name="Normal" xfId="0" builtinId="0"/>
    <cellStyle name="Normal 125" xfId="1" xr:uid="{06613483-A2A3-47F3-8499-D2B0D0AFB819}"/>
    <cellStyle name="Normal 154" xfId="6" xr:uid="{E332EE7A-8748-4763-897A-6638247F65A0}"/>
    <cellStyle name="Normal 65" xfId="3" xr:uid="{219C883D-D20D-4BF8-BBB7-0DC0FF4CC873}"/>
    <cellStyle name="Normal_CEI Q1'51 T2" xfId="5" xr:uid="{EDDA2E49-E637-449A-B7F8-B6B1E9425D6B}"/>
    <cellStyle name="ปกติ 5" xfId="4" xr:uid="{A18B89F7-2E8B-45D3-AD53-11DA26BC647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4/Shared%20Documents/UBA%20GROUP/UBA/Year%2067/Q4'67/Report/THAI/UBA%20-%20Q4'67%20-%20T2%2018-02-68.xlsx" TargetMode="External"/><Relationship Id="rId1" Type="http://schemas.openxmlformats.org/officeDocument/2006/relationships/externalLinkPath" Target="/sites/SPAUDIT4/Shared%20Documents/UBA%20GROUP/UBA/Year%2067/Q4'67/Report/THAI/UBA%20-%20Q4'67%20-%20T2%2018-02-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"/>
      <sheetName val="P6-8"/>
      <sheetName val="P9"/>
      <sheetName val="P10"/>
      <sheetName val="P11"/>
      <sheetName val="P12-13"/>
    </sheetNames>
    <sheetDataSet>
      <sheetData sheetId="0" refreshError="1"/>
      <sheetData sheetId="1">
        <row r="2">
          <cell r="A2" t="str">
            <v>บริษัท ยูทิลิตี้ บิสิเนส อัลลายแอนซ์ จำกัด (มหาชน) และบริษัทย่อย</v>
          </cell>
          <cell r="B2"/>
          <cell r="C2"/>
          <cell r="D2"/>
          <cell r="E2"/>
          <cell r="F2"/>
          <cell r="G2"/>
        </row>
        <row r="11">
          <cell r="E11">
            <v>409139557.28999996</v>
          </cell>
        </row>
      </sheetData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FF3A7-1D5F-4A61-9537-E260EBC12649}">
  <sheetPr>
    <pageSetUpPr fitToPage="1"/>
  </sheetPr>
  <dimension ref="A1:L149"/>
  <sheetViews>
    <sheetView tabSelected="1" topLeftCell="A127" zoomScale="80" zoomScaleNormal="80" zoomScaleSheetLayoutView="85" workbookViewId="0">
      <selection activeCell="C132" sqref="C132"/>
    </sheetView>
  </sheetViews>
  <sheetFormatPr defaultColWidth="8.81640625" defaultRowHeight="12.5" x14ac:dyDescent="0.25"/>
  <cols>
    <col min="1" max="1" width="3.453125" style="5" customWidth="1"/>
    <col min="2" max="2" width="2.81640625" style="5" customWidth="1"/>
    <col min="3" max="3" width="40.81640625" style="5" customWidth="1"/>
    <col min="4" max="4" width="8.81640625" style="28" customWidth="1"/>
    <col min="5" max="5" width="15.26953125" style="28" bestFit="1" customWidth="1"/>
    <col min="6" max="6" width="15" style="28" bestFit="1" customWidth="1"/>
    <col min="7" max="7" width="15.26953125" style="28" bestFit="1" customWidth="1"/>
    <col min="8" max="8" width="15" style="28" bestFit="1" customWidth="1"/>
    <col min="9" max="9" width="9.36328125" style="5" bestFit="1" customWidth="1"/>
    <col min="10" max="10" width="4.08984375" style="5" bestFit="1" customWidth="1"/>
    <col min="11" max="11" width="11.453125" style="5" bestFit="1" customWidth="1"/>
    <col min="12" max="12" width="11.1796875" style="5" bestFit="1" customWidth="1"/>
    <col min="13" max="16384" width="8.81640625" style="5"/>
  </cols>
  <sheetData>
    <row r="1" spans="1:11" ht="21.5" x14ac:dyDescent="0.65">
      <c r="A1" s="1"/>
      <c r="B1" s="1"/>
      <c r="C1" s="1"/>
      <c r="D1" s="2"/>
      <c r="E1" s="2"/>
      <c r="F1" s="2"/>
      <c r="G1" s="2"/>
      <c r="H1" s="3">
        <v>2</v>
      </c>
      <c r="I1" s="4"/>
      <c r="J1" s="4"/>
      <c r="K1" s="4"/>
    </row>
    <row r="2" spans="1:11" ht="22" x14ac:dyDescent="0.7">
      <c r="A2" s="90" t="s">
        <v>0</v>
      </c>
      <c r="B2" s="90"/>
      <c r="C2" s="90"/>
      <c r="D2" s="90"/>
      <c r="E2" s="90"/>
      <c r="F2" s="90"/>
      <c r="G2" s="90"/>
      <c r="H2" s="90"/>
      <c r="I2" s="4"/>
      <c r="J2" s="4"/>
      <c r="K2" s="4"/>
    </row>
    <row r="3" spans="1:11" ht="22" x14ac:dyDescent="0.7">
      <c r="A3" s="91" t="s">
        <v>1</v>
      </c>
      <c r="B3" s="91"/>
      <c r="C3" s="91"/>
      <c r="D3" s="91"/>
      <c r="E3" s="91"/>
      <c r="F3" s="91"/>
      <c r="G3" s="91"/>
      <c r="H3" s="91"/>
      <c r="I3" s="4"/>
      <c r="J3" s="4"/>
      <c r="K3" s="4"/>
    </row>
    <row r="4" spans="1:11" ht="22" x14ac:dyDescent="0.7">
      <c r="A4" s="90" t="s">
        <v>2</v>
      </c>
      <c r="B4" s="90"/>
      <c r="C4" s="90"/>
      <c r="D4" s="90"/>
      <c r="E4" s="90"/>
      <c r="F4" s="90"/>
      <c r="G4" s="90"/>
      <c r="H4" s="90"/>
      <c r="I4" s="4"/>
      <c r="J4" s="4"/>
      <c r="K4" s="4"/>
    </row>
    <row r="5" spans="1:11" ht="22" x14ac:dyDescent="0.7">
      <c r="A5" s="7"/>
      <c r="B5" s="7"/>
      <c r="C5" s="7"/>
      <c r="D5" s="8"/>
      <c r="E5" s="8"/>
      <c r="F5" s="8"/>
      <c r="G5" s="8"/>
      <c r="H5" s="9" t="s">
        <v>3</v>
      </c>
      <c r="I5" s="4"/>
      <c r="J5" s="4"/>
      <c r="K5" s="4"/>
    </row>
    <row r="6" spans="1:11" ht="22" x14ac:dyDescent="0.7">
      <c r="A6" s="1"/>
      <c r="B6" s="1"/>
      <c r="C6" s="1"/>
      <c r="D6" s="2"/>
      <c r="E6" s="92" t="s">
        <v>4</v>
      </c>
      <c r="F6" s="92"/>
      <c r="G6" s="93" t="s">
        <v>5</v>
      </c>
      <c r="H6" s="93"/>
      <c r="I6" s="4"/>
      <c r="J6" s="4"/>
      <c r="K6" s="4"/>
    </row>
    <row r="7" spans="1:11" ht="22" x14ac:dyDescent="0.7">
      <c r="A7" s="7"/>
      <c r="B7" s="7"/>
      <c r="C7" s="11"/>
      <c r="D7" s="12" t="s">
        <v>6</v>
      </c>
      <c r="E7" s="12" t="s">
        <v>7</v>
      </c>
      <c r="F7" s="13" t="s">
        <v>8</v>
      </c>
      <c r="G7" s="12" t="s">
        <v>7</v>
      </c>
      <c r="H7" s="13" t="s">
        <v>8</v>
      </c>
      <c r="I7" s="4"/>
      <c r="J7" s="4"/>
      <c r="K7" s="4"/>
    </row>
    <row r="8" spans="1:11" ht="22" x14ac:dyDescent="0.7">
      <c r="A8" s="1"/>
      <c r="B8" s="1"/>
      <c r="C8" s="14"/>
      <c r="D8" s="6"/>
      <c r="E8" s="81" t="s">
        <v>9</v>
      </c>
      <c r="F8" s="81" t="s">
        <v>10</v>
      </c>
      <c r="G8" s="81" t="s">
        <v>9</v>
      </c>
      <c r="H8" s="81" t="s">
        <v>10</v>
      </c>
      <c r="I8" s="4"/>
      <c r="J8" s="4"/>
      <c r="K8" s="4"/>
    </row>
    <row r="9" spans="1:11" ht="21.5" x14ac:dyDescent="0.65">
      <c r="A9" s="89" t="s">
        <v>11</v>
      </c>
      <c r="B9" s="89"/>
      <c r="C9" s="89"/>
      <c r="D9" s="2"/>
      <c r="E9" s="2"/>
      <c r="F9" s="2"/>
      <c r="G9" s="2"/>
      <c r="H9" s="2"/>
      <c r="I9" s="4"/>
      <c r="J9" s="4"/>
      <c r="K9" s="4"/>
    </row>
    <row r="10" spans="1:11" ht="21.5" x14ac:dyDescent="0.65">
      <c r="A10" s="1" t="s">
        <v>12</v>
      </c>
      <c r="B10" s="1"/>
      <c r="C10" s="2"/>
      <c r="D10" s="2"/>
      <c r="E10" s="15"/>
      <c r="F10" s="15"/>
      <c r="G10" s="15"/>
      <c r="H10" s="15"/>
      <c r="I10" s="4"/>
      <c r="J10" s="4"/>
      <c r="K10" s="4"/>
    </row>
    <row r="11" spans="1:11" ht="21.5" x14ac:dyDescent="0.65">
      <c r="A11" s="1"/>
      <c r="B11" s="16" t="s">
        <v>13</v>
      </c>
      <c r="C11" s="1"/>
      <c r="D11" s="2"/>
      <c r="E11" s="17">
        <v>422416261.74000001</v>
      </c>
      <c r="F11" s="17">
        <v>409139557.28999996</v>
      </c>
      <c r="G11" s="17">
        <v>421241872.49000001</v>
      </c>
      <c r="H11" s="17">
        <v>407509458.21999997</v>
      </c>
      <c r="I11" s="4"/>
      <c r="J11" s="4"/>
      <c r="K11" s="4"/>
    </row>
    <row r="12" spans="1:11" ht="21.5" x14ac:dyDescent="0.65">
      <c r="A12" s="1"/>
      <c r="B12" s="16" t="s">
        <v>14</v>
      </c>
      <c r="C12" s="1"/>
      <c r="D12" s="82" t="s">
        <v>15</v>
      </c>
      <c r="E12" s="17">
        <v>11718961.939999999</v>
      </c>
      <c r="F12" s="17">
        <v>11718961.939999999</v>
      </c>
      <c r="G12" s="17">
        <v>11829279.289999999</v>
      </c>
      <c r="H12" s="17">
        <v>11718961.939999999</v>
      </c>
      <c r="I12" s="4"/>
      <c r="J12" s="4"/>
      <c r="K12" s="4"/>
    </row>
    <row r="13" spans="1:11" ht="21.5" x14ac:dyDescent="0.65">
      <c r="A13" s="1"/>
      <c r="B13" s="16" t="s">
        <v>16</v>
      </c>
      <c r="C13" s="1"/>
      <c r="D13" s="82">
        <v>7</v>
      </c>
      <c r="E13" s="17">
        <v>100156776.56</v>
      </c>
      <c r="F13" s="17">
        <v>102849445.21999998</v>
      </c>
      <c r="G13" s="17">
        <v>97737901.640000001</v>
      </c>
      <c r="H13" s="17">
        <v>102833417.27</v>
      </c>
      <c r="I13" s="4"/>
      <c r="J13" s="4"/>
      <c r="K13" s="4"/>
    </row>
    <row r="14" spans="1:11" ht="21.5" x14ac:dyDescent="0.65">
      <c r="A14" s="1"/>
      <c r="B14" s="16" t="s">
        <v>18</v>
      </c>
      <c r="C14" s="1"/>
      <c r="D14" s="82">
        <v>8</v>
      </c>
      <c r="E14" s="17">
        <v>67593657.099999994</v>
      </c>
      <c r="F14" s="17">
        <v>64048354.700000003</v>
      </c>
      <c r="G14" s="17">
        <v>67593657.099999994</v>
      </c>
      <c r="H14" s="17">
        <v>64048354.700000003</v>
      </c>
      <c r="I14" s="4"/>
      <c r="J14" s="4"/>
      <c r="K14" s="4"/>
    </row>
    <row r="15" spans="1:11" ht="21.5" x14ac:dyDescent="0.65">
      <c r="A15" s="1"/>
      <c r="B15" s="1" t="s">
        <v>19</v>
      </c>
      <c r="C15" s="1"/>
      <c r="D15" s="2"/>
      <c r="E15" s="18">
        <v>17479691.609999999</v>
      </c>
      <c r="F15" s="18">
        <v>41199240.659999996</v>
      </c>
      <c r="G15" s="18">
        <v>17479691.609999999</v>
      </c>
      <c r="H15" s="18">
        <v>40359240.659999996</v>
      </c>
      <c r="I15" s="4"/>
      <c r="J15" s="4"/>
      <c r="K15" s="4"/>
    </row>
    <row r="16" spans="1:11" ht="21.5" x14ac:dyDescent="0.65">
      <c r="A16" s="1"/>
      <c r="B16" s="1" t="s">
        <v>20</v>
      </c>
      <c r="C16" s="1"/>
      <c r="D16" s="2"/>
      <c r="E16" s="18">
        <v>2027985.38</v>
      </c>
      <c r="F16" s="18">
        <v>2433214.9500000002</v>
      </c>
      <c r="G16" s="18">
        <v>2027985.38</v>
      </c>
      <c r="H16" s="18">
        <v>2433214.9500000002</v>
      </c>
      <c r="I16" s="4"/>
      <c r="J16" s="4"/>
      <c r="K16" s="4"/>
    </row>
    <row r="17" spans="1:11" ht="21.5" x14ac:dyDescent="0.65">
      <c r="A17" s="1"/>
      <c r="B17" s="16" t="s">
        <v>21</v>
      </c>
      <c r="C17" s="1"/>
      <c r="D17" s="2"/>
      <c r="E17" s="18">
        <v>743892.78</v>
      </c>
      <c r="F17" s="18">
        <v>602699.35</v>
      </c>
      <c r="G17" s="18">
        <v>743542.78</v>
      </c>
      <c r="H17" s="18">
        <v>602699.35</v>
      </c>
      <c r="I17" s="4"/>
      <c r="J17" s="4"/>
      <c r="K17" s="4"/>
    </row>
    <row r="18" spans="1:11" ht="21.5" x14ac:dyDescent="0.65">
      <c r="A18" s="1"/>
      <c r="B18" s="16" t="s">
        <v>22</v>
      </c>
      <c r="C18" s="1"/>
      <c r="D18" s="2"/>
      <c r="E18" s="17">
        <v>0</v>
      </c>
      <c r="F18" s="17">
        <v>70.709999999999994</v>
      </c>
      <c r="G18" s="17">
        <v>0</v>
      </c>
      <c r="H18" s="17">
        <v>0</v>
      </c>
      <c r="I18" s="4"/>
      <c r="J18" s="4"/>
      <c r="K18" s="4"/>
    </row>
    <row r="19" spans="1:11" ht="21.5" x14ac:dyDescent="0.65">
      <c r="A19" s="1"/>
      <c r="B19" s="16" t="s">
        <v>23</v>
      </c>
      <c r="C19" s="1"/>
      <c r="D19" s="2"/>
      <c r="E19" s="17">
        <v>903853.5</v>
      </c>
      <c r="F19" s="17">
        <v>1142132.54</v>
      </c>
      <c r="G19" s="17">
        <v>903853.5</v>
      </c>
      <c r="H19" s="17">
        <v>1142132.54</v>
      </c>
      <c r="I19" s="4"/>
      <c r="J19" s="4"/>
      <c r="K19" s="4"/>
    </row>
    <row r="20" spans="1:11" ht="21.5" x14ac:dyDescent="0.65">
      <c r="A20" s="1"/>
      <c r="B20" s="14"/>
      <c r="C20" s="16" t="s">
        <v>24</v>
      </c>
      <c r="D20" s="2"/>
      <c r="E20" s="19">
        <f>SUM(E11:E19)</f>
        <v>623041080.61000001</v>
      </c>
      <c r="F20" s="19">
        <f>SUM(F11:F19)</f>
        <v>633133677.36000001</v>
      </c>
      <c r="G20" s="19">
        <f>SUM(G11:G19)</f>
        <v>619557783.78999996</v>
      </c>
      <c r="H20" s="19">
        <f>SUM(H11:H19)</f>
        <v>630647479.63</v>
      </c>
      <c r="I20" s="4"/>
      <c r="J20" s="4"/>
      <c r="K20" s="4"/>
    </row>
    <row r="21" spans="1:11" ht="21.5" x14ac:dyDescent="0.65">
      <c r="A21" s="1" t="s">
        <v>25</v>
      </c>
      <c r="B21" s="1"/>
      <c r="C21" s="1"/>
      <c r="D21" s="2"/>
      <c r="E21" s="15"/>
      <c r="F21" s="15"/>
      <c r="G21" s="15"/>
      <c r="H21" s="15"/>
      <c r="I21" s="4"/>
      <c r="J21" s="4"/>
      <c r="K21" s="4"/>
    </row>
    <row r="22" spans="1:11" ht="21.5" x14ac:dyDescent="0.65">
      <c r="A22" s="1"/>
      <c r="B22" s="1" t="s">
        <v>26</v>
      </c>
      <c r="C22" s="1"/>
      <c r="D22" s="2"/>
      <c r="E22" s="17">
        <v>77286449.079999998</v>
      </c>
      <c r="F22" s="17">
        <v>77068539.870000005</v>
      </c>
      <c r="G22" s="17">
        <v>77286449.079999998</v>
      </c>
      <c r="H22" s="17">
        <v>77068539.870000005</v>
      </c>
      <c r="I22" s="4"/>
      <c r="J22" s="4"/>
      <c r="K22" s="4"/>
    </row>
    <row r="23" spans="1:11" ht="21.5" x14ac:dyDescent="0.65">
      <c r="A23" s="1"/>
      <c r="B23" s="1" t="s">
        <v>27</v>
      </c>
      <c r="C23" s="1"/>
      <c r="D23" s="2">
        <v>9</v>
      </c>
      <c r="E23" s="17">
        <v>0</v>
      </c>
      <c r="F23" s="17">
        <v>0</v>
      </c>
      <c r="G23" s="17">
        <v>2499992.5</v>
      </c>
      <c r="H23" s="17">
        <v>2499992.5</v>
      </c>
      <c r="I23" s="4"/>
      <c r="J23" s="4"/>
      <c r="K23" s="4"/>
    </row>
    <row r="24" spans="1:11" ht="21.5" x14ac:dyDescent="0.65">
      <c r="A24" s="1"/>
      <c r="B24" s="1" t="s">
        <v>28</v>
      </c>
      <c r="C24" s="1"/>
      <c r="D24" s="82">
        <v>10</v>
      </c>
      <c r="E24" s="18">
        <v>14348174.5</v>
      </c>
      <c r="F24" s="18">
        <v>13241216.820000006</v>
      </c>
      <c r="G24" s="18">
        <v>14348174.5</v>
      </c>
      <c r="H24" s="18">
        <v>13241216.820000006</v>
      </c>
      <c r="I24" s="4"/>
      <c r="J24" s="4"/>
      <c r="K24" s="4"/>
    </row>
    <row r="25" spans="1:11" ht="21.5" x14ac:dyDescent="0.65">
      <c r="A25" s="1"/>
      <c r="B25" s="1" t="s">
        <v>29</v>
      </c>
      <c r="C25" s="1"/>
      <c r="D25" s="82">
        <v>11</v>
      </c>
      <c r="E25" s="18">
        <v>2842033.43</v>
      </c>
      <c r="F25" s="18">
        <v>4643813.6500000004</v>
      </c>
      <c r="G25" s="18">
        <v>2842033.43</v>
      </c>
      <c r="H25" s="18">
        <v>4643813.6500000004</v>
      </c>
      <c r="I25" s="4"/>
      <c r="J25" s="4"/>
      <c r="K25" s="4"/>
    </row>
    <row r="26" spans="1:11" ht="21.5" x14ac:dyDescent="0.65">
      <c r="A26" s="1"/>
      <c r="B26" s="1" t="s">
        <v>30</v>
      </c>
      <c r="C26" s="1"/>
      <c r="D26" s="82">
        <v>12</v>
      </c>
      <c r="E26" s="18">
        <v>3035333.16</v>
      </c>
      <c r="F26" s="18">
        <v>3169481.7600000002</v>
      </c>
      <c r="G26" s="18">
        <v>3035333.16</v>
      </c>
      <c r="H26" s="18">
        <v>3169481.7600000002</v>
      </c>
      <c r="I26" s="4"/>
      <c r="J26" s="4"/>
      <c r="K26" s="4"/>
    </row>
    <row r="27" spans="1:11" ht="21.5" x14ac:dyDescent="0.65">
      <c r="A27" s="1"/>
      <c r="B27" s="1" t="s">
        <v>31</v>
      </c>
      <c r="C27" s="1"/>
      <c r="D27" s="2"/>
      <c r="E27" s="17">
        <v>1152982.68</v>
      </c>
      <c r="F27" s="17">
        <v>1153535.03</v>
      </c>
      <c r="G27" s="17">
        <v>1152911.97</v>
      </c>
      <c r="H27" s="17">
        <v>1153535.03</v>
      </c>
      <c r="I27" s="4"/>
      <c r="J27" s="4"/>
      <c r="K27" s="4"/>
    </row>
    <row r="28" spans="1:11" ht="21.5" x14ac:dyDescent="0.65">
      <c r="A28" s="1"/>
      <c r="B28" s="1"/>
      <c r="C28" s="1" t="s">
        <v>32</v>
      </c>
      <c r="D28" s="2"/>
      <c r="E28" s="19">
        <f>SUM(E22:E27)</f>
        <v>98664972.850000009</v>
      </c>
      <c r="F28" s="19">
        <f t="shared" ref="F28:H28" si="0">SUM(F22:F27)</f>
        <v>99276587.130000025</v>
      </c>
      <c r="G28" s="19">
        <f>SUM(G22:G27)</f>
        <v>101164894.64</v>
      </c>
      <c r="H28" s="19">
        <f t="shared" si="0"/>
        <v>101776579.63000003</v>
      </c>
      <c r="I28" s="4"/>
      <c r="J28" s="4"/>
      <c r="K28" s="4"/>
    </row>
    <row r="29" spans="1:11" ht="22" thickBot="1" x14ac:dyDescent="0.7">
      <c r="A29" s="1"/>
      <c r="B29" s="1"/>
      <c r="C29" s="1" t="s">
        <v>33</v>
      </c>
      <c r="D29" s="2"/>
      <c r="E29" s="20">
        <f t="shared" ref="E29:G29" si="1">SUM(E28,E20)</f>
        <v>721706053.46000004</v>
      </c>
      <c r="F29" s="20">
        <f t="shared" si="1"/>
        <v>732410264.49000001</v>
      </c>
      <c r="G29" s="20">
        <f t="shared" si="1"/>
        <v>720722678.42999995</v>
      </c>
      <c r="H29" s="20">
        <f>SUM(H28,H20)</f>
        <v>732424059.25999999</v>
      </c>
      <c r="I29" s="4"/>
      <c r="J29" s="4"/>
      <c r="K29" s="4"/>
    </row>
    <row r="30" spans="1:11" ht="22" thickTop="1" x14ac:dyDescent="0.65">
      <c r="A30" s="1"/>
      <c r="B30" s="1"/>
      <c r="C30" s="1"/>
      <c r="D30" s="2"/>
      <c r="E30" s="2"/>
      <c r="F30" s="15"/>
      <c r="G30" s="15"/>
      <c r="H30" s="15"/>
      <c r="I30" s="4"/>
      <c r="J30" s="4"/>
      <c r="K30" s="4"/>
    </row>
    <row r="31" spans="1:11" ht="21.5" x14ac:dyDescent="0.65">
      <c r="A31" s="1"/>
      <c r="B31" s="1"/>
      <c r="C31" s="1"/>
      <c r="D31" s="2"/>
      <c r="E31" s="2"/>
      <c r="F31" s="15"/>
      <c r="G31" s="15"/>
      <c r="H31" s="15"/>
      <c r="I31" s="4"/>
      <c r="J31" s="4"/>
      <c r="K31" s="4"/>
    </row>
    <row r="32" spans="1:11" ht="21.5" x14ac:dyDescent="0.65">
      <c r="A32" s="1"/>
      <c r="B32" s="1"/>
      <c r="C32" s="1"/>
      <c r="D32" s="2"/>
      <c r="E32" s="2"/>
      <c r="F32" s="15"/>
      <c r="G32" s="15"/>
      <c r="H32" s="15"/>
      <c r="I32" s="4"/>
      <c r="J32" s="4"/>
      <c r="K32" s="4"/>
    </row>
    <row r="33" spans="1:11" ht="21.5" x14ac:dyDescent="0.65">
      <c r="A33" s="1"/>
      <c r="B33" s="1"/>
      <c r="C33" s="1"/>
      <c r="D33" s="2"/>
      <c r="E33" s="2"/>
      <c r="F33" s="15"/>
      <c r="G33" s="15"/>
      <c r="H33" s="15"/>
      <c r="I33" s="4"/>
      <c r="J33" s="4"/>
      <c r="K33" s="4"/>
    </row>
    <row r="34" spans="1:11" ht="21.5" x14ac:dyDescent="0.65">
      <c r="A34" s="1"/>
      <c r="B34" s="1"/>
      <c r="C34" s="1"/>
      <c r="D34" s="2"/>
      <c r="E34" s="2"/>
      <c r="F34" s="15"/>
      <c r="G34" s="15"/>
      <c r="H34" s="15"/>
      <c r="I34" s="4"/>
      <c r="J34" s="4"/>
      <c r="K34" s="4"/>
    </row>
    <row r="35" spans="1:11" ht="21.5" x14ac:dyDescent="0.65">
      <c r="A35" s="1"/>
      <c r="B35" s="1"/>
      <c r="C35" s="1"/>
      <c r="D35" s="2"/>
      <c r="E35" s="2"/>
      <c r="F35" s="15"/>
      <c r="G35" s="15"/>
      <c r="H35" s="15"/>
      <c r="I35" s="4"/>
      <c r="J35" s="4"/>
      <c r="K35" s="4"/>
    </row>
    <row r="36" spans="1:11" ht="21.5" x14ac:dyDescent="0.65">
      <c r="A36" s="1"/>
      <c r="B36" s="1"/>
      <c r="C36" s="1"/>
      <c r="D36" s="2"/>
      <c r="E36" s="2"/>
      <c r="F36" s="15"/>
      <c r="G36" s="15"/>
      <c r="H36" s="15"/>
      <c r="I36" s="4"/>
      <c r="J36" s="4"/>
      <c r="K36" s="4"/>
    </row>
    <row r="37" spans="1:11" ht="21.5" x14ac:dyDescent="0.65">
      <c r="A37" s="1"/>
      <c r="B37" s="1"/>
      <c r="C37" s="1"/>
      <c r="D37" s="2"/>
      <c r="E37" s="2"/>
      <c r="F37" s="15"/>
      <c r="G37" s="15"/>
      <c r="H37" s="15"/>
      <c r="I37" s="4"/>
      <c r="J37" s="4"/>
      <c r="K37" s="4"/>
    </row>
    <row r="38" spans="1:11" ht="21.5" x14ac:dyDescent="0.65">
      <c r="A38" s="1"/>
      <c r="B38" s="1"/>
      <c r="C38" s="1"/>
      <c r="D38" s="2"/>
      <c r="E38" s="2"/>
      <c r="F38" s="15"/>
      <c r="G38" s="15"/>
      <c r="H38" s="15"/>
      <c r="I38" s="4"/>
      <c r="J38" s="4"/>
      <c r="K38" s="4"/>
    </row>
    <row r="39" spans="1:11" ht="21.5" x14ac:dyDescent="0.65">
      <c r="A39" s="1"/>
      <c r="B39" s="1"/>
      <c r="C39" s="1"/>
      <c r="D39" s="2"/>
      <c r="E39" s="2"/>
      <c r="F39" s="15"/>
      <c r="G39" s="15"/>
      <c r="H39" s="15"/>
      <c r="I39" s="4"/>
      <c r="J39" s="4"/>
      <c r="K39" s="4"/>
    </row>
    <row r="40" spans="1:11" ht="21.5" x14ac:dyDescent="0.65">
      <c r="A40" s="1"/>
      <c r="B40" s="1"/>
      <c r="C40" s="1"/>
      <c r="D40" s="2"/>
      <c r="E40" s="2"/>
      <c r="F40" s="15"/>
      <c r="G40" s="15"/>
      <c r="H40" s="15"/>
      <c r="I40" s="4"/>
      <c r="J40" s="4"/>
      <c r="K40" s="4"/>
    </row>
    <row r="41" spans="1:11" ht="21.5" x14ac:dyDescent="0.65">
      <c r="A41" s="1"/>
      <c r="B41" s="1"/>
      <c r="C41" s="1"/>
      <c r="D41" s="2"/>
      <c r="E41" s="2"/>
      <c r="F41" s="15"/>
      <c r="G41" s="15"/>
      <c r="H41" s="15"/>
      <c r="I41" s="4"/>
      <c r="J41" s="4"/>
      <c r="K41" s="4"/>
    </row>
    <row r="42" spans="1:11" ht="21.5" x14ac:dyDescent="0.65">
      <c r="A42" s="1"/>
      <c r="B42" s="1"/>
      <c r="C42" s="1"/>
      <c r="D42" s="2"/>
      <c r="E42" s="2"/>
      <c r="F42" s="2"/>
      <c r="G42" s="2"/>
      <c r="H42" s="2"/>
      <c r="I42" s="4"/>
      <c r="J42" s="4"/>
      <c r="K42" s="4"/>
    </row>
    <row r="43" spans="1:11" ht="21.5" x14ac:dyDescent="0.65">
      <c r="A43" s="1"/>
      <c r="B43" s="1"/>
      <c r="C43" s="1"/>
      <c r="D43" s="2"/>
      <c r="E43" s="2"/>
      <c r="F43" s="2"/>
      <c r="G43" s="2"/>
      <c r="H43" s="2"/>
      <c r="I43" s="4"/>
      <c r="J43" s="4"/>
      <c r="K43" s="4"/>
    </row>
    <row r="44" spans="1:11" ht="21.5" x14ac:dyDescent="0.65">
      <c r="A44" s="1" t="s">
        <v>34</v>
      </c>
      <c r="B44" s="1"/>
      <c r="C44" s="1"/>
      <c r="D44" s="2"/>
      <c r="E44" s="2"/>
      <c r="F44" s="2"/>
      <c r="G44" s="2"/>
      <c r="H44" s="2"/>
      <c r="I44" s="4"/>
      <c r="J44" s="4"/>
      <c r="K44" s="4"/>
    </row>
    <row r="45" spans="1:11" ht="21.5" x14ac:dyDescent="0.65">
      <c r="A45" s="1"/>
      <c r="B45" s="1"/>
      <c r="C45" s="1"/>
      <c r="D45" s="2"/>
      <c r="E45" s="2"/>
      <c r="F45" s="2"/>
      <c r="G45" s="2"/>
      <c r="H45" s="21">
        <v>3</v>
      </c>
      <c r="I45" s="4"/>
      <c r="J45" s="4"/>
      <c r="K45" s="4"/>
    </row>
    <row r="46" spans="1:11" ht="22" x14ac:dyDescent="0.7">
      <c r="A46" s="90" t="s">
        <v>0</v>
      </c>
      <c r="B46" s="90"/>
      <c r="C46" s="90"/>
      <c r="D46" s="90"/>
      <c r="E46" s="90"/>
      <c r="F46" s="90"/>
      <c r="G46" s="90"/>
      <c r="H46" s="90"/>
      <c r="I46" s="4"/>
      <c r="J46" s="4"/>
      <c r="K46" s="4"/>
    </row>
    <row r="47" spans="1:11" ht="22" x14ac:dyDescent="0.7">
      <c r="A47" s="91" t="s">
        <v>1</v>
      </c>
      <c r="B47" s="91"/>
      <c r="C47" s="91"/>
      <c r="D47" s="91"/>
      <c r="E47" s="91"/>
      <c r="F47" s="91"/>
      <c r="G47" s="91"/>
      <c r="H47" s="91"/>
      <c r="I47" s="4"/>
      <c r="J47" s="4"/>
      <c r="K47" s="4"/>
    </row>
    <row r="48" spans="1:11" ht="22" x14ac:dyDescent="0.7">
      <c r="A48" s="90" t="s">
        <v>2</v>
      </c>
      <c r="B48" s="90"/>
      <c r="C48" s="90"/>
      <c r="D48" s="90"/>
      <c r="E48" s="90"/>
      <c r="F48" s="90"/>
      <c r="G48" s="90"/>
      <c r="H48" s="90"/>
      <c r="I48" s="4"/>
      <c r="J48" s="4"/>
      <c r="K48" s="4"/>
    </row>
    <row r="49" spans="1:12" ht="22" x14ac:dyDescent="0.7">
      <c r="A49" s="7"/>
      <c r="B49" s="7"/>
      <c r="C49" s="22"/>
      <c r="D49" s="8"/>
      <c r="E49" s="8"/>
      <c r="F49" s="8"/>
      <c r="G49" s="8"/>
      <c r="H49" s="9" t="s">
        <v>3</v>
      </c>
      <c r="I49" s="4"/>
      <c r="J49" s="4"/>
      <c r="K49" s="4"/>
    </row>
    <row r="50" spans="1:12" ht="22" x14ac:dyDescent="0.7">
      <c r="A50" s="1"/>
      <c r="B50" s="1"/>
      <c r="C50" s="1"/>
      <c r="D50" s="2"/>
      <c r="E50" s="92" t="s">
        <v>4</v>
      </c>
      <c r="F50" s="92"/>
      <c r="G50" s="93" t="s">
        <v>5</v>
      </c>
      <c r="H50" s="93"/>
      <c r="I50" s="4"/>
      <c r="J50" s="4"/>
      <c r="K50" s="4"/>
    </row>
    <row r="51" spans="1:12" ht="22" x14ac:dyDescent="0.7">
      <c r="A51" s="7"/>
      <c r="B51" s="7"/>
      <c r="C51" s="11"/>
      <c r="D51" s="12" t="s">
        <v>6</v>
      </c>
      <c r="E51" s="12" t="s">
        <v>7</v>
      </c>
      <c r="F51" s="13" t="s">
        <v>8</v>
      </c>
      <c r="G51" s="12" t="s">
        <v>7</v>
      </c>
      <c r="H51" s="13" t="s">
        <v>8</v>
      </c>
      <c r="I51" s="4"/>
      <c r="J51" s="4"/>
      <c r="K51" s="4"/>
    </row>
    <row r="52" spans="1:12" ht="22" x14ac:dyDescent="0.7">
      <c r="A52" s="1"/>
      <c r="B52" s="1"/>
      <c r="C52" s="14"/>
      <c r="D52" s="6"/>
      <c r="E52" s="81" t="s">
        <v>9</v>
      </c>
      <c r="F52" s="81" t="s">
        <v>10</v>
      </c>
      <c r="G52" s="81" t="s">
        <v>9</v>
      </c>
      <c r="H52" s="81" t="s">
        <v>10</v>
      </c>
      <c r="I52" s="4"/>
      <c r="J52" s="4"/>
      <c r="K52" s="4"/>
    </row>
    <row r="53" spans="1:12" ht="21.5" x14ac:dyDescent="0.65">
      <c r="A53" s="89" t="s">
        <v>35</v>
      </c>
      <c r="B53" s="89"/>
      <c r="C53" s="89"/>
      <c r="D53" s="2"/>
      <c r="E53" s="2"/>
      <c r="F53" s="2"/>
      <c r="G53" s="2"/>
      <c r="H53" s="2"/>
      <c r="I53" s="4"/>
      <c r="J53" s="4"/>
      <c r="K53" s="4"/>
    </row>
    <row r="54" spans="1:12" ht="21.5" x14ac:dyDescent="0.65">
      <c r="A54" s="1" t="s">
        <v>36</v>
      </c>
      <c r="B54" s="1"/>
      <c r="C54" s="1"/>
      <c r="D54" s="2"/>
      <c r="E54" s="2"/>
      <c r="F54" s="2"/>
      <c r="G54" s="2"/>
      <c r="H54" s="2"/>
      <c r="I54" s="4"/>
      <c r="J54" s="4"/>
      <c r="K54" s="4"/>
    </row>
    <row r="55" spans="1:12" ht="21.5" x14ac:dyDescent="0.65">
      <c r="A55" s="1"/>
      <c r="B55" s="1" t="s">
        <v>37</v>
      </c>
      <c r="D55" s="82">
        <v>5.0999999999999996</v>
      </c>
      <c r="E55" s="23">
        <v>27124.5</v>
      </c>
      <c r="F55" s="17">
        <v>4815</v>
      </c>
      <c r="G55" s="23">
        <v>27124.5</v>
      </c>
      <c r="H55" s="17">
        <v>4815</v>
      </c>
      <c r="I55" s="4"/>
      <c r="J55" s="4"/>
      <c r="K55" s="84"/>
    </row>
    <row r="56" spans="1:12" ht="21.5" x14ac:dyDescent="0.65">
      <c r="A56" s="1"/>
      <c r="B56" s="1" t="s">
        <v>38</v>
      </c>
      <c r="C56" s="1"/>
      <c r="D56" s="82">
        <v>13</v>
      </c>
      <c r="E56" s="23">
        <v>26986184.789999999</v>
      </c>
      <c r="F56" s="17">
        <v>48016890.800000004</v>
      </c>
      <c r="G56" s="23">
        <v>26632136.989999998</v>
      </c>
      <c r="H56" s="17">
        <v>47983064.649999999</v>
      </c>
      <c r="I56" s="4"/>
      <c r="J56" s="4"/>
      <c r="K56" s="85"/>
      <c r="L56" s="38"/>
    </row>
    <row r="57" spans="1:12" ht="21.5" x14ac:dyDescent="0.65">
      <c r="A57" s="1"/>
      <c r="B57" s="24" t="s">
        <v>39</v>
      </c>
      <c r="C57" s="1"/>
      <c r="D57" s="2">
        <v>8</v>
      </c>
      <c r="E57" s="23">
        <v>163000</v>
      </c>
      <c r="F57" s="17">
        <v>0</v>
      </c>
      <c r="G57" s="23">
        <v>163000</v>
      </c>
      <c r="H57" s="17">
        <v>0</v>
      </c>
      <c r="I57" s="4"/>
      <c r="J57" s="4"/>
      <c r="K57" s="4"/>
    </row>
    <row r="58" spans="1:12" ht="21.5" x14ac:dyDescent="0.65">
      <c r="A58" s="1"/>
      <c r="B58" s="1" t="s">
        <v>40</v>
      </c>
      <c r="C58" s="1"/>
      <c r="D58" s="2"/>
      <c r="E58" s="23">
        <v>6206933.7000000002</v>
      </c>
      <c r="F58" s="17">
        <v>6630699.5</v>
      </c>
      <c r="G58" s="23">
        <v>6206933.7000000002</v>
      </c>
      <c r="H58" s="17">
        <v>6630699.5</v>
      </c>
      <c r="I58" s="4"/>
      <c r="J58" s="4"/>
      <c r="K58" s="4"/>
    </row>
    <row r="59" spans="1:12" ht="21.5" x14ac:dyDescent="0.65">
      <c r="A59" s="1"/>
      <c r="B59" s="1" t="s">
        <v>41</v>
      </c>
      <c r="C59" s="1"/>
      <c r="D59" s="2"/>
      <c r="E59" s="2"/>
      <c r="F59" s="17"/>
      <c r="G59" s="2"/>
      <c r="H59" s="17"/>
      <c r="I59" s="4"/>
      <c r="J59" s="4"/>
      <c r="K59" s="4"/>
    </row>
    <row r="60" spans="1:12" ht="21.5" x14ac:dyDescent="0.65">
      <c r="A60" s="1"/>
      <c r="B60" s="1"/>
      <c r="C60" s="1" t="s">
        <v>42</v>
      </c>
      <c r="D60" s="2"/>
      <c r="E60" s="23">
        <v>611824.35</v>
      </c>
      <c r="F60" s="17">
        <v>672899.22</v>
      </c>
      <c r="G60" s="23">
        <v>611824.35</v>
      </c>
      <c r="H60" s="17">
        <v>672899.22</v>
      </c>
      <c r="I60" s="4"/>
      <c r="J60" s="4"/>
      <c r="K60" s="4"/>
    </row>
    <row r="61" spans="1:12" ht="21.5" x14ac:dyDescent="0.65">
      <c r="A61" s="1"/>
      <c r="C61" s="1" t="s">
        <v>43</v>
      </c>
      <c r="D61" s="2"/>
      <c r="E61" s="23">
        <v>626030</v>
      </c>
      <c r="F61" s="17">
        <v>631030</v>
      </c>
      <c r="G61" s="23">
        <v>626030</v>
      </c>
      <c r="H61" s="17">
        <v>631030</v>
      </c>
      <c r="I61" s="4"/>
      <c r="J61" s="4"/>
      <c r="K61" s="4"/>
    </row>
    <row r="62" spans="1:12" ht="21.5" x14ac:dyDescent="0.65">
      <c r="A62" s="1"/>
      <c r="B62" s="1" t="s">
        <v>44</v>
      </c>
      <c r="C62" s="1"/>
      <c r="D62" s="2"/>
      <c r="E62" s="23">
        <v>2560996.8299999996</v>
      </c>
      <c r="F62" s="17">
        <v>1818209.02</v>
      </c>
      <c r="G62" s="23">
        <v>2425607.1999999997</v>
      </c>
      <c r="H62" s="17">
        <v>1818209.02</v>
      </c>
      <c r="I62" s="4"/>
      <c r="J62" s="4"/>
      <c r="K62" s="4"/>
    </row>
    <row r="63" spans="1:12" ht="21.5" x14ac:dyDescent="0.65">
      <c r="A63" s="1"/>
      <c r="B63" s="1"/>
      <c r="C63" s="1" t="s">
        <v>45</v>
      </c>
      <c r="D63" s="2"/>
      <c r="E63" s="19">
        <f>SUM(E55:E62)</f>
        <v>37182094.169999994</v>
      </c>
      <c r="F63" s="19">
        <f>SUM(F55:F62)</f>
        <v>57774543.540000007</v>
      </c>
      <c r="G63" s="19">
        <f>SUM(G55:G62)</f>
        <v>36692656.740000002</v>
      </c>
      <c r="H63" s="19">
        <f>SUM(H55:H62)</f>
        <v>57740717.390000001</v>
      </c>
      <c r="I63" s="4"/>
      <c r="J63" s="4"/>
      <c r="K63" s="4"/>
    </row>
    <row r="64" spans="1:12" ht="21.5" x14ac:dyDescent="0.65">
      <c r="A64" s="1" t="s">
        <v>46</v>
      </c>
      <c r="B64" s="1"/>
      <c r="C64" s="1"/>
      <c r="D64" s="2"/>
      <c r="E64" s="2"/>
      <c r="F64" s="15"/>
      <c r="G64" s="2"/>
      <c r="H64" s="15"/>
      <c r="I64" s="4"/>
      <c r="J64" s="4"/>
      <c r="K64" s="4"/>
    </row>
    <row r="65" spans="1:11" ht="21.5" x14ac:dyDescent="0.65">
      <c r="A65" s="1"/>
      <c r="B65" s="1" t="s">
        <v>42</v>
      </c>
      <c r="C65" s="1"/>
      <c r="D65" s="2"/>
      <c r="E65" s="23">
        <v>568141.37000000011</v>
      </c>
      <c r="F65" s="15">
        <v>723805.88</v>
      </c>
      <c r="G65" s="23">
        <v>568141.37000000011</v>
      </c>
      <c r="H65" s="15">
        <v>723805.88</v>
      </c>
      <c r="I65" s="4"/>
      <c r="J65" s="4"/>
      <c r="K65" s="4"/>
    </row>
    <row r="66" spans="1:11" ht="21.5" x14ac:dyDescent="0.65">
      <c r="A66" s="1"/>
      <c r="B66" s="1" t="s">
        <v>47</v>
      </c>
      <c r="C66" s="1"/>
      <c r="D66" s="2"/>
      <c r="E66" s="23">
        <v>55850</v>
      </c>
      <c r="F66" s="15">
        <v>55850</v>
      </c>
      <c r="G66" s="23">
        <v>55850</v>
      </c>
      <c r="H66" s="15">
        <v>55850</v>
      </c>
      <c r="I66" s="4"/>
      <c r="J66" s="4"/>
      <c r="K66" s="4"/>
    </row>
    <row r="67" spans="1:11" ht="21.5" x14ac:dyDescent="0.65">
      <c r="A67" s="1"/>
      <c r="B67" s="1" t="s">
        <v>43</v>
      </c>
      <c r="C67" s="1"/>
      <c r="D67" s="2"/>
      <c r="E67" s="23">
        <v>1776578.66</v>
      </c>
      <c r="F67" s="15">
        <v>1777373.05</v>
      </c>
      <c r="G67" s="23">
        <v>1776578.66</v>
      </c>
      <c r="H67" s="15">
        <v>1777373.05</v>
      </c>
      <c r="I67" s="4"/>
      <c r="J67" s="4"/>
      <c r="K67" s="4"/>
    </row>
    <row r="68" spans="1:11" ht="21.5" x14ac:dyDescent="0.65">
      <c r="A68" s="1"/>
      <c r="B68" s="1" t="s">
        <v>48</v>
      </c>
      <c r="C68" s="1"/>
      <c r="D68" s="2"/>
      <c r="E68" s="23">
        <v>3169782.62</v>
      </c>
      <c r="F68" s="15">
        <v>2531962.38</v>
      </c>
      <c r="G68" s="23">
        <v>3169782.62</v>
      </c>
      <c r="H68" s="15">
        <v>2531962.38</v>
      </c>
      <c r="I68" s="4"/>
      <c r="J68" s="4"/>
      <c r="K68" s="4"/>
    </row>
    <row r="69" spans="1:11" ht="21.5" x14ac:dyDescent="0.65">
      <c r="A69" s="1"/>
      <c r="B69" s="1" t="s">
        <v>49</v>
      </c>
      <c r="C69" s="1"/>
      <c r="D69" s="2"/>
      <c r="E69" s="23">
        <v>23623468.600000001</v>
      </c>
      <c r="F69" s="15">
        <v>22916875.600000001</v>
      </c>
      <c r="G69" s="23">
        <v>23623468.600000001</v>
      </c>
      <c r="H69" s="15">
        <v>22916875.600000001</v>
      </c>
      <c r="I69" s="4"/>
      <c r="J69" s="4"/>
      <c r="K69" s="4"/>
    </row>
    <row r="70" spans="1:11" ht="21.5" x14ac:dyDescent="0.65">
      <c r="A70" s="1"/>
      <c r="B70" s="1" t="s">
        <v>50</v>
      </c>
      <c r="C70" s="1" t="s">
        <v>51</v>
      </c>
      <c r="D70" s="2"/>
      <c r="E70" s="19">
        <f t="shared" ref="E70:H70" si="2">SUM(E65:E69)</f>
        <v>29193821.25</v>
      </c>
      <c r="F70" s="19">
        <f t="shared" si="2"/>
        <v>28005866.910000004</v>
      </c>
      <c r="G70" s="19">
        <f t="shared" si="2"/>
        <v>29193821.25</v>
      </c>
      <c r="H70" s="19">
        <f t="shared" si="2"/>
        <v>28005866.910000004</v>
      </c>
      <c r="I70" s="4"/>
      <c r="J70" s="4"/>
      <c r="K70" s="4"/>
    </row>
    <row r="71" spans="1:11" ht="21.5" x14ac:dyDescent="0.65">
      <c r="A71" s="1"/>
      <c r="B71" s="1"/>
      <c r="C71" s="1" t="s">
        <v>52</v>
      </c>
      <c r="D71" s="2"/>
      <c r="E71" s="19">
        <f>SUM(E70,E63)</f>
        <v>66375915.419999994</v>
      </c>
      <c r="F71" s="19">
        <f t="shared" ref="F71:H71" si="3">SUM(F70,F63)</f>
        <v>85780410.450000018</v>
      </c>
      <c r="G71" s="19">
        <f>SUM(G70,G63)</f>
        <v>65886477.990000002</v>
      </c>
      <c r="H71" s="19">
        <f t="shared" si="3"/>
        <v>85746584.300000012</v>
      </c>
      <c r="I71" s="4"/>
      <c r="J71" s="4"/>
      <c r="K71" s="4"/>
    </row>
    <row r="72" spans="1:11" ht="21.5" x14ac:dyDescent="0.65">
      <c r="A72" s="1"/>
      <c r="B72" s="1"/>
      <c r="C72" s="1"/>
      <c r="D72" s="2"/>
      <c r="E72" s="2"/>
      <c r="F72" s="25"/>
      <c r="G72" s="25"/>
      <c r="H72" s="25"/>
      <c r="I72" s="4"/>
      <c r="J72" s="4"/>
      <c r="K72" s="4"/>
    </row>
    <row r="73" spans="1:11" ht="21.5" x14ac:dyDescent="0.65">
      <c r="A73" s="1"/>
      <c r="B73" s="1"/>
      <c r="C73" s="1"/>
      <c r="D73" s="2"/>
      <c r="E73" s="2"/>
      <c r="F73" s="25"/>
      <c r="G73" s="25"/>
      <c r="H73" s="25"/>
      <c r="I73" s="4"/>
      <c r="J73" s="4"/>
      <c r="K73" s="4"/>
    </row>
    <row r="74" spans="1:11" ht="21.5" x14ac:dyDescent="0.65">
      <c r="A74" s="1"/>
      <c r="B74" s="1"/>
      <c r="C74" s="1"/>
      <c r="D74" s="2"/>
      <c r="E74" s="2"/>
      <c r="F74" s="25"/>
      <c r="G74" s="25"/>
      <c r="H74" s="25"/>
      <c r="I74" s="4"/>
      <c r="J74" s="4"/>
      <c r="K74" s="4"/>
    </row>
    <row r="75" spans="1:11" ht="21.5" x14ac:dyDescent="0.65">
      <c r="A75" s="1"/>
      <c r="B75" s="1"/>
      <c r="C75" s="1"/>
      <c r="D75" s="2"/>
      <c r="E75" s="2"/>
      <c r="F75" s="25"/>
      <c r="G75" s="25"/>
      <c r="H75" s="25"/>
      <c r="I75" s="4"/>
      <c r="J75" s="4"/>
      <c r="K75" s="4"/>
    </row>
    <row r="76" spans="1:11" ht="21.5" x14ac:dyDescent="0.65">
      <c r="A76" s="1"/>
      <c r="B76" s="1"/>
      <c r="C76" s="1"/>
      <c r="D76" s="2"/>
      <c r="E76" s="2"/>
      <c r="F76" s="25"/>
      <c r="G76" s="25"/>
      <c r="H76" s="25"/>
      <c r="I76" s="4"/>
      <c r="J76" s="4"/>
      <c r="K76" s="4"/>
    </row>
    <row r="77" spans="1:11" ht="21.5" x14ac:dyDescent="0.65">
      <c r="A77" s="1"/>
      <c r="B77" s="1"/>
      <c r="C77" s="1"/>
      <c r="D77" s="2"/>
      <c r="E77" s="2"/>
      <c r="F77" s="25"/>
      <c r="G77" s="25"/>
      <c r="H77" s="25"/>
      <c r="I77" s="4"/>
      <c r="J77" s="4"/>
      <c r="K77" s="4"/>
    </row>
    <row r="78" spans="1:11" ht="21.5" x14ac:dyDescent="0.65">
      <c r="A78" s="1"/>
      <c r="B78" s="1"/>
      <c r="C78" s="1"/>
      <c r="D78" s="2"/>
      <c r="E78" s="2"/>
      <c r="F78" s="25"/>
      <c r="G78" s="25"/>
      <c r="H78" s="25"/>
      <c r="I78" s="4"/>
      <c r="J78" s="4"/>
      <c r="K78" s="4"/>
    </row>
    <row r="79" spans="1:11" ht="21.5" x14ac:dyDescent="0.65">
      <c r="A79" s="1"/>
      <c r="B79" s="1"/>
      <c r="C79" s="1"/>
      <c r="D79" s="2"/>
      <c r="E79" s="2"/>
      <c r="F79" s="25"/>
      <c r="G79" s="25"/>
      <c r="H79" s="25"/>
      <c r="I79" s="4"/>
      <c r="J79" s="4"/>
      <c r="K79" s="4"/>
    </row>
    <row r="80" spans="1:11" ht="21.5" x14ac:dyDescent="0.65">
      <c r="A80" s="1"/>
      <c r="B80" s="1"/>
      <c r="C80" s="1"/>
      <c r="D80" s="2"/>
      <c r="E80" s="2"/>
      <c r="F80" s="25"/>
      <c r="G80" s="25"/>
      <c r="H80" s="25"/>
      <c r="I80" s="4"/>
      <c r="J80" s="4"/>
      <c r="K80" s="4"/>
    </row>
    <row r="81" spans="1:11" ht="21.5" x14ac:dyDescent="0.65">
      <c r="A81" s="1"/>
      <c r="B81" s="1"/>
      <c r="C81" s="1"/>
      <c r="D81" s="2"/>
      <c r="E81" s="2"/>
      <c r="F81" s="25"/>
      <c r="G81" s="25"/>
      <c r="H81" s="25"/>
      <c r="I81" s="4"/>
      <c r="J81" s="4"/>
      <c r="K81" s="4"/>
    </row>
    <row r="82" spans="1:11" ht="21.5" x14ac:dyDescent="0.65">
      <c r="A82" s="1"/>
      <c r="B82" s="1"/>
      <c r="C82" s="1"/>
      <c r="D82" s="2"/>
      <c r="E82" s="2"/>
      <c r="F82" s="25"/>
      <c r="G82" s="25"/>
      <c r="H82" s="25"/>
      <c r="I82" s="4"/>
      <c r="J82" s="4"/>
      <c r="K82" s="4"/>
    </row>
    <row r="83" spans="1:11" ht="21.5" x14ac:dyDescent="0.65">
      <c r="A83" s="1"/>
      <c r="B83" s="1"/>
      <c r="C83" s="1"/>
      <c r="D83" s="2"/>
      <c r="E83" s="2"/>
      <c r="F83" s="25"/>
      <c r="G83" s="25"/>
      <c r="H83" s="25"/>
      <c r="I83" s="4"/>
      <c r="J83" s="4"/>
      <c r="K83" s="4"/>
    </row>
    <row r="84" spans="1:11" ht="21.5" x14ac:dyDescent="0.65">
      <c r="A84" s="1"/>
      <c r="B84" s="1"/>
      <c r="C84" s="1"/>
      <c r="D84" s="2"/>
      <c r="E84" s="2"/>
      <c r="F84" s="25"/>
      <c r="G84" s="25"/>
      <c r="H84" s="25"/>
      <c r="I84" s="4"/>
      <c r="J84" s="4"/>
      <c r="K84" s="4"/>
    </row>
    <row r="85" spans="1:11" ht="21.5" x14ac:dyDescent="0.65">
      <c r="A85" s="1"/>
      <c r="B85" s="1"/>
      <c r="C85" s="1"/>
      <c r="D85" s="2"/>
      <c r="E85" s="2"/>
      <c r="F85" s="25"/>
      <c r="G85" s="25"/>
      <c r="H85" s="25"/>
      <c r="I85" s="4"/>
      <c r="J85" s="4"/>
      <c r="K85" s="4"/>
    </row>
    <row r="86" spans="1:11" ht="21.5" x14ac:dyDescent="0.65">
      <c r="A86" s="1"/>
      <c r="B86" s="1"/>
      <c r="C86" s="1"/>
      <c r="D86" s="2"/>
      <c r="E86" s="2"/>
      <c r="F86" s="25"/>
      <c r="G86" s="25"/>
      <c r="H86" s="25"/>
      <c r="I86" s="4"/>
      <c r="J86" s="4"/>
      <c r="K86" s="4"/>
    </row>
    <row r="87" spans="1:11" ht="21.5" x14ac:dyDescent="0.65">
      <c r="A87" s="1"/>
      <c r="B87" s="1"/>
      <c r="C87" s="1"/>
      <c r="D87" s="2"/>
      <c r="E87" s="2"/>
      <c r="F87" s="25"/>
      <c r="G87" s="25"/>
      <c r="H87" s="25"/>
      <c r="I87" s="4"/>
      <c r="J87" s="4"/>
      <c r="K87" s="4"/>
    </row>
    <row r="88" spans="1:11" ht="21.5" x14ac:dyDescent="0.65">
      <c r="A88" s="1" t="s">
        <v>34</v>
      </c>
      <c r="B88" s="1"/>
      <c r="C88" s="1"/>
      <c r="D88" s="2"/>
      <c r="E88" s="2"/>
      <c r="F88" s="25"/>
      <c r="G88" s="25"/>
      <c r="H88" s="25"/>
      <c r="I88" s="4"/>
      <c r="J88" s="4"/>
      <c r="K88" s="4"/>
    </row>
    <row r="89" spans="1:11" ht="21.5" x14ac:dyDescent="0.65">
      <c r="A89" s="1"/>
      <c r="B89" s="1"/>
      <c r="C89" s="1"/>
      <c r="D89" s="2"/>
      <c r="E89" s="2"/>
      <c r="F89" s="2"/>
      <c r="G89" s="2"/>
      <c r="H89" s="21">
        <v>4</v>
      </c>
      <c r="I89" s="4"/>
      <c r="J89" s="4"/>
      <c r="K89" s="4"/>
    </row>
    <row r="90" spans="1:11" ht="22" x14ac:dyDescent="0.7">
      <c r="A90" s="90" t="s">
        <v>0</v>
      </c>
      <c r="B90" s="90"/>
      <c r="C90" s="90"/>
      <c r="D90" s="90"/>
      <c r="E90" s="90"/>
      <c r="F90" s="90"/>
      <c r="G90" s="90"/>
      <c r="H90" s="90"/>
      <c r="I90" s="4"/>
      <c r="J90" s="4"/>
      <c r="K90" s="4"/>
    </row>
    <row r="91" spans="1:11" ht="22" x14ac:dyDescent="0.7">
      <c r="A91" s="91" t="s">
        <v>1</v>
      </c>
      <c r="B91" s="91"/>
      <c r="C91" s="91"/>
      <c r="D91" s="91"/>
      <c r="E91" s="91"/>
      <c r="F91" s="91"/>
      <c r="G91" s="91"/>
      <c r="H91" s="91"/>
      <c r="I91" s="4"/>
      <c r="J91" s="4"/>
      <c r="K91" s="4"/>
    </row>
    <row r="92" spans="1:11" ht="22" x14ac:dyDescent="0.7">
      <c r="A92" s="90" t="s">
        <v>2</v>
      </c>
      <c r="B92" s="90"/>
      <c r="C92" s="90"/>
      <c r="D92" s="90"/>
      <c r="E92" s="90"/>
      <c r="F92" s="90"/>
      <c r="G92" s="90"/>
      <c r="H92" s="90"/>
      <c r="I92" s="4"/>
      <c r="J92" s="4"/>
      <c r="K92" s="4"/>
    </row>
    <row r="93" spans="1:11" ht="22" x14ac:dyDescent="0.7">
      <c r="A93" s="7"/>
      <c r="B93" s="7"/>
      <c r="C93" s="7"/>
      <c r="D93" s="8"/>
      <c r="E93" s="8"/>
      <c r="F93" s="8"/>
      <c r="G93" s="8"/>
      <c r="H93" s="9" t="s">
        <v>3</v>
      </c>
      <c r="I93" s="4"/>
      <c r="J93" s="4"/>
      <c r="K93" s="4"/>
    </row>
    <row r="94" spans="1:11" ht="22" x14ac:dyDescent="0.7">
      <c r="A94" s="1"/>
      <c r="B94" s="1"/>
      <c r="C94" s="1"/>
      <c r="D94" s="2"/>
      <c r="E94" s="92" t="s">
        <v>4</v>
      </c>
      <c r="F94" s="92"/>
      <c r="G94" s="93" t="s">
        <v>5</v>
      </c>
      <c r="H94" s="93"/>
      <c r="I94" s="4"/>
      <c r="J94" s="4"/>
      <c r="K94" s="4"/>
    </row>
    <row r="95" spans="1:11" ht="22" x14ac:dyDescent="0.7">
      <c r="A95" s="7"/>
      <c r="B95" s="7"/>
      <c r="C95" s="11"/>
      <c r="D95" s="12" t="s">
        <v>6</v>
      </c>
      <c r="E95" s="12" t="s">
        <v>133</v>
      </c>
      <c r="F95" s="13" t="s">
        <v>8</v>
      </c>
      <c r="G95" s="12" t="s">
        <v>133</v>
      </c>
      <c r="H95" s="13" t="s">
        <v>8</v>
      </c>
      <c r="I95" s="4"/>
      <c r="J95" s="4"/>
      <c r="K95" s="4"/>
    </row>
    <row r="96" spans="1:11" ht="22" x14ac:dyDescent="0.7">
      <c r="A96" s="1"/>
      <c r="B96" s="1"/>
      <c r="C96" s="14"/>
      <c r="D96" s="6"/>
      <c r="E96" s="81" t="s">
        <v>9</v>
      </c>
      <c r="F96" s="81" t="s">
        <v>10</v>
      </c>
      <c r="G96" s="81" t="s">
        <v>9</v>
      </c>
      <c r="H96" s="81" t="s">
        <v>10</v>
      </c>
      <c r="I96" s="4"/>
      <c r="J96" s="4"/>
      <c r="K96" s="4"/>
    </row>
    <row r="97" spans="1:11" ht="21.5" x14ac:dyDescent="0.65">
      <c r="A97" s="1" t="s">
        <v>53</v>
      </c>
      <c r="B97" s="1"/>
      <c r="C97" s="1"/>
      <c r="D97" s="2"/>
      <c r="E97" s="2"/>
      <c r="F97" s="15"/>
      <c r="G97" s="15"/>
      <c r="H97" s="15"/>
      <c r="I97" s="4"/>
      <c r="J97" s="4"/>
      <c r="K97" s="4"/>
    </row>
    <row r="98" spans="1:11" ht="21.5" x14ac:dyDescent="0.65">
      <c r="A98" s="1"/>
      <c r="B98" s="1" t="s">
        <v>54</v>
      </c>
      <c r="C98" s="1"/>
      <c r="D98" s="2"/>
      <c r="E98" s="2"/>
      <c r="F98" s="2"/>
      <c r="G98" s="2"/>
      <c r="H98" s="2"/>
      <c r="I98" s="4"/>
      <c r="J98" s="4"/>
      <c r="K98" s="4"/>
    </row>
    <row r="99" spans="1:11" ht="21.5" x14ac:dyDescent="0.65">
      <c r="A99" s="1"/>
      <c r="B99" s="1"/>
      <c r="C99" s="1" t="s">
        <v>55</v>
      </c>
      <c r="D99" s="2"/>
      <c r="E99" s="2"/>
      <c r="F99" s="2"/>
      <c r="G99" s="2"/>
      <c r="H99" s="2"/>
      <c r="I99" s="4"/>
      <c r="J99" s="4"/>
      <c r="K99" s="4"/>
    </row>
    <row r="100" spans="1:11" ht="21.5" x14ac:dyDescent="0.65">
      <c r="A100" s="1"/>
      <c r="B100" s="1"/>
      <c r="C100" s="1" t="s">
        <v>56</v>
      </c>
      <c r="D100" s="2"/>
      <c r="E100" s="26">
        <v>300000000</v>
      </c>
      <c r="F100" s="26">
        <v>300000000</v>
      </c>
      <c r="G100" s="26">
        <v>300000000</v>
      </c>
      <c r="H100" s="26">
        <v>300000000</v>
      </c>
      <c r="I100" s="4"/>
      <c r="J100" s="4"/>
      <c r="K100" s="4"/>
    </row>
    <row r="101" spans="1:11" ht="21.5" x14ac:dyDescent="0.65">
      <c r="A101" s="1"/>
      <c r="C101" s="1" t="s">
        <v>57</v>
      </c>
      <c r="D101" s="2"/>
      <c r="E101" s="2"/>
      <c r="F101" s="2"/>
      <c r="G101" s="2"/>
      <c r="H101" s="2"/>
      <c r="I101" s="4"/>
      <c r="J101" s="4"/>
      <c r="K101" s="4"/>
    </row>
    <row r="102" spans="1:11" ht="21.5" x14ac:dyDescent="0.65">
      <c r="A102" s="1"/>
      <c r="B102" s="1"/>
      <c r="C102" s="1" t="s">
        <v>56</v>
      </c>
      <c r="D102" s="2"/>
      <c r="E102" s="27">
        <v>300000000</v>
      </c>
      <c r="F102" s="27">
        <v>300000000</v>
      </c>
      <c r="G102" s="27">
        <v>300000000</v>
      </c>
      <c r="H102" s="27">
        <v>300000000</v>
      </c>
      <c r="I102" s="4"/>
      <c r="J102" s="4"/>
      <c r="K102" s="4"/>
    </row>
    <row r="103" spans="1:11" ht="21.5" x14ac:dyDescent="0.65">
      <c r="A103" s="1"/>
      <c r="B103" s="1" t="s">
        <v>58</v>
      </c>
      <c r="C103" s="1"/>
      <c r="D103" s="2"/>
      <c r="E103" s="27">
        <v>196338583.74000001</v>
      </c>
      <c r="F103" s="27">
        <v>196338583.73999998</v>
      </c>
      <c r="G103" s="27">
        <v>196338583.74000001</v>
      </c>
      <c r="H103" s="27">
        <v>196338583.74000001</v>
      </c>
      <c r="I103" s="4"/>
      <c r="J103" s="4"/>
      <c r="K103" s="4"/>
    </row>
    <row r="104" spans="1:11" ht="21.5" x14ac:dyDescent="0.65">
      <c r="A104" s="1"/>
      <c r="B104" s="1" t="s">
        <v>59</v>
      </c>
      <c r="C104" s="1"/>
      <c r="D104" s="2"/>
      <c r="E104" s="2"/>
      <c r="F104" s="2"/>
      <c r="G104" s="2"/>
      <c r="H104" s="2"/>
      <c r="I104" s="4"/>
      <c r="J104" s="4"/>
      <c r="K104" s="4"/>
    </row>
    <row r="105" spans="1:11" ht="21.5" x14ac:dyDescent="0.65">
      <c r="A105" s="1"/>
      <c r="B105" s="1"/>
      <c r="C105" s="1" t="s">
        <v>60</v>
      </c>
      <c r="I105" s="4"/>
      <c r="J105" s="4"/>
      <c r="K105" s="4"/>
    </row>
    <row r="106" spans="1:11" ht="21.5" x14ac:dyDescent="0.65">
      <c r="A106" s="1"/>
      <c r="B106" s="1"/>
      <c r="C106" s="1" t="s">
        <v>61</v>
      </c>
      <c r="D106" s="2"/>
      <c r="E106" s="23">
        <v>18000000</v>
      </c>
      <c r="F106" s="18">
        <v>18000000</v>
      </c>
      <c r="G106" s="23">
        <v>18000000</v>
      </c>
      <c r="H106" s="18">
        <v>18000000</v>
      </c>
      <c r="I106" s="4"/>
      <c r="J106" s="4"/>
      <c r="K106" s="4"/>
    </row>
    <row r="107" spans="1:11" ht="21.5" x14ac:dyDescent="0.65">
      <c r="A107" s="1"/>
      <c r="B107" s="1"/>
      <c r="C107" s="1" t="s">
        <v>62</v>
      </c>
      <c r="D107" s="2"/>
      <c r="E107" s="23">
        <v>140991554.29799983</v>
      </c>
      <c r="F107" s="27">
        <v>132291270.3</v>
      </c>
      <c r="G107" s="23">
        <v>140497616.69999951</v>
      </c>
      <c r="H107" s="27">
        <v>132338891.21999951</v>
      </c>
      <c r="I107" s="4"/>
      <c r="J107" s="4"/>
      <c r="K107" s="29"/>
    </row>
    <row r="108" spans="1:11" ht="21.5" x14ac:dyDescent="0.65">
      <c r="A108" s="1"/>
      <c r="B108" s="1"/>
      <c r="C108" s="1" t="s">
        <v>63</v>
      </c>
      <c r="D108" s="2"/>
      <c r="E108" s="19">
        <f>SUM(E102:E107)</f>
        <v>655330138.03799987</v>
      </c>
      <c r="F108" s="19">
        <f t="shared" ref="F108:H108" si="4">SUM(F102:F107)</f>
        <v>646629854.03999996</v>
      </c>
      <c r="G108" s="19">
        <f>SUM(G102:G107)</f>
        <v>654836200.43999958</v>
      </c>
      <c r="H108" s="19">
        <f t="shared" si="4"/>
        <v>646677474.95999956</v>
      </c>
      <c r="I108" s="4"/>
      <c r="J108" s="4"/>
      <c r="K108" s="4"/>
    </row>
    <row r="109" spans="1:11" ht="22" thickBot="1" x14ac:dyDescent="0.7">
      <c r="A109" s="1"/>
      <c r="B109" s="1"/>
      <c r="C109" s="1" t="s">
        <v>64</v>
      </c>
      <c r="D109" s="2"/>
      <c r="E109" s="20">
        <f>SUM(E108,E71)</f>
        <v>721706053.45799983</v>
      </c>
      <c r="F109" s="20">
        <f>SUM(F108,F71)</f>
        <v>732410264.49000001</v>
      </c>
      <c r="G109" s="20">
        <f>SUM(G108,G71)</f>
        <v>720722678.42999959</v>
      </c>
      <c r="H109" s="20">
        <f>SUM(H108,H71)</f>
        <v>732424059.25999951</v>
      </c>
      <c r="I109" s="29"/>
      <c r="J109" s="29"/>
      <c r="K109" s="29"/>
    </row>
    <row r="110" spans="1:11" ht="22" thickTop="1" x14ac:dyDescent="0.65">
      <c r="A110" s="1"/>
      <c r="B110" s="1"/>
      <c r="C110" s="1"/>
      <c r="D110" s="2"/>
      <c r="E110" s="2"/>
      <c r="F110" s="25"/>
      <c r="G110" s="25"/>
      <c r="H110" s="25"/>
      <c r="I110" s="4"/>
      <c r="J110" s="4"/>
      <c r="K110" s="4"/>
    </row>
    <row r="111" spans="1:11" ht="22" x14ac:dyDescent="0.7">
      <c r="A111" s="1"/>
      <c r="B111" s="1"/>
      <c r="C111" s="1"/>
      <c r="D111" s="2"/>
      <c r="E111" s="2"/>
      <c r="F111" s="25"/>
      <c r="G111" s="25"/>
      <c r="H111" s="80"/>
      <c r="I111" s="4"/>
      <c r="J111" s="4"/>
      <c r="K111" s="4"/>
    </row>
    <row r="112" spans="1:11" ht="21.5" x14ac:dyDescent="0.65">
      <c r="A112" s="1"/>
      <c r="B112" s="1"/>
      <c r="C112" s="1"/>
      <c r="D112" s="2"/>
      <c r="E112" s="15"/>
      <c r="F112" s="25"/>
      <c r="G112" s="25"/>
      <c r="H112" s="25"/>
      <c r="I112" s="4"/>
      <c r="J112" s="4"/>
      <c r="K112" s="4"/>
    </row>
    <row r="113" spans="1:11" ht="21.5" x14ac:dyDescent="0.65">
      <c r="A113" s="1"/>
      <c r="B113" s="1"/>
      <c r="C113" s="1"/>
      <c r="D113" s="2"/>
      <c r="E113" s="2"/>
      <c r="F113" s="25"/>
      <c r="G113" s="25"/>
      <c r="H113" s="25"/>
      <c r="I113" s="4"/>
      <c r="J113" s="4"/>
      <c r="K113" s="4"/>
    </row>
    <row r="114" spans="1:11" ht="21.5" x14ac:dyDescent="0.65">
      <c r="A114" s="1"/>
      <c r="B114" s="1"/>
      <c r="C114" s="1"/>
      <c r="D114" s="2"/>
      <c r="E114" s="2"/>
      <c r="F114" s="25"/>
      <c r="G114" s="25"/>
      <c r="H114" s="25"/>
      <c r="I114" s="4"/>
      <c r="J114" s="4"/>
      <c r="K114" s="4"/>
    </row>
    <row r="115" spans="1:11" ht="21.5" x14ac:dyDescent="0.65">
      <c r="A115" s="1"/>
      <c r="B115" s="1"/>
      <c r="C115" s="1"/>
      <c r="D115" s="2"/>
      <c r="E115" s="2"/>
      <c r="F115" s="25"/>
      <c r="G115" s="25"/>
      <c r="H115" s="25"/>
      <c r="I115" s="4"/>
      <c r="J115" s="4"/>
      <c r="K115" s="4"/>
    </row>
    <row r="116" spans="1:11" ht="21.5" x14ac:dyDescent="0.65">
      <c r="A116" s="1"/>
      <c r="B116" s="1"/>
      <c r="C116" s="1"/>
      <c r="D116" s="2"/>
      <c r="E116" s="2"/>
      <c r="F116" s="25"/>
      <c r="G116" s="25"/>
      <c r="H116" s="25"/>
      <c r="I116" s="4"/>
      <c r="J116" s="4"/>
      <c r="K116" s="4"/>
    </row>
    <row r="117" spans="1:11" ht="21.5" x14ac:dyDescent="0.65">
      <c r="A117" s="1"/>
      <c r="B117" s="1"/>
      <c r="C117" s="1"/>
      <c r="D117" s="2"/>
      <c r="E117" s="2"/>
      <c r="F117" s="25"/>
      <c r="G117" s="25"/>
      <c r="H117" s="25"/>
      <c r="I117" s="4"/>
      <c r="J117" s="4"/>
      <c r="K117" s="4"/>
    </row>
    <row r="118" spans="1:11" ht="21.5" x14ac:dyDescent="0.65">
      <c r="A118" s="1"/>
      <c r="B118" s="1"/>
      <c r="C118" s="1"/>
      <c r="D118" s="2"/>
      <c r="E118" s="2"/>
      <c r="F118" s="25"/>
      <c r="G118" s="25"/>
      <c r="H118" s="25"/>
      <c r="I118" s="4"/>
      <c r="J118" s="4"/>
      <c r="K118" s="4"/>
    </row>
    <row r="119" spans="1:11" ht="21.5" x14ac:dyDescent="0.65">
      <c r="A119" s="1"/>
      <c r="B119" s="1"/>
      <c r="C119" s="1"/>
      <c r="D119" s="2"/>
      <c r="E119" s="2"/>
      <c r="F119" s="25"/>
      <c r="G119" s="25"/>
      <c r="H119" s="25"/>
      <c r="I119" s="4"/>
      <c r="J119" s="4"/>
      <c r="K119" s="4"/>
    </row>
    <row r="120" spans="1:11" ht="21.5" x14ac:dyDescent="0.65">
      <c r="A120" s="1"/>
      <c r="B120" s="1"/>
      <c r="C120" s="1"/>
      <c r="D120" s="2"/>
      <c r="E120" s="2"/>
      <c r="F120" s="25"/>
      <c r="G120" s="25"/>
      <c r="H120" s="25"/>
      <c r="I120" s="4"/>
      <c r="J120" s="4"/>
      <c r="K120" s="4"/>
    </row>
    <row r="121" spans="1:11" ht="21.5" x14ac:dyDescent="0.65">
      <c r="A121" s="1"/>
      <c r="B121" s="1"/>
      <c r="C121" s="1"/>
      <c r="D121" s="2"/>
      <c r="E121" s="2"/>
      <c r="F121" s="25"/>
      <c r="G121" s="25"/>
      <c r="H121" s="25"/>
      <c r="I121" s="4"/>
      <c r="J121" s="4"/>
      <c r="K121" s="4"/>
    </row>
    <row r="122" spans="1:11" ht="21.5" x14ac:dyDescent="0.65">
      <c r="A122" s="1"/>
      <c r="B122" s="1"/>
      <c r="C122" s="1"/>
      <c r="D122" s="2"/>
      <c r="E122" s="2"/>
      <c r="F122" s="25"/>
      <c r="G122" s="25"/>
      <c r="H122" s="25"/>
      <c r="I122" s="4"/>
      <c r="J122" s="4"/>
      <c r="K122" s="4"/>
    </row>
    <row r="123" spans="1:11" ht="21.5" x14ac:dyDescent="0.65">
      <c r="A123" s="1"/>
      <c r="B123" s="1"/>
      <c r="C123" s="1"/>
      <c r="D123" s="2"/>
      <c r="E123" s="2"/>
      <c r="F123" s="25"/>
      <c r="G123" s="25"/>
      <c r="H123" s="25"/>
      <c r="I123" s="4"/>
      <c r="J123" s="4"/>
      <c r="K123" s="4"/>
    </row>
    <row r="124" spans="1:11" ht="21.5" x14ac:dyDescent="0.65">
      <c r="A124" s="1"/>
      <c r="B124" s="1"/>
      <c r="C124" s="1"/>
      <c r="D124" s="2"/>
      <c r="E124" s="2"/>
      <c r="F124" s="25"/>
      <c r="G124" s="25"/>
      <c r="H124" s="25"/>
      <c r="I124" s="4"/>
      <c r="J124" s="4"/>
      <c r="K124" s="4"/>
    </row>
    <row r="125" spans="1:11" ht="21.5" x14ac:dyDescent="0.65">
      <c r="A125" s="1"/>
      <c r="B125" s="1"/>
      <c r="C125" s="1"/>
      <c r="D125" s="2"/>
      <c r="E125" s="2"/>
      <c r="F125" s="25"/>
      <c r="G125" s="25"/>
      <c r="H125" s="25"/>
      <c r="I125" s="4"/>
      <c r="J125" s="4"/>
      <c r="K125" s="4"/>
    </row>
    <row r="126" spans="1:11" ht="21.5" x14ac:dyDescent="0.65">
      <c r="A126" s="1"/>
      <c r="B126" s="1"/>
      <c r="C126" s="1"/>
      <c r="D126" s="2"/>
      <c r="E126" s="2"/>
      <c r="F126" s="25"/>
      <c r="G126" s="25"/>
      <c r="H126" s="25"/>
      <c r="I126" s="4"/>
      <c r="J126" s="4"/>
      <c r="K126" s="4"/>
    </row>
    <row r="127" spans="1:11" ht="21.5" x14ac:dyDescent="0.65">
      <c r="A127" s="1"/>
      <c r="B127" s="1"/>
      <c r="C127" s="1"/>
      <c r="D127" s="2"/>
      <c r="E127" s="2"/>
      <c r="F127" s="25"/>
      <c r="G127" s="25"/>
      <c r="H127" s="25"/>
      <c r="I127" s="4"/>
      <c r="J127" s="4"/>
      <c r="K127" s="4"/>
    </row>
    <row r="128" spans="1:11" ht="21.5" x14ac:dyDescent="0.65">
      <c r="A128" s="1"/>
      <c r="B128" s="1"/>
      <c r="C128" s="1"/>
      <c r="D128" s="2"/>
      <c r="E128" s="2"/>
      <c r="F128" s="25"/>
      <c r="G128" s="25"/>
      <c r="H128" s="25"/>
      <c r="I128" s="4"/>
      <c r="J128" s="4"/>
      <c r="K128" s="4"/>
    </row>
    <row r="129" spans="1:11" ht="21.5" x14ac:dyDescent="0.65">
      <c r="A129" s="1"/>
      <c r="B129" s="1"/>
      <c r="C129" s="1"/>
      <c r="D129" s="2"/>
      <c r="E129" s="2"/>
      <c r="F129" s="25"/>
      <c r="G129" s="25"/>
      <c r="H129" s="25"/>
      <c r="I129" s="4"/>
      <c r="J129" s="4"/>
      <c r="K129" s="4"/>
    </row>
    <row r="130" spans="1:11" ht="16" customHeight="1" x14ac:dyDescent="0.65">
      <c r="A130" s="1"/>
      <c r="B130" s="1"/>
      <c r="C130" s="1"/>
      <c r="D130" s="2"/>
      <c r="E130" s="2"/>
      <c r="F130" s="25"/>
      <c r="G130" s="25"/>
      <c r="H130" s="25"/>
      <c r="I130" s="4"/>
      <c r="J130" s="4"/>
      <c r="K130" s="4"/>
    </row>
    <row r="131" spans="1:11" ht="21.5" x14ac:dyDescent="0.65">
      <c r="A131" s="1"/>
      <c r="B131" s="1"/>
      <c r="C131" s="1"/>
      <c r="D131" s="2"/>
      <c r="E131" s="2"/>
      <c r="F131" s="25"/>
      <c r="G131" s="25"/>
      <c r="H131" s="25"/>
      <c r="I131" s="4"/>
      <c r="J131" s="4"/>
      <c r="K131" s="4"/>
    </row>
    <row r="132" spans="1:11" s="34" customFormat="1" ht="21.5" x14ac:dyDescent="0.65">
      <c r="A132" s="1" t="s">
        <v>34</v>
      </c>
      <c r="B132" s="30"/>
      <c r="C132" s="30"/>
      <c r="D132" s="31"/>
      <c r="E132" s="31"/>
      <c r="F132" s="32">
        <v>2.0000934600830078E-3</v>
      </c>
      <c r="G132" s="32"/>
      <c r="H132" s="32"/>
      <c r="I132" s="33"/>
      <c r="J132" s="33"/>
      <c r="K132" s="33"/>
    </row>
    <row r="133" spans="1:11" ht="21.5" x14ac:dyDescent="0.65">
      <c r="A133" s="1"/>
      <c r="B133" s="1"/>
      <c r="C133" s="1"/>
      <c r="D133" s="2"/>
      <c r="E133" s="2"/>
      <c r="F133" s="32"/>
      <c r="G133" s="32"/>
      <c r="H133" s="32"/>
      <c r="I133" s="4"/>
      <c r="J133" s="4"/>
      <c r="K133" s="4"/>
    </row>
    <row r="134" spans="1:11" ht="21.5" x14ac:dyDescent="0.65">
      <c r="A134" s="1"/>
      <c r="B134" s="1"/>
      <c r="C134" s="1"/>
      <c r="D134" s="2"/>
      <c r="E134" s="2"/>
      <c r="F134" s="32"/>
      <c r="G134" s="32"/>
      <c r="H134" s="32"/>
      <c r="I134" s="4"/>
      <c r="J134" s="4"/>
      <c r="K134" s="4"/>
    </row>
    <row r="135" spans="1:11" ht="21.5" x14ac:dyDescent="0.65">
      <c r="B135" s="1"/>
      <c r="C135" s="1"/>
      <c r="D135" s="2"/>
      <c r="E135" s="2"/>
      <c r="F135" s="2"/>
      <c r="G135" s="2"/>
      <c r="H135" s="2"/>
      <c r="I135" s="4"/>
      <c r="J135" s="4"/>
      <c r="K135" s="4"/>
    </row>
    <row r="136" spans="1:11" ht="21.5" x14ac:dyDescent="0.65">
      <c r="A136" s="1"/>
      <c r="B136" s="1"/>
      <c r="C136" s="1"/>
      <c r="D136" s="2"/>
      <c r="E136" s="2"/>
      <c r="F136" s="2"/>
      <c r="G136" s="2"/>
      <c r="H136" s="2"/>
      <c r="I136" s="4"/>
      <c r="J136" s="4"/>
      <c r="K136" s="4"/>
    </row>
    <row r="137" spans="1:11" ht="21.5" x14ac:dyDescent="0.65">
      <c r="A137" s="1"/>
      <c r="B137" s="1"/>
      <c r="C137" s="1"/>
      <c r="D137" s="2"/>
      <c r="E137" s="2"/>
      <c r="F137" s="2"/>
      <c r="G137" s="2"/>
      <c r="H137" s="2"/>
      <c r="I137" s="4"/>
      <c r="J137" s="4"/>
      <c r="K137" s="4"/>
    </row>
    <row r="138" spans="1:11" ht="21.5" x14ac:dyDescent="0.65">
      <c r="A138" s="1"/>
      <c r="B138" s="1"/>
      <c r="C138" s="1"/>
      <c r="D138" s="2"/>
      <c r="E138" s="2"/>
      <c r="F138" s="2"/>
      <c r="G138" s="2"/>
      <c r="H138" s="2"/>
      <c r="I138" s="4"/>
      <c r="J138" s="4"/>
      <c r="K138" s="4"/>
    </row>
    <row r="139" spans="1:11" ht="21.5" x14ac:dyDescent="0.65">
      <c r="B139" s="1"/>
      <c r="C139" s="1"/>
      <c r="D139" s="2"/>
      <c r="E139" s="2"/>
      <c r="F139" s="2"/>
      <c r="G139" s="2"/>
      <c r="H139" s="2"/>
      <c r="I139" s="4"/>
      <c r="J139" s="4"/>
      <c r="K139" s="4"/>
    </row>
    <row r="140" spans="1:11" ht="21.5" x14ac:dyDescent="0.65">
      <c r="A140" s="1"/>
      <c r="B140" s="1"/>
      <c r="C140" s="1"/>
      <c r="D140" s="2"/>
      <c r="E140" s="2"/>
      <c r="F140" s="2"/>
      <c r="G140" s="2"/>
      <c r="H140" s="2"/>
      <c r="I140" s="4"/>
      <c r="J140" s="4"/>
      <c r="K140" s="4"/>
    </row>
    <row r="141" spans="1:11" ht="20" x14ac:dyDescent="0.6">
      <c r="A141" s="4"/>
      <c r="B141" s="4"/>
      <c r="C141" s="4"/>
      <c r="D141" s="35"/>
      <c r="E141" s="35"/>
      <c r="F141" s="35"/>
      <c r="G141" s="35"/>
      <c r="H141" s="35"/>
      <c r="I141" s="4"/>
      <c r="J141" s="4"/>
      <c r="K141" s="4"/>
    </row>
    <row r="142" spans="1:11" ht="20" x14ac:dyDescent="0.6">
      <c r="A142" s="4"/>
      <c r="B142" s="4"/>
      <c r="C142" s="4"/>
      <c r="D142" s="35"/>
      <c r="E142" s="35"/>
      <c r="F142" s="35"/>
      <c r="G142" s="35"/>
      <c r="H142" s="35"/>
      <c r="I142" s="4"/>
      <c r="J142" s="4"/>
      <c r="K142" s="4"/>
    </row>
    <row r="143" spans="1:11" ht="20" x14ac:dyDescent="0.6">
      <c r="A143" s="4"/>
      <c r="B143" s="4"/>
      <c r="C143" s="4"/>
      <c r="D143" s="35"/>
      <c r="E143" s="35"/>
      <c r="F143" s="35"/>
      <c r="G143" s="35"/>
      <c r="H143" s="35"/>
      <c r="I143" s="4"/>
      <c r="J143" s="4"/>
      <c r="K143" s="4"/>
    </row>
    <row r="144" spans="1:11" ht="20" x14ac:dyDescent="0.6">
      <c r="A144" s="4"/>
      <c r="B144" s="4"/>
      <c r="C144" s="4"/>
      <c r="D144" s="35"/>
      <c r="E144" s="35"/>
      <c r="F144" s="35"/>
      <c r="G144" s="35"/>
      <c r="H144" s="35"/>
      <c r="I144" s="4"/>
      <c r="J144" s="4"/>
      <c r="K144" s="4"/>
    </row>
    <row r="145" spans="1:11" ht="20" x14ac:dyDescent="0.6">
      <c r="A145" s="4"/>
      <c r="B145" s="4"/>
      <c r="C145" s="4"/>
      <c r="D145" s="35"/>
      <c r="E145" s="35"/>
      <c r="F145" s="35"/>
      <c r="G145" s="35"/>
      <c r="H145" s="35"/>
      <c r="I145" s="4"/>
      <c r="J145" s="4"/>
      <c r="K145" s="4"/>
    </row>
    <row r="146" spans="1:11" ht="20" x14ac:dyDescent="0.6">
      <c r="A146" s="4"/>
      <c r="B146" s="4"/>
      <c r="C146" s="4"/>
      <c r="D146" s="35"/>
      <c r="E146" s="35"/>
      <c r="F146" s="35"/>
      <c r="G146" s="35"/>
      <c r="H146" s="35"/>
      <c r="I146" s="4"/>
      <c r="J146" s="4"/>
      <c r="K146" s="4"/>
    </row>
    <row r="147" spans="1:11" ht="20" x14ac:dyDescent="0.6">
      <c r="A147" s="4"/>
      <c r="B147" s="4"/>
      <c r="C147" s="4"/>
      <c r="D147" s="35"/>
      <c r="E147" s="35"/>
      <c r="F147" s="35"/>
      <c r="G147" s="35"/>
      <c r="H147" s="35"/>
      <c r="I147" s="4"/>
      <c r="J147" s="4"/>
      <c r="K147" s="4"/>
    </row>
    <row r="148" spans="1:11" ht="20" x14ac:dyDescent="0.6">
      <c r="A148" s="4"/>
      <c r="B148" s="4"/>
      <c r="C148" s="4"/>
      <c r="D148" s="35"/>
      <c r="E148" s="35"/>
      <c r="F148" s="35"/>
      <c r="G148" s="35"/>
      <c r="H148" s="35"/>
      <c r="I148" s="4"/>
      <c r="J148" s="4"/>
      <c r="K148" s="4"/>
    </row>
    <row r="149" spans="1:11" ht="20" x14ac:dyDescent="0.6">
      <c r="A149" s="4"/>
      <c r="B149" s="4"/>
      <c r="C149" s="4"/>
      <c r="D149" s="35"/>
      <c r="E149" s="35"/>
      <c r="F149" s="35"/>
      <c r="G149" s="35"/>
      <c r="H149" s="35"/>
      <c r="I149" s="4"/>
      <c r="J149" s="4"/>
      <c r="K149" s="4"/>
    </row>
  </sheetData>
  <mergeCells count="17">
    <mergeCell ref="A90:H90"/>
    <mergeCell ref="A91:H91"/>
    <mergeCell ref="A92:H92"/>
    <mergeCell ref="E94:F94"/>
    <mergeCell ref="G94:H94"/>
    <mergeCell ref="A53:C53"/>
    <mergeCell ref="A2:H2"/>
    <mergeCell ref="A3:H3"/>
    <mergeCell ref="A4:H4"/>
    <mergeCell ref="E6:F6"/>
    <mergeCell ref="G6:H6"/>
    <mergeCell ref="A9:C9"/>
    <mergeCell ref="A46:H46"/>
    <mergeCell ref="A47:H47"/>
    <mergeCell ref="A48:H48"/>
    <mergeCell ref="E50:F50"/>
    <mergeCell ref="G50:H50"/>
  </mergeCells>
  <printOptions horizontalCentered="1"/>
  <pageMargins left="0.62992125984252001" right="0.31496062992126" top="0.3" bottom="0.314" header="0" footer="0"/>
  <pageSetup paperSize="9" scale="80" fitToHeight="0" orientation="portrait" r:id="rId1"/>
  <headerFooter alignWithMargins="0"/>
  <rowBreaks count="2" manualBreakCount="2">
    <brk id="44" max="5" man="1"/>
    <brk id="8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4EF6D-7F49-400B-A891-DA34EE8F6CB0}">
  <sheetPr>
    <pageSetUpPr fitToPage="1"/>
  </sheetPr>
  <dimension ref="A1:I41"/>
  <sheetViews>
    <sheetView topLeftCell="A33" zoomScale="70" zoomScaleNormal="70" zoomScaleSheetLayoutView="85" workbookViewId="0">
      <selection activeCell="E43" sqref="E43"/>
    </sheetView>
  </sheetViews>
  <sheetFormatPr defaultColWidth="8.81640625" defaultRowHeight="19" x14ac:dyDescent="0.4"/>
  <cols>
    <col min="1" max="1" width="1.7265625" style="5" customWidth="1"/>
    <col min="2" max="2" width="3.453125" style="5" customWidth="1"/>
    <col min="3" max="3" width="42.81640625" style="5" customWidth="1"/>
    <col min="4" max="4" width="9.81640625" style="28" customWidth="1"/>
    <col min="5" max="5" width="17.7265625" style="14" customWidth="1"/>
    <col min="6" max="6" width="17.81640625" style="14" customWidth="1"/>
    <col min="7" max="7" width="17.26953125" style="14" customWidth="1"/>
    <col min="8" max="8" width="16.453125" style="5" customWidth="1"/>
    <col min="9" max="9" width="2.7265625" style="5" customWidth="1"/>
    <col min="10" max="16384" width="8.81640625" style="5"/>
  </cols>
  <sheetData>
    <row r="1" spans="1:9" ht="21.5" x14ac:dyDescent="0.65">
      <c r="A1" s="1"/>
      <c r="B1" s="1"/>
      <c r="C1" s="1"/>
      <c r="D1" s="2"/>
      <c r="E1" s="1"/>
      <c r="F1" s="1"/>
      <c r="G1" s="3">
        <v>5</v>
      </c>
    </row>
    <row r="2" spans="1:9" ht="22" x14ac:dyDescent="0.7">
      <c r="A2" s="90" t="s">
        <v>0</v>
      </c>
      <c r="B2" s="90"/>
      <c r="C2" s="90"/>
      <c r="D2" s="90"/>
      <c r="E2" s="90"/>
      <c r="F2" s="90"/>
      <c r="G2" s="90"/>
    </row>
    <row r="3" spans="1:9" ht="22" x14ac:dyDescent="0.7">
      <c r="A3" s="90" t="s">
        <v>65</v>
      </c>
      <c r="B3" s="90"/>
      <c r="C3" s="90"/>
      <c r="D3" s="90"/>
      <c r="E3" s="90"/>
      <c r="F3" s="90"/>
      <c r="G3" s="90"/>
    </row>
    <row r="4" spans="1:9" ht="22" x14ac:dyDescent="0.7">
      <c r="A4" s="90" t="s">
        <v>66</v>
      </c>
      <c r="B4" s="90"/>
      <c r="C4" s="90"/>
      <c r="D4" s="90"/>
      <c r="E4" s="90"/>
      <c r="F4" s="90"/>
      <c r="G4" s="90"/>
    </row>
    <row r="5" spans="1:9" ht="22" x14ac:dyDescent="0.7">
      <c r="A5" s="7"/>
      <c r="B5" s="7"/>
      <c r="C5" s="7"/>
      <c r="D5" s="8"/>
      <c r="E5" s="7"/>
      <c r="F5" s="7"/>
      <c r="G5" s="9" t="s">
        <v>3</v>
      </c>
    </row>
    <row r="6" spans="1:9" ht="22" x14ac:dyDescent="0.7">
      <c r="A6" s="1"/>
      <c r="B6" s="1"/>
      <c r="C6" s="1"/>
      <c r="D6" s="2"/>
      <c r="E6" s="10" t="s">
        <v>4</v>
      </c>
      <c r="F6" s="94" t="s">
        <v>5</v>
      </c>
      <c r="G6" s="94"/>
    </row>
    <row r="7" spans="1:9" ht="22" x14ac:dyDescent="0.7">
      <c r="A7" s="7"/>
      <c r="B7" s="7"/>
      <c r="C7" s="11"/>
      <c r="D7" s="12" t="s">
        <v>6</v>
      </c>
      <c r="E7" s="36">
        <v>2568</v>
      </c>
      <c r="F7" s="36">
        <v>2568</v>
      </c>
      <c r="G7" s="36">
        <v>2567</v>
      </c>
    </row>
    <row r="8" spans="1:9" ht="21.5" x14ac:dyDescent="0.65">
      <c r="A8" s="1"/>
      <c r="B8" s="1"/>
      <c r="C8" s="2"/>
      <c r="D8" s="2"/>
      <c r="E8" s="2"/>
      <c r="F8" s="15"/>
      <c r="G8" s="15"/>
    </row>
    <row r="9" spans="1:9" ht="21.5" x14ac:dyDescent="0.65">
      <c r="A9" s="1" t="s">
        <v>67</v>
      </c>
      <c r="B9" s="1"/>
      <c r="C9" s="2"/>
      <c r="D9" s="2"/>
      <c r="E9" s="15"/>
      <c r="F9" s="15"/>
      <c r="G9" s="37"/>
    </row>
    <row r="10" spans="1:9" ht="21.5" x14ac:dyDescent="0.65">
      <c r="B10" s="1" t="s">
        <v>68</v>
      </c>
      <c r="C10" s="1"/>
      <c r="D10" s="2"/>
      <c r="E10" s="17">
        <v>77036393.200000018</v>
      </c>
      <c r="F10" s="17">
        <v>74975710.550000012</v>
      </c>
      <c r="G10" s="17">
        <v>111639817.45999999</v>
      </c>
      <c r="H10" s="17"/>
      <c r="I10" s="38"/>
    </row>
    <row r="11" spans="1:9" ht="21.5" x14ac:dyDescent="0.65">
      <c r="B11" s="1" t="s">
        <v>69</v>
      </c>
      <c r="C11" s="1"/>
      <c r="D11" s="2"/>
      <c r="E11" s="39">
        <v>1693052.6099999999</v>
      </c>
      <c r="F11" s="39">
        <v>1691898.98</v>
      </c>
      <c r="G11" s="39">
        <v>1784636.73</v>
      </c>
    </row>
    <row r="12" spans="1:9" ht="21.5" x14ac:dyDescent="0.65">
      <c r="A12" s="1"/>
      <c r="B12" s="1"/>
      <c r="C12" s="1" t="s">
        <v>70</v>
      </c>
      <c r="D12" s="2"/>
      <c r="E12" s="40">
        <f>SUM(E10:E11)</f>
        <v>78729445.810000017</v>
      </c>
      <c r="F12" s="40">
        <f>SUM(F10:F11)</f>
        <v>76667609.530000016</v>
      </c>
      <c r="G12" s="40">
        <f t="shared" ref="G12" si="0">SUM(G10:G11)</f>
        <v>113424454.19</v>
      </c>
    </row>
    <row r="13" spans="1:9" ht="21.5" x14ac:dyDescent="0.65">
      <c r="A13" s="1" t="s">
        <v>71</v>
      </c>
      <c r="B13" s="1"/>
      <c r="C13" s="1"/>
      <c r="D13" s="2"/>
      <c r="E13" s="17"/>
      <c r="F13" s="17"/>
      <c r="G13" s="17"/>
      <c r="I13" s="41"/>
    </row>
    <row r="14" spans="1:9" ht="21.5" x14ac:dyDescent="0.65">
      <c r="B14" s="1" t="s">
        <v>72</v>
      </c>
      <c r="C14" s="1"/>
      <c r="D14" s="2"/>
      <c r="E14" s="17">
        <v>58115020.86999999</v>
      </c>
      <c r="F14" s="17">
        <v>56749509.349999994</v>
      </c>
      <c r="G14" s="39">
        <v>85539011.799999967</v>
      </c>
    </row>
    <row r="15" spans="1:9" ht="21.5" x14ac:dyDescent="0.65">
      <c r="B15" s="1" t="s">
        <v>73</v>
      </c>
      <c r="C15" s="1"/>
      <c r="D15" s="2"/>
      <c r="E15" s="39">
        <v>41784.04</v>
      </c>
      <c r="F15" s="39">
        <v>41784.04</v>
      </c>
      <c r="G15" s="39">
        <v>49400.61</v>
      </c>
      <c r="I15" s="41"/>
    </row>
    <row r="16" spans="1:9" ht="21.5" x14ac:dyDescent="0.65">
      <c r="B16" s="42" t="s">
        <v>74</v>
      </c>
      <c r="C16" s="1"/>
      <c r="D16" s="2"/>
      <c r="E16" s="39">
        <v>9502893.660000002</v>
      </c>
      <c r="F16" s="39">
        <v>9483517.0500000026</v>
      </c>
      <c r="G16" s="39">
        <v>9615893.160000002</v>
      </c>
      <c r="I16" s="41"/>
    </row>
    <row r="17" spans="1:9" ht="21.5" x14ac:dyDescent="0.65">
      <c r="B17" s="1"/>
      <c r="C17" s="42" t="s">
        <v>75</v>
      </c>
      <c r="D17" s="2"/>
      <c r="E17" s="19">
        <f>SUM(E14:E16)</f>
        <v>67659698.569999993</v>
      </c>
      <c r="F17" s="19">
        <f>SUM(F14:F16)</f>
        <v>66274810.439999998</v>
      </c>
      <c r="G17" s="19">
        <f t="shared" ref="G17" si="1">SUM(G14:G16)</f>
        <v>95204305.569999963</v>
      </c>
      <c r="I17" s="41"/>
    </row>
    <row r="18" spans="1:9" ht="21.5" x14ac:dyDescent="0.65">
      <c r="A18" s="1" t="s">
        <v>76</v>
      </c>
      <c r="B18" s="42"/>
      <c r="C18" s="1"/>
      <c r="D18" s="2"/>
      <c r="E18" s="39">
        <f>E12-E17</f>
        <v>11069747.240000024</v>
      </c>
      <c r="F18" s="39">
        <f>F12-F17</f>
        <v>10392799.090000018</v>
      </c>
      <c r="G18" s="39">
        <f t="shared" ref="G18" si="2">G12-G17</f>
        <v>18220148.620000035</v>
      </c>
      <c r="I18" s="41"/>
    </row>
    <row r="19" spans="1:9" ht="21.5" x14ac:dyDescent="0.65">
      <c r="A19" s="42" t="s">
        <v>77</v>
      </c>
      <c r="C19" s="1"/>
      <c r="D19" s="2"/>
      <c r="E19" s="39">
        <v>15409.980000000001</v>
      </c>
      <c r="F19" s="39">
        <v>15409.980000000001</v>
      </c>
      <c r="G19" s="39">
        <v>34534.649999999994</v>
      </c>
    </row>
    <row r="20" spans="1:9" ht="21.5" x14ac:dyDescent="0.65">
      <c r="A20" s="1" t="s">
        <v>78</v>
      </c>
      <c r="C20" s="1"/>
      <c r="D20" s="2"/>
      <c r="E20" s="43">
        <f>E18-E19</f>
        <v>11054337.260000024</v>
      </c>
      <c r="F20" s="43">
        <f t="shared" ref="F20:G20" si="3">F18-F19</f>
        <v>10377389.110000018</v>
      </c>
      <c r="G20" s="43">
        <f t="shared" si="3"/>
        <v>18185613.970000036</v>
      </c>
    </row>
    <row r="21" spans="1:9" ht="21.5" x14ac:dyDescent="0.65">
      <c r="A21" s="1" t="s">
        <v>79</v>
      </c>
      <c r="B21" s="1"/>
      <c r="C21" s="1"/>
      <c r="D21" s="2">
        <v>14</v>
      </c>
      <c r="E21" s="44">
        <v>-2354053.2599999998</v>
      </c>
      <c r="F21" s="44">
        <v>-2218663.63</v>
      </c>
      <c r="G21" s="44">
        <v>-3677659.76</v>
      </c>
    </row>
    <row r="22" spans="1:9" ht="21.5" x14ac:dyDescent="0.65">
      <c r="A22" s="1" t="s">
        <v>80</v>
      </c>
      <c r="B22" s="1"/>
      <c r="C22" s="1"/>
      <c r="D22" s="2"/>
      <c r="E22" s="43">
        <f t="shared" ref="E22:F22" si="4">E20+E21</f>
        <v>8700284.0000000242</v>
      </c>
      <c r="F22" s="43">
        <f t="shared" si="4"/>
        <v>8158725.4800000181</v>
      </c>
      <c r="G22" s="43">
        <f>G20+G21</f>
        <v>14507954.210000036</v>
      </c>
    </row>
    <row r="23" spans="1:9" ht="21.5" x14ac:dyDescent="0.65">
      <c r="A23" s="1" t="s">
        <v>81</v>
      </c>
      <c r="B23" s="1"/>
      <c r="C23" s="1"/>
      <c r="D23" s="2"/>
      <c r="E23" s="44">
        <v>0</v>
      </c>
      <c r="F23" s="44">
        <v>0</v>
      </c>
      <c r="G23" s="44">
        <v>0</v>
      </c>
    </row>
    <row r="24" spans="1:9" ht="22" thickBot="1" x14ac:dyDescent="0.7">
      <c r="A24" s="1" t="s">
        <v>82</v>
      </c>
      <c r="B24" s="1"/>
      <c r="C24" s="1"/>
      <c r="D24" s="2"/>
      <c r="E24" s="45">
        <f>SUM(E22:E23)</f>
        <v>8700284.0000000242</v>
      </c>
      <c r="F24" s="45">
        <f t="shared" ref="F24:G24" si="5">SUM(F22:F23)</f>
        <v>8158725.4800000181</v>
      </c>
      <c r="G24" s="45">
        <f t="shared" si="5"/>
        <v>14507954.210000036</v>
      </c>
    </row>
    <row r="25" spans="1:9" ht="22" thickTop="1" x14ac:dyDescent="0.65">
      <c r="A25" s="1"/>
      <c r="B25" s="1"/>
      <c r="C25" s="1"/>
      <c r="D25" s="2"/>
      <c r="E25" s="17"/>
      <c r="F25" s="17"/>
      <c r="G25" s="1"/>
    </row>
    <row r="26" spans="1:9" ht="21.5" x14ac:dyDescent="0.65">
      <c r="A26" s="1" t="s">
        <v>134</v>
      </c>
      <c r="B26" s="1"/>
      <c r="C26" s="1"/>
      <c r="D26" s="82">
        <v>15</v>
      </c>
      <c r="E26" s="46">
        <f>+E22/E27</f>
        <v>1.4500473333333373E-2</v>
      </c>
      <c r="F26" s="46">
        <f>+F22/F27</f>
        <v>1.359787580000003E-2</v>
      </c>
      <c r="G26" s="46">
        <f>+G22/G27</f>
        <v>2.4179923683333392E-2</v>
      </c>
    </row>
    <row r="27" spans="1:9" ht="21.5" x14ac:dyDescent="0.65">
      <c r="A27" s="1" t="s">
        <v>83</v>
      </c>
      <c r="B27" s="1"/>
      <c r="C27" s="1"/>
      <c r="E27" s="47">
        <v>600000000</v>
      </c>
      <c r="F27" s="47">
        <v>600000000</v>
      </c>
      <c r="G27" s="47">
        <v>600000000</v>
      </c>
    </row>
    <row r="28" spans="1:9" ht="21.5" x14ac:dyDescent="0.65">
      <c r="A28" s="1"/>
      <c r="B28" s="1"/>
      <c r="C28" s="1"/>
      <c r="D28" s="2"/>
      <c r="E28" s="2"/>
      <c r="F28" s="2"/>
      <c r="G28" s="2"/>
    </row>
    <row r="29" spans="1:9" ht="22" x14ac:dyDescent="0.7">
      <c r="A29" s="1"/>
      <c r="B29" s="1"/>
      <c r="C29" s="1"/>
      <c r="D29" s="2"/>
      <c r="E29" s="2"/>
      <c r="F29" s="2"/>
      <c r="G29" s="81" t="s">
        <v>9</v>
      </c>
    </row>
    <row r="30" spans="1:9" ht="21.5" x14ac:dyDescent="0.65">
      <c r="A30" s="1"/>
      <c r="B30" s="1"/>
      <c r="C30" s="1"/>
      <c r="D30" s="2"/>
      <c r="E30" s="2"/>
      <c r="F30" s="2"/>
      <c r="G30" s="2"/>
    </row>
    <row r="31" spans="1:9" ht="21.5" x14ac:dyDescent="0.65">
      <c r="A31" s="1"/>
      <c r="B31" s="1"/>
      <c r="C31" s="1"/>
      <c r="D31" s="2"/>
      <c r="E31" s="2"/>
      <c r="F31" s="2"/>
      <c r="G31" s="2"/>
    </row>
    <row r="32" spans="1:9" ht="21.5" x14ac:dyDescent="0.65">
      <c r="A32" s="1"/>
      <c r="B32" s="1"/>
      <c r="C32" s="1"/>
      <c r="D32" s="2"/>
      <c r="E32" s="2"/>
      <c r="F32" s="2"/>
      <c r="G32" s="2"/>
    </row>
    <row r="33" spans="1:7" ht="21.5" x14ac:dyDescent="0.65">
      <c r="A33" s="1"/>
      <c r="B33" s="1"/>
      <c r="C33" s="1"/>
      <c r="D33" s="2"/>
      <c r="E33" s="2"/>
      <c r="F33" s="2"/>
      <c r="G33" s="2"/>
    </row>
    <row r="34" spans="1:7" ht="21.5" x14ac:dyDescent="0.65">
      <c r="A34" s="1"/>
      <c r="B34" s="1"/>
      <c r="C34" s="1"/>
      <c r="D34" s="2"/>
      <c r="E34" s="2"/>
      <c r="F34" s="2"/>
      <c r="G34" s="2"/>
    </row>
    <row r="35" spans="1:7" ht="21.5" x14ac:dyDescent="0.65">
      <c r="A35" s="1"/>
      <c r="B35" s="1"/>
      <c r="C35" s="1"/>
      <c r="D35" s="2"/>
      <c r="E35" s="2"/>
      <c r="F35" s="2"/>
      <c r="G35" s="2"/>
    </row>
    <row r="36" spans="1:7" ht="21.5" x14ac:dyDescent="0.65">
      <c r="A36" s="1"/>
      <c r="B36" s="1"/>
      <c r="C36" s="1"/>
      <c r="D36" s="2"/>
      <c r="E36" s="2"/>
      <c r="F36" s="2"/>
      <c r="G36" s="2"/>
    </row>
    <row r="37" spans="1:7" ht="21.5" x14ac:dyDescent="0.65">
      <c r="A37" s="1"/>
      <c r="B37" s="1"/>
      <c r="C37" s="1"/>
      <c r="D37" s="2"/>
      <c r="E37" s="2"/>
      <c r="F37" s="2"/>
      <c r="G37" s="2"/>
    </row>
    <row r="38" spans="1:7" ht="21.5" x14ac:dyDescent="0.65">
      <c r="A38" s="1"/>
      <c r="B38" s="1"/>
      <c r="C38" s="1"/>
      <c r="D38" s="2"/>
      <c r="E38" s="2"/>
      <c r="F38" s="2"/>
      <c r="G38" s="2"/>
    </row>
    <row r="39" spans="1:7" ht="21.5" x14ac:dyDescent="0.65">
      <c r="A39" s="1"/>
      <c r="B39" s="1"/>
      <c r="C39" s="1"/>
      <c r="D39" s="2"/>
      <c r="E39" s="2"/>
      <c r="F39" s="2"/>
      <c r="G39" s="2"/>
    </row>
    <row r="40" spans="1:7" ht="21.5" x14ac:dyDescent="0.65">
      <c r="A40" s="1"/>
      <c r="B40" s="1"/>
      <c r="C40" s="1"/>
      <c r="D40" s="2"/>
      <c r="E40" s="2"/>
      <c r="F40" s="2"/>
      <c r="G40" s="2"/>
    </row>
    <row r="41" spans="1:7" ht="21.5" x14ac:dyDescent="0.65">
      <c r="A41" s="1" t="s">
        <v>34</v>
      </c>
    </row>
  </sheetData>
  <mergeCells count="4">
    <mergeCell ref="A2:G2"/>
    <mergeCell ref="A3:G3"/>
    <mergeCell ref="A4:G4"/>
    <mergeCell ref="F6:G6"/>
  </mergeCells>
  <printOptions horizontalCentered="1"/>
  <pageMargins left="0.62992125984252001" right="0.31496062992126" top="0.39370078740157499" bottom="0.314" header="0" footer="0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2EDC-FD33-4F89-A331-CE51229B8326}">
  <dimension ref="A1:G24"/>
  <sheetViews>
    <sheetView view="pageBreakPreview" topLeftCell="A22" zoomScale="85" zoomScaleNormal="100" zoomScaleSheetLayoutView="85" workbookViewId="0">
      <selection activeCell="D31" sqref="D31"/>
    </sheetView>
  </sheetViews>
  <sheetFormatPr defaultColWidth="8.81640625" defaultRowHeight="22.5" customHeight="1" x14ac:dyDescent="0.65"/>
  <cols>
    <col min="1" max="1" width="38.7265625" style="1" customWidth="1"/>
    <col min="2" max="2" width="8.1796875" style="1" customWidth="1"/>
    <col min="3" max="4" width="17.26953125" style="1" customWidth="1"/>
    <col min="5" max="5" width="18.453125" style="1" customWidth="1"/>
    <col min="6" max="7" width="17.26953125" style="1" customWidth="1"/>
    <col min="8" max="8" width="12.7265625" style="1" bestFit="1" customWidth="1"/>
    <col min="9" max="16384" width="8.81640625" style="1"/>
  </cols>
  <sheetData>
    <row r="1" spans="1:7" ht="22.5" customHeight="1" x14ac:dyDescent="0.65">
      <c r="G1" s="3"/>
    </row>
    <row r="2" spans="1:7" ht="22.5" customHeight="1" x14ac:dyDescent="0.7">
      <c r="A2" s="90" t="s">
        <v>0</v>
      </c>
      <c r="B2" s="90"/>
      <c r="C2" s="90"/>
      <c r="D2" s="90"/>
      <c r="E2" s="90"/>
      <c r="F2" s="90"/>
      <c r="G2" s="90"/>
    </row>
    <row r="3" spans="1:7" ht="22.5" customHeight="1" x14ac:dyDescent="0.7">
      <c r="A3" s="90" t="s">
        <v>84</v>
      </c>
      <c r="B3" s="90"/>
      <c r="C3" s="90"/>
      <c r="D3" s="90"/>
      <c r="E3" s="90"/>
      <c r="F3" s="90"/>
      <c r="G3" s="90"/>
    </row>
    <row r="4" spans="1:7" ht="22.5" customHeight="1" x14ac:dyDescent="0.7">
      <c r="A4" s="91" t="s">
        <v>66</v>
      </c>
      <c r="B4" s="90"/>
      <c r="C4" s="90"/>
      <c r="D4" s="90"/>
      <c r="E4" s="90"/>
      <c r="F4" s="90"/>
      <c r="G4" s="90"/>
    </row>
    <row r="5" spans="1:7" ht="22.5" customHeight="1" x14ac:dyDescent="0.7">
      <c r="G5" s="48" t="s">
        <v>3</v>
      </c>
    </row>
    <row r="6" spans="1:7" ht="22.5" customHeight="1" x14ac:dyDescent="0.7">
      <c r="A6" s="49"/>
      <c r="B6" s="10"/>
      <c r="C6" s="10"/>
      <c r="D6" s="10"/>
      <c r="E6" s="95" t="s">
        <v>59</v>
      </c>
      <c r="F6" s="95"/>
      <c r="G6" s="93" t="s">
        <v>85</v>
      </c>
    </row>
    <row r="7" spans="1:7" ht="22.5" customHeight="1" x14ac:dyDescent="0.7">
      <c r="A7" s="50"/>
      <c r="B7" s="6"/>
      <c r="C7" s="6" t="s">
        <v>86</v>
      </c>
      <c r="D7" s="6" t="s">
        <v>87</v>
      </c>
      <c r="E7" s="6" t="s">
        <v>88</v>
      </c>
      <c r="F7" s="6"/>
      <c r="G7" s="90"/>
    </row>
    <row r="8" spans="1:7" ht="22.5" customHeight="1" x14ac:dyDescent="0.7">
      <c r="A8" s="51"/>
      <c r="B8" s="12" t="s">
        <v>6</v>
      </c>
      <c r="C8" s="12" t="s">
        <v>89</v>
      </c>
      <c r="D8" s="12" t="s">
        <v>90</v>
      </c>
      <c r="E8" s="12" t="s">
        <v>91</v>
      </c>
      <c r="F8" s="12" t="s">
        <v>92</v>
      </c>
      <c r="G8" s="96"/>
    </row>
    <row r="9" spans="1:7" ht="22.5" customHeight="1" x14ac:dyDescent="0.7">
      <c r="A9" s="50"/>
      <c r="B9" s="6"/>
      <c r="C9" s="6"/>
      <c r="D9" s="6"/>
      <c r="E9" s="6"/>
      <c r="F9" s="6"/>
      <c r="G9" s="6"/>
    </row>
    <row r="10" spans="1:7" ht="22.5" customHeight="1" x14ac:dyDescent="0.65">
      <c r="A10" s="1" t="s">
        <v>93</v>
      </c>
      <c r="B10" s="2"/>
      <c r="C10" s="52">
        <v>300000000</v>
      </c>
      <c r="D10" s="52">
        <v>196338583.74000001</v>
      </c>
      <c r="E10" s="52">
        <v>18000000</v>
      </c>
      <c r="F10" s="18">
        <v>132291270.29799981</v>
      </c>
      <c r="G10" s="52">
        <v>646629854.03799987</v>
      </c>
    </row>
    <row r="11" spans="1:7" ht="22.5" customHeight="1" x14ac:dyDescent="0.65">
      <c r="A11" s="1" t="s">
        <v>94</v>
      </c>
      <c r="B11" s="2"/>
      <c r="C11" s="52"/>
      <c r="D11" s="52"/>
      <c r="E11" s="52"/>
      <c r="F11" s="52"/>
      <c r="G11" s="52"/>
    </row>
    <row r="12" spans="1:7" ht="22.5" customHeight="1" x14ac:dyDescent="0.65">
      <c r="A12" s="1" t="s">
        <v>82</v>
      </c>
      <c r="B12" s="2"/>
      <c r="C12" s="18">
        <v>0</v>
      </c>
      <c r="D12" s="18">
        <v>0</v>
      </c>
      <c r="E12" s="18">
        <v>0</v>
      </c>
      <c r="F12" s="18">
        <v>8700284.0000000242</v>
      </c>
      <c r="G12" s="18">
        <f>SUM(C12:F12)</f>
        <v>8700284.0000000242</v>
      </c>
    </row>
    <row r="13" spans="1:7" ht="22.5" customHeight="1" thickBot="1" x14ac:dyDescent="0.7">
      <c r="A13" s="1" t="s">
        <v>95</v>
      </c>
      <c r="B13" s="2"/>
      <c r="C13" s="54">
        <f>SUM(C10:C12)</f>
        <v>300000000</v>
      </c>
      <c r="D13" s="54">
        <f>SUM(D10:D12)</f>
        <v>196338583.74000001</v>
      </c>
      <c r="E13" s="54">
        <f>SUM(E10:E12)</f>
        <v>18000000</v>
      </c>
      <c r="F13" s="54">
        <f>SUM(F10:F12)</f>
        <v>140991554.29799983</v>
      </c>
      <c r="G13" s="54">
        <f>SUM(G10:G12)</f>
        <v>655330138.03799987</v>
      </c>
    </row>
    <row r="14" spans="1:7" ht="22.5" customHeight="1" thickTop="1" x14ac:dyDescent="0.65">
      <c r="B14" s="2"/>
      <c r="C14" s="52"/>
      <c r="D14" s="52"/>
      <c r="E14" s="52"/>
      <c r="F14" s="52"/>
      <c r="G14" s="52"/>
    </row>
    <row r="15" spans="1:7" ht="22.5" customHeight="1" x14ac:dyDescent="0.7">
      <c r="G15" s="48" t="s">
        <v>9</v>
      </c>
    </row>
    <row r="17" spans="1:7" ht="22.5" customHeight="1" x14ac:dyDescent="0.7">
      <c r="B17" s="6"/>
      <c r="C17" s="56"/>
      <c r="D17" s="56"/>
      <c r="E17" s="56"/>
      <c r="F17" s="56"/>
      <c r="G17" s="56"/>
    </row>
    <row r="18" spans="1:7" ht="22.5" customHeight="1" x14ac:dyDescent="0.7">
      <c r="B18" s="6"/>
      <c r="C18" s="56"/>
      <c r="D18" s="56"/>
      <c r="E18" s="56"/>
      <c r="F18" s="56"/>
      <c r="G18" s="56"/>
    </row>
    <row r="19" spans="1:7" ht="22.5" customHeight="1" x14ac:dyDescent="0.7">
      <c r="B19" s="6"/>
      <c r="C19" s="56"/>
      <c r="D19" s="56"/>
      <c r="E19" s="56"/>
      <c r="F19" s="56"/>
      <c r="G19" s="56"/>
    </row>
    <row r="20" spans="1:7" ht="22.5" customHeight="1" x14ac:dyDescent="0.7">
      <c r="B20" s="6"/>
      <c r="C20" s="56"/>
      <c r="D20" s="56"/>
      <c r="E20" s="56"/>
      <c r="F20" s="56"/>
      <c r="G20" s="56"/>
    </row>
    <row r="21" spans="1:7" ht="22.5" customHeight="1" x14ac:dyDescent="0.7">
      <c r="B21" s="6"/>
      <c r="C21" s="56"/>
      <c r="D21" s="56"/>
      <c r="E21" s="56"/>
      <c r="F21" s="56"/>
      <c r="G21" s="56"/>
    </row>
    <row r="22" spans="1:7" ht="22.5" customHeight="1" x14ac:dyDescent="0.7">
      <c r="B22" s="6"/>
      <c r="C22" s="56"/>
      <c r="D22" s="56"/>
      <c r="E22" s="56"/>
      <c r="F22" s="56"/>
      <c r="G22" s="56"/>
    </row>
    <row r="23" spans="1:7" ht="22.5" customHeight="1" x14ac:dyDescent="0.7">
      <c r="B23" s="6"/>
      <c r="C23" s="56"/>
      <c r="D23" s="56"/>
      <c r="E23" s="56"/>
      <c r="F23" s="56"/>
      <c r="G23" s="56"/>
    </row>
    <row r="24" spans="1:7" ht="22.5" customHeight="1" x14ac:dyDescent="0.65">
      <c r="A24" s="1" t="s">
        <v>34</v>
      </c>
      <c r="G24" s="83">
        <v>6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62992125984252001" right="0.45" top="0.43307086614173201" bottom="0.3" header="0" footer="0"/>
  <pageSetup paperSize="9" scale="9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4155-FB12-4D18-B651-82AFE3BA8A62}">
  <dimension ref="A1:G24"/>
  <sheetViews>
    <sheetView topLeftCell="A24" zoomScaleNormal="100" zoomScaleSheetLayoutView="80" workbookViewId="0">
      <selection activeCell="F14" sqref="F14"/>
    </sheetView>
  </sheetViews>
  <sheetFormatPr defaultColWidth="8.81640625" defaultRowHeight="21.5" x14ac:dyDescent="0.65"/>
  <cols>
    <col min="1" max="1" width="38.7265625" style="1" customWidth="1"/>
    <col min="2" max="2" width="8.1796875" style="1" customWidth="1"/>
    <col min="3" max="4" width="17.26953125" style="1" customWidth="1"/>
    <col min="5" max="5" width="18.453125" style="1" customWidth="1"/>
    <col min="6" max="7" width="17.26953125" style="1" customWidth="1"/>
    <col min="8" max="8" width="12.7265625" style="1" bestFit="1" customWidth="1"/>
    <col min="9" max="16384" width="8.81640625" style="1"/>
  </cols>
  <sheetData>
    <row r="1" spans="1:7" ht="22.5" customHeight="1" x14ac:dyDescent="0.65">
      <c r="G1" s="3"/>
    </row>
    <row r="2" spans="1:7" ht="22.5" customHeight="1" x14ac:dyDescent="0.7">
      <c r="A2" s="90" t="str">
        <f>+'Page 6'!A2</f>
        <v>บริษัท ยูทิลิตี้ บิสิเนส อัลลายแอนซ์ จำกัด (มหาชน) และบริษัทย่อย</v>
      </c>
      <c r="B2" s="90"/>
      <c r="C2" s="90"/>
      <c r="D2" s="90"/>
      <c r="E2" s="90"/>
      <c r="F2" s="90"/>
      <c r="G2" s="90"/>
    </row>
    <row r="3" spans="1:7" ht="22.5" customHeight="1" x14ac:dyDescent="0.7">
      <c r="A3" s="90" t="s">
        <v>96</v>
      </c>
      <c r="B3" s="90"/>
      <c r="C3" s="90"/>
      <c r="D3" s="90"/>
      <c r="E3" s="90"/>
      <c r="F3" s="90"/>
      <c r="G3" s="90"/>
    </row>
    <row r="4" spans="1:7" ht="22.5" customHeight="1" x14ac:dyDescent="0.7">
      <c r="A4" s="90" t="s">
        <v>66</v>
      </c>
      <c r="B4" s="90"/>
      <c r="C4" s="90"/>
      <c r="D4" s="90"/>
      <c r="E4" s="90"/>
      <c r="F4" s="90"/>
      <c r="G4" s="90"/>
    </row>
    <row r="5" spans="1:7" ht="22.5" customHeight="1" x14ac:dyDescent="0.7">
      <c r="G5" s="48" t="s">
        <v>3</v>
      </c>
    </row>
    <row r="6" spans="1:7" ht="22.5" customHeight="1" x14ac:dyDescent="0.7">
      <c r="A6" s="49"/>
      <c r="B6" s="10"/>
      <c r="C6" s="10"/>
      <c r="D6" s="10"/>
      <c r="E6" s="95" t="s">
        <v>59</v>
      </c>
      <c r="F6" s="95"/>
      <c r="G6" s="93" t="s">
        <v>85</v>
      </c>
    </row>
    <row r="7" spans="1:7" ht="22.5" customHeight="1" x14ac:dyDescent="0.7">
      <c r="A7" s="50"/>
      <c r="B7" s="6"/>
      <c r="C7" s="6" t="s">
        <v>86</v>
      </c>
      <c r="D7" s="6" t="s">
        <v>87</v>
      </c>
      <c r="E7" s="6" t="s">
        <v>88</v>
      </c>
      <c r="F7" s="6"/>
      <c r="G7" s="90"/>
    </row>
    <row r="8" spans="1:7" ht="22.5" customHeight="1" x14ac:dyDescent="0.7">
      <c r="A8" s="51"/>
      <c r="B8" s="12" t="s">
        <v>6</v>
      </c>
      <c r="C8" s="12" t="s">
        <v>89</v>
      </c>
      <c r="D8" s="12" t="s">
        <v>90</v>
      </c>
      <c r="E8" s="12" t="s">
        <v>91</v>
      </c>
      <c r="F8" s="12" t="s">
        <v>92</v>
      </c>
      <c r="G8" s="96"/>
    </row>
    <row r="9" spans="1:7" ht="22.5" customHeight="1" x14ac:dyDescent="0.7">
      <c r="A9" s="50"/>
      <c r="B9" s="6"/>
      <c r="C9" s="6"/>
      <c r="D9" s="6"/>
      <c r="E9" s="6"/>
      <c r="F9" s="6"/>
      <c r="G9" s="6"/>
    </row>
    <row r="10" spans="1:7" ht="22.5" customHeight="1" x14ac:dyDescent="0.65">
      <c r="A10" s="1" t="s">
        <v>93</v>
      </c>
      <c r="B10" s="2"/>
      <c r="C10" s="52">
        <v>300000000</v>
      </c>
      <c r="D10" s="52">
        <v>196338583.74000001</v>
      </c>
      <c r="E10" s="52">
        <v>18000000</v>
      </c>
      <c r="F10" s="18">
        <v>132338891.21999951</v>
      </c>
      <c r="G10" s="52">
        <f>SUM(C10:F10)</f>
        <v>646677474.95999956</v>
      </c>
    </row>
    <row r="11" spans="1:7" ht="22.5" customHeight="1" x14ac:dyDescent="0.65">
      <c r="A11" s="1" t="s">
        <v>94</v>
      </c>
      <c r="B11" s="2"/>
      <c r="C11" s="52"/>
      <c r="D11" s="52"/>
      <c r="E11" s="52"/>
      <c r="F11" s="52"/>
      <c r="G11" s="52"/>
    </row>
    <row r="12" spans="1:7" ht="22.5" customHeight="1" x14ac:dyDescent="0.65">
      <c r="A12" s="1" t="s">
        <v>82</v>
      </c>
      <c r="B12" s="2"/>
      <c r="C12" s="18">
        <v>0</v>
      </c>
      <c r="D12" s="18">
        <v>0</v>
      </c>
      <c r="E12" s="18">
        <v>0</v>
      </c>
      <c r="F12" s="18">
        <v>8158725.4800000181</v>
      </c>
      <c r="G12" s="18">
        <f>SUM(C12:F12)</f>
        <v>8158725.4800000181</v>
      </c>
    </row>
    <row r="13" spans="1:7" ht="22.5" customHeight="1" thickBot="1" x14ac:dyDescent="0.7">
      <c r="A13" s="1" t="s">
        <v>95</v>
      </c>
      <c r="B13" s="2"/>
      <c r="C13" s="54">
        <f>SUM(C10:C12)</f>
        <v>300000000</v>
      </c>
      <c r="D13" s="54">
        <f>SUM(D10:D12)</f>
        <v>196338583.74000001</v>
      </c>
      <c r="E13" s="54">
        <f>SUM(E10:E12)</f>
        <v>18000000</v>
      </c>
      <c r="F13" s="54">
        <f>SUM(F10:F12)</f>
        <v>140497616.69999951</v>
      </c>
      <c r="G13" s="54">
        <f>SUM(G10:G12)</f>
        <v>654836200.43999958</v>
      </c>
    </row>
    <row r="14" spans="1:7" ht="22.5" customHeight="1" thickTop="1" x14ac:dyDescent="0.65">
      <c r="B14" s="2"/>
      <c r="C14" s="52"/>
      <c r="D14" s="52"/>
      <c r="E14" s="52"/>
      <c r="F14" s="52"/>
      <c r="G14" s="52"/>
    </row>
    <row r="15" spans="1:7" ht="22.5" customHeight="1" x14ac:dyDescent="0.7">
      <c r="A15" s="1" t="s">
        <v>97</v>
      </c>
      <c r="B15" s="6"/>
      <c r="C15" s="57">
        <v>300000000</v>
      </c>
      <c r="D15" s="17">
        <v>196338583.74000001</v>
      </c>
      <c r="E15" s="57">
        <v>14000000</v>
      </c>
      <c r="F15" s="57">
        <v>93412868.450000003</v>
      </c>
      <c r="G15" s="57">
        <v>603751452.19000006</v>
      </c>
    </row>
    <row r="16" spans="1:7" ht="22.5" customHeight="1" x14ac:dyDescent="0.7">
      <c r="A16" s="1" t="s">
        <v>94</v>
      </c>
      <c r="B16" s="2"/>
      <c r="C16" s="6"/>
      <c r="D16" s="6"/>
      <c r="E16" s="6"/>
      <c r="F16" s="6"/>
      <c r="G16" s="21"/>
    </row>
    <row r="17" spans="1:7" ht="22.5" customHeight="1" x14ac:dyDescent="0.65">
      <c r="A17" s="1" t="s">
        <v>82</v>
      </c>
      <c r="C17" s="17">
        <v>0</v>
      </c>
      <c r="D17" s="17">
        <v>0</v>
      </c>
      <c r="E17" s="17">
        <v>0</v>
      </c>
      <c r="F17" s="17">
        <v>14507954.210000036</v>
      </c>
      <c r="G17" s="58">
        <f>SUM(C17:F17)</f>
        <v>14507954.210000036</v>
      </c>
    </row>
    <row r="18" spans="1:7" ht="22.5" customHeight="1" thickBot="1" x14ac:dyDescent="0.7">
      <c r="A18" s="1" t="s">
        <v>98</v>
      </c>
      <c r="C18" s="20">
        <f>SUM(C15:C17)</f>
        <v>300000000</v>
      </c>
      <c r="D18" s="20">
        <f>SUM(D15:D17)</f>
        <v>196338583.74000001</v>
      </c>
      <c r="E18" s="20">
        <f>SUM(E15:E17)</f>
        <v>14000000</v>
      </c>
      <c r="F18" s="20">
        <f>SUM(F15:F17)</f>
        <v>107920822.66000004</v>
      </c>
      <c r="G18" s="20">
        <f>SUM(G15:G17)</f>
        <v>618259406.4000001</v>
      </c>
    </row>
    <row r="19" spans="1:7" ht="22.5" customHeight="1" thickTop="1" x14ac:dyDescent="0.65"/>
    <row r="20" spans="1:7" ht="22.5" customHeight="1" x14ac:dyDescent="0.7">
      <c r="G20" s="48" t="s">
        <v>9</v>
      </c>
    </row>
    <row r="23" spans="1:7" ht="22.5" customHeight="1" x14ac:dyDescent="0.7">
      <c r="B23" s="6"/>
      <c r="C23" s="56"/>
      <c r="D23" s="56"/>
      <c r="E23" s="56"/>
      <c r="F23" s="56"/>
      <c r="G23" s="56"/>
    </row>
    <row r="24" spans="1:7" ht="22.5" customHeight="1" x14ac:dyDescent="0.65">
      <c r="A24" s="1" t="s">
        <v>34</v>
      </c>
      <c r="G24" s="83">
        <v>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505" right="0.45" top="0.43307086614173201" bottom="0.3" header="0.31496062992126" footer="0.31496062992126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52BC5-ABC6-4342-BE41-1CF93AA77D1D}">
  <dimension ref="A1:K96"/>
  <sheetViews>
    <sheetView topLeftCell="A78" zoomScale="70" zoomScaleNormal="70" zoomScaleSheetLayoutView="70" workbookViewId="0">
      <selection activeCell="E14" sqref="E14"/>
    </sheetView>
  </sheetViews>
  <sheetFormatPr defaultColWidth="9.1796875" defaultRowHeight="21.5" x14ac:dyDescent="0.65"/>
  <cols>
    <col min="1" max="1" width="3.7265625" style="1" customWidth="1"/>
    <col min="2" max="2" width="2.7265625" style="1" customWidth="1"/>
    <col min="3" max="3" width="57.81640625" style="1" customWidth="1"/>
    <col min="4" max="4" width="10.81640625" style="1" customWidth="1"/>
    <col min="5" max="7" width="14.453125" style="1" customWidth="1"/>
    <col min="8" max="8" width="9.1796875" style="1"/>
    <col min="9" max="9" width="9.54296875" style="1" customWidth="1"/>
    <col min="10" max="10" width="12.6328125" style="1" bestFit="1" customWidth="1"/>
    <col min="11" max="11" width="12.36328125" style="1" bestFit="1" customWidth="1"/>
    <col min="12" max="16384" width="9.1796875" style="1"/>
  </cols>
  <sheetData>
    <row r="1" spans="1:7" x14ac:dyDescent="0.65">
      <c r="F1" s="17"/>
      <c r="G1" s="3">
        <v>8</v>
      </c>
    </row>
    <row r="2" spans="1:7" ht="22" x14ac:dyDescent="0.7">
      <c r="A2" s="90" t="str">
        <f>'[1]P6-8'!A2:G2</f>
        <v>บริษัท ยูทิลิตี้ บิสิเนส อัลลายแอนซ์ จำกัด (มหาชน) และบริษัทย่อย</v>
      </c>
      <c r="B2" s="90"/>
      <c r="C2" s="90"/>
      <c r="D2" s="90"/>
      <c r="E2" s="90"/>
      <c r="F2" s="90"/>
      <c r="G2" s="90"/>
    </row>
    <row r="3" spans="1:7" ht="22" x14ac:dyDescent="0.7">
      <c r="A3" s="90" t="s">
        <v>99</v>
      </c>
      <c r="B3" s="90"/>
      <c r="C3" s="90"/>
      <c r="D3" s="90"/>
      <c r="E3" s="90"/>
      <c r="F3" s="90"/>
      <c r="G3" s="90"/>
    </row>
    <row r="4" spans="1:7" ht="22" x14ac:dyDescent="0.7">
      <c r="A4" s="90" t="s">
        <v>66</v>
      </c>
      <c r="B4" s="90"/>
      <c r="C4" s="90"/>
      <c r="D4" s="90"/>
      <c r="E4" s="90"/>
      <c r="F4" s="90"/>
      <c r="G4" s="90"/>
    </row>
    <row r="5" spans="1:7" ht="22" x14ac:dyDescent="0.7">
      <c r="A5" s="7"/>
      <c r="B5" s="7"/>
      <c r="C5" s="7"/>
      <c r="D5" s="7"/>
      <c r="E5" s="7"/>
      <c r="F5" s="59"/>
      <c r="G5" s="9" t="s">
        <v>3</v>
      </c>
    </row>
    <row r="6" spans="1:7" ht="22" x14ac:dyDescent="0.7">
      <c r="A6" s="60"/>
      <c r="B6" s="60"/>
      <c r="C6" s="60"/>
      <c r="D6" s="60"/>
      <c r="E6" s="61" t="s">
        <v>4</v>
      </c>
      <c r="F6" s="97" t="s">
        <v>5</v>
      </c>
      <c r="G6" s="97"/>
    </row>
    <row r="7" spans="1:7" ht="22" x14ac:dyDescent="0.7">
      <c r="A7" s="62"/>
      <c r="B7" s="62"/>
      <c r="C7" s="63"/>
      <c r="D7" s="64" t="s">
        <v>6</v>
      </c>
      <c r="E7" s="65" t="s">
        <v>100</v>
      </c>
      <c r="F7" s="65" t="s">
        <v>100</v>
      </c>
      <c r="G7" s="66" t="s">
        <v>101</v>
      </c>
    </row>
    <row r="8" spans="1:7" ht="22" x14ac:dyDescent="0.7">
      <c r="C8" s="2"/>
      <c r="D8" s="2"/>
      <c r="E8" s="2"/>
      <c r="F8" s="67"/>
      <c r="G8" s="68"/>
    </row>
    <row r="9" spans="1:7" x14ac:dyDescent="0.65">
      <c r="A9" s="1" t="s">
        <v>102</v>
      </c>
      <c r="F9" s="39"/>
    </row>
    <row r="10" spans="1:7" x14ac:dyDescent="0.65">
      <c r="B10" s="1" t="s">
        <v>103</v>
      </c>
      <c r="E10" s="55">
        <f>+'Page 5'!E20</f>
        <v>11054337.260000024</v>
      </c>
      <c r="F10" s="55">
        <f>+'Page 5'!F20</f>
        <v>10377389.110000018</v>
      </c>
      <c r="G10" s="55">
        <f>+'Page 5'!G20</f>
        <v>18185613.970000036</v>
      </c>
    </row>
    <row r="11" spans="1:7" x14ac:dyDescent="0.65">
      <c r="B11" s="1" t="s">
        <v>136</v>
      </c>
      <c r="F11" s="17"/>
      <c r="G11" s="39"/>
    </row>
    <row r="12" spans="1:7" x14ac:dyDescent="0.65">
      <c r="C12" s="1" t="s">
        <v>104</v>
      </c>
      <c r="E12" s="55">
        <v>1031081.6699999999</v>
      </c>
      <c r="F12" s="17">
        <v>1031081.6699999999</v>
      </c>
      <c r="G12" s="69">
        <v>1076720.8900000001</v>
      </c>
    </row>
    <row r="13" spans="1:7" x14ac:dyDescent="0.65">
      <c r="C13" s="1" t="s">
        <v>105</v>
      </c>
      <c r="E13" s="69">
        <v>63510.97</v>
      </c>
      <c r="F13" s="69">
        <v>63510.97</v>
      </c>
      <c r="G13" s="69">
        <v>-179432.37</v>
      </c>
    </row>
    <row r="14" spans="1:7" x14ac:dyDescent="0.65">
      <c r="C14" s="1" t="s">
        <v>135</v>
      </c>
      <c r="E14" s="69">
        <v>-5794.39</v>
      </c>
      <c r="F14" s="69">
        <v>-5794.39</v>
      </c>
      <c r="G14" s="69">
        <v>-865426.95</v>
      </c>
    </row>
    <row r="15" spans="1:7" x14ac:dyDescent="0.65">
      <c r="C15" s="60" t="s">
        <v>49</v>
      </c>
      <c r="E15" s="55">
        <v>706593</v>
      </c>
      <c r="F15" s="17">
        <v>706593</v>
      </c>
      <c r="G15" s="69">
        <v>633600</v>
      </c>
    </row>
    <row r="16" spans="1:7" x14ac:dyDescent="0.65">
      <c r="C16" s="1" t="s">
        <v>106</v>
      </c>
      <c r="E16" s="69">
        <v>-1582735.2599999998</v>
      </c>
      <c r="F16" s="69">
        <v>-1581581.63</v>
      </c>
      <c r="G16" s="69">
        <v>-1500918.49</v>
      </c>
    </row>
    <row r="17" spans="2:11" x14ac:dyDescent="0.65">
      <c r="C17" s="1" t="s">
        <v>107</v>
      </c>
      <c r="E17" s="72">
        <v>15409.980000000001</v>
      </c>
      <c r="F17" s="72">
        <v>15409.980000000001</v>
      </c>
      <c r="G17" s="72">
        <v>34534.649999999994</v>
      </c>
    </row>
    <row r="18" spans="2:11" x14ac:dyDescent="0.65">
      <c r="B18" s="1" t="s">
        <v>108</v>
      </c>
      <c r="E18" s="73">
        <f>SUM(E10:E17)</f>
        <v>11282403.230000025</v>
      </c>
      <c r="F18" s="74">
        <f>SUM(F10:F17)</f>
        <v>10606608.71000002</v>
      </c>
      <c r="G18" s="74">
        <f>SUM(G10:G17)</f>
        <v>17384691.700000037</v>
      </c>
    </row>
    <row r="19" spans="2:11" x14ac:dyDescent="0.65">
      <c r="B19" s="1" t="s">
        <v>109</v>
      </c>
      <c r="F19" s="53"/>
      <c r="G19" s="74"/>
    </row>
    <row r="20" spans="2:11" x14ac:dyDescent="0.65">
      <c r="C20" s="1" t="s">
        <v>14</v>
      </c>
      <c r="E20" s="69">
        <v>0</v>
      </c>
      <c r="F20" s="69">
        <v>-110317.34999999963</v>
      </c>
      <c r="G20" s="74">
        <v>0</v>
      </c>
    </row>
    <row r="21" spans="2:11" x14ac:dyDescent="0.65">
      <c r="C21" s="1" t="s">
        <v>110</v>
      </c>
      <c r="E21" s="69">
        <v>2625785.2400000012</v>
      </c>
      <c r="F21" s="69">
        <v>5027478.580000001</v>
      </c>
      <c r="G21" s="69">
        <v>58049697.290000021</v>
      </c>
    </row>
    <row r="22" spans="2:11" x14ac:dyDescent="0.65">
      <c r="C22" s="1" t="s">
        <v>17</v>
      </c>
      <c r="E22" s="69">
        <v>0</v>
      </c>
      <c r="F22" s="69">
        <v>0</v>
      </c>
      <c r="G22" s="69">
        <v>-364356.65</v>
      </c>
    </row>
    <row r="23" spans="2:11" x14ac:dyDescent="0.65">
      <c r="C23" s="1" t="s">
        <v>18</v>
      </c>
      <c r="E23" s="69">
        <v>-3545302.4</v>
      </c>
      <c r="F23" s="69">
        <v>-3545302.4</v>
      </c>
      <c r="G23" s="69">
        <v>-1699954.72</v>
      </c>
    </row>
    <row r="24" spans="2:11" x14ac:dyDescent="0.65">
      <c r="C24" s="1" t="s">
        <v>19</v>
      </c>
      <c r="E24" s="55">
        <v>23719549.049999997</v>
      </c>
      <c r="F24" s="69">
        <v>22879549.049999997</v>
      </c>
      <c r="G24" s="69">
        <v>-4802937.5300000012</v>
      </c>
    </row>
    <row r="25" spans="2:11" x14ac:dyDescent="0.65">
      <c r="C25" s="1" t="s">
        <v>20</v>
      </c>
      <c r="E25" s="69">
        <v>405229.5700000003</v>
      </c>
      <c r="F25" s="69">
        <v>405229.5700000003</v>
      </c>
      <c r="G25" s="69">
        <v>-9596049.9100000001</v>
      </c>
    </row>
    <row r="26" spans="2:11" x14ac:dyDescent="0.65">
      <c r="C26" s="1" t="s">
        <v>21</v>
      </c>
      <c r="E26" s="69">
        <v>-141193.43000000005</v>
      </c>
      <c r="F26" s="69">
        <v>-140843.43000000005</v>
      </c>
      <c r="G26" s="69">
        <v>-68769.429999999993</v>
      </c>
    </row>
    <row r="27" spans="2:11" x14ac:dyDescent="0.65">
      <c r="C27" s="1" t="s">
        <v>23</v>
      </c>
      <c r="E27" s="69">
        <v>238279.04000000004</v>
      </c>
      <c r="F27" s="69">
        <v>238279.04000000004</v>
      </c>
      <c r="G27" s="69">
        <v>-346214.85999999987</v>
      </c>
    </row>
    <row r="28" spans="2:11" x14ac:dyDescent="0.65">
      <c r="C28" s="1" t="s">
        <v>31</v>
      </c>
      <c r="E28" s="69">
        <v>623.07000000000005</v>
      </c>
      <c r="F28" s="69">
        <v>623.07000000000005</v>
      </c>
      <c r="G28" s="69">
        <v>-150518.95999999996</v>
      </c>
    </row>
    <row r="29" spans="2:11" x14ac:dyDescent="0.65">
      <c r="B29" s="1" t="s">
        <v>111</v>
      </c>
      <c r="F29" s="69"/>
      <c r="G29" s="69"/>
    </row>
    <row r="30" spans="2:11" x14ac:dyDescent="0.65">
      <c r="C30" s="1" t="s">
        <v>37</v>
      </c>
      <c r="E30" s="69">
        <v>22309.5</v>
      </c>
      <c r="F30" s="69">
        <v>22309.5</v>
      </c>
      <c r="G30" s="69">
        <v>0</v>
      </c>
    </row>
    <row r="31" spans="2:11" x14ac:dyDescent="0.65">
      <c r="C31" s="1" t="s">
        <v>112</v>
      </c>
      <c r="E31" s="69">
        <v>-21076327.519999996</v>
      </c>
      <c r="F31" s="69">
        <v>-21396549.169999998</v>
      </c>
      <c r="G31" s="69">
        <v>-3119211.5399999996</v>
      </c>
      <c r="I31" s="69"/>
      <c r="J31" s="69"/>
      <c r="K31" s="69"/>
    </row>
    <row r="32" spans="2:11" x14ac:dyDescent="0.65">
      <c r="C32" s="1" t="s">
        <v>39</v>
      </c>
      <c r="E32" s="69">
        <v>163000</v>
      </c>
      <c r="F32" s="69">
        <v>163000</v>
      </c>
      <c r="G32" s="69">
        <v>2437990.42</v>
      </c>
    </row>
    <row r="33" spans="1:7" x14ac:dyDescent="0.65">
      <c r="C33" s="1" t="s">
        <v>40</v>
      </c>
      <c r="E33" s="69">
        <v>-423765.79999999981</v>
      </c>
      <c r="F33" s="69">
        <v>-423765.79999999981</v>
      </c>
      <c r="G33" s="69">
        <v>-3902657.41</v>
      </c>
    </row>
    <row r="34" spans="1:7" x14ac:dyDescent="0.65">
      <c r="C34" s="1" t="s">
        <v>47</v>
      </c>
      <c r="E34" s="69">
        <v>0</v>
      </c>
      <c r="F34" s="69">
        <v>0</v>
      </c>
      <c r="G34" s="69">
        <v>-40700</v>
      </c>
    </row>
    <row r="35" spans="1:7" x14ac:dyDescent="0.65">
      <c r="B35" s="1" t="s">
        <v>113</v>
      </c>
      <c r="E35" s="75">
        <f>SUM(E18:E34)</f>
        <v>13270589.550000023</v>
      </c>
      <c r="F35" s="75">
        <f>SUM(F18:F34)</f>
        <v>13726299.37000002</v>
      </c>
      <c r="G35" s="75">
        <f>SUM(G18:G34)</f>
        <v>53781008.400000051</v>
      </c>
    </row>
    <row r="36" spans="1:7" x14ac:dyDescent="0.65">
      <c r="B36" s="1" t="s">
        <v>114</v>
      </c>
      <c r="E36" s="69">
        <v>1649618.6799999997</v>
      </c>
      <c r="F36" s="69">
        <v>1649618.68</v>
      </c>
      <c r="G36" s="69">
        <v>1409058.0499999998</v>
      </c>
    </row>
    <row r="37" spans="1:7" x14ac:dyDescent="0.65">
      <c r="B37" s="1" t="s">
        <v>115</v>
      </c>
      <c r="E37" s="69">
        <v>-973445.21000000043</v>
      </c>
      <c r="F37" s="69">
        <v>-973445.21000000043</v>
      </c>
      <c r="G37" s="69">
        <v>-1893581.6</v>
      </c>
    </row>
    <row r="38" spans="1:7" x14ac:dyDescent="0.65">
      <c r="A38" s="1" t="s">
        <v>116</v>
      </c>
      <c r="E38" s="76">
        <f>SUM(E36:E37)+E35</f>
        <v>13946763.020000022</v>
      </c>
      <c r="F38" s="76">
        <f>SUM(F36:F37)+F35</f>
        <v>14402472.840000018</v>
      </c>
      <c r="G38" s="76">
        <f>SUM(G36:G37)+G35</f>
        <v>53296484.850000054</v>
      </c>
    </row>
    <row r="39" spans="1:7" x14ac:dyDescent="0.65">
      <c r="F39" s="70"/>
      <c r="G39" s="70"/>
    </row>
    <row r="40" spans="1:7" ht="22" x14ac:dyDescent="0.7">
      <c r="F40" s="69"/>
      <c r="G40" s="48" t="s">
        <v>9</v>
      </c>
    </row>
    <row r="41" spans="1:7" ht="22" x14ac:dyDescent="0.7">
      <c r="F41" s="69"/>
      <c r="G41" s="48"/>
    </row>
    <row r="42" spans="1:7" ht="22" x14ac:dyDescent="0.7">
      <c r="F42" s="69"/>
      <c r="G42" s="48"/>
    </row>
    <row r="43" spans="1:7" ht="22" x14ac:dyDescent="0.7">
      <c r="F43" s="69"/>
      <c r="G43" s="48"/>
    </row>
    <row r="44" spans="1:7" ht="22" x14ac:dyDescent="0.7">
      <c r="F44" s="69"/>
      <c r="G44" s="48"/>
    </row>
    <row r="45" spans="1:7" ht="22" x14ac:dyDescent="0.7">
      <c r="F45" s="69"/>
      <c r="G45" s="48"/>
    </row>
    <row r="46" spans="1:7" x14ac:dyDescent="0.65">
      <c r="F46" s="69"/>
      <c r="G46" s="69"/>
    </row>
    <row r="47" spans="1:7" x14ac:dyDescent="0.65">
      <c r="F47" s="70"/>
      <c r="G47" s="70"/>
    </row>
    <row r="48" spans="1:7" x14ac:dyDescent="0.65">
      <c r="A48" s="1" t="s">
        <v>34</v>
      </c>
      <c r="F48" s="70"/>
      <c r="G48" s="70"/>
    </row>
    <row r="49" spans="1:7" x14ac:dyDescent="0.65">
      <c r="F49" s="17"/>
      <c r="G49" s="3">
        <v>9</v>
      </c>
    </row>
    <row r="50" spans="1:7" ht="22" x14ac:dyDescent="0.7">
      <c r="A50" s="90" t="str">
        <f>+A2</f>
        <v>บริษัท ยูทิลิตี้ บิสิเนส อัลลายแอนซ์ จำกัด (มหาชน) และบริษัทย่อย</v>
      </c>
      <c r="B50" s="90"/>
      <c r="C50" s="90"/>
      <c r="D50" s="90"/>
      <c r="E50" s="90"/>
      <c r="F50" s="90"/>
      <c r="G50" s="90"/>
    </row>
    <row r="51" spans="1:7" ht="22" x14ac:dyDescent="0.7">
      <c r="A51" s="90" t="s">
        <v>99</v>
      </c>
      <c r="B51" s="90"/>
      <c r="C51" s="90"/>
      <c r="D51" s="90"/>
      <c r="E51" s="90"/>
      <c r="F51" s="90"/>
      <c r="G51" s="90"/>
    </row>
    <row r="52" spans="1:7" ht="22" x14ac:dyDescent="0.7">
      <c r="A52" s="90" t="str">
        <f>+A4</f>
        <v>สำหรับงวดสามเดือนสิ้นสุดวันที่ 31 มีนาคม 2568</v>
      </c>
      <c r="B52" s="90"/>
      <c r="C52" s="90"/>
      <c r="D52" s="90"/>
      <c r="E52" s="90"/>
      <c r="F52" s="90"/>
      <c r="G52" s="90"/>
    </row>
    <row r="53" spans="1:7" ht="22" x14ac:dyDescent="0.7">
      <c r="A53" s="7"/>
      <c r="B53" s="7"/>
      <c r="C53" s="7"/>
      <c r="D53" s="7"/>
      <c r="E53" s="7"/>
      <c r="F53" s="59"/>
      <c r="G53" s="9" t="s">
        <v>3</v>
      </c>
    </row>
    <row r="54" spans="1:7" ht="22" x14ac:dyDescent="0.7">
      <c r="A54" s="60"/>
      <c r="B54" s="60"/>
      <c r="C54" s="60"/>
      <c r="D54" s="60"/>
      <c r="E54" s="61" t="s">
        <v>4</v>
      </c>
      <c r="F54" s="97" t="s">
        <v>5</v>
      </c>
      <c r="G54" s="97"/>
    </row>
    <row r="55" spans="1:7" ht="22" x14ac:dyDescent="0.7">
      <c r="A55" s="62"/>
      <c r="B55" s="62"/>
      <c r="C55" s="63"/>
      <c r="D55" s="64" t="s">
        <v>6</v>
      </c>
      <c r="E55" s="65" t="s">
        <v>100</v>
      </c>
      <c r="F55" s="65" t="s">
        <v>100</v>
      </c>
      <c r="G55" s="66" t="s">
        <v>101</v>
      </c>
    </row>
    <row r="56" spans="1:7" ht="22" x14ac:dyDescent="0.7">
      <c r="C56" s="2"/>
      <c r="D56" s="2"/>
      <c r="E56" s="2"/>
      <c r="F56" s="67"/>
      <c r="G56" s="68"/>
    </row>
    <row r="57" spans="1:7" x14ac:dyDescent="0.65">
      <c r="A57" s="1" t="s">
        <v>117</v>
      </c>
      <c r="F57" s="70"/>
      <c r="G57" s="70"/>
    </row>
    <row r="58" spans="1:7" x14ac:dyDescent="0.65">
      <c r="B58" s="1" t="s">
        <v>118</v>
      </c>
      <c r="E58" s="71">
        <v>-217909.20999999344</v>
      </c>
      <c r="F58" s="71">
        <v>-217909.20999999344</v>
      </c>
      <c r="G58" s="71">
        <v>-107272.18</v>
      </c>
    </row>
    <row r="59" spans="1:7" x14ac:dyDescent="0.65">
      <c r="B59" s="1" t="s">
        <v>119</v>
      </c>
      <c r="E59" s="71">
        <v>-220000</v>
      </c>
      <c r="F59" s="71">
        <v>-220000</v>
      </c>
      <c r="G59" s="71">
        <v>-635480.31000000006</v>
      </c>
    </row>
    <row r="60" spans="1:7" x14ac:dyDescent="0.65">
      <c r="B60" s="1" t="s">
        <v>120</v>
      </c>
      <c r="E60" s="71">
        <v>0</v>
      </c>
      <c r="F60" s="71">
        <v>0</v>
      </c>
      <c r="G60" s="71">
        <v>179439.26</v>
      </c>
    </row>
    <row r="61" spans="1:7" x14ac:dyDescent="0.65">
      <c r="B61" s="1" t="s">
        <v>121</v>
      </c>
      <c r="E61" s="71">
        <v>0</v>
      </c>
      <c r="F61" s="71">
        <v>0</v>
      </c>
      <c r="G61" s="71">
        <v>-41000</v>
      </c>
    </row>
    <row r="62" spans="1:7" x14ac:dyDescent="0.65">
      <c r="A62" s="1" t="s">
        <v>122</v>
      </c>
      <c r="E62" s="76">
        <f>SUM(E58:E61)</f>
        <v>-437909.20999999344</v>
      </c>
      <c r="F62" s="76">
        <f>SUM(F58:F61)</f>
        <v>-437909.20999999344</v>
      </c>
      <c r="G62" s="76">
        <f>SUM(G58:G61)</f>
        <v>-604313.23</v>
      </c>
    </row>
    <row r="63" spans="1:7" x14ac:dyDescent="0.65">
      <c r="F63" s="70"/>
      <c r="G63" s="70"/>
    </row>
    <row r="64" spans="1:7" x14ac:dyDescent="0.65">
      <c r="A64" s="1" t="s">
        <v>123</v>
      </c>
      <c r="F64" s="70"/>
      <c r="G64" s="70"/>
    </row>
    <row r="65" spans="1:10" x14ac:dyDescent="0.65">
      <c r="B65" s="1" t="s">
        <v>124</v>
      </c>
      <c r="E65" s="70">
        <v>-216739.38</v>
      </c>
      <c r="F65" s="70">
        <v>-216739.38</v>
      </c>
      <c r="G65" s="70">
        <v>-493502.99</v>
      </c>
    </row>
    <row r="66" spans="1:10" x14ac:dyDescent="0.65">
      <c r="B66" s="1" t="s">
        <v>125</v>
      </c>
      <c r="E66" s="70">
        <v>-15409.980000000001</v>
      </c>
      <c r="F66" s="70">
        <v>-15409.980000000001</v>
      </c>
      <c r="G66" s="70">
        <v>-34534.649999999994</v>
      </c>
    </row>
    <row r="67" spans="1:10" x14ac:dyDescent="0.65">
      <c r="B67" s="1" t="s">
        <v>126</v>
      </c>
      <c r="E67" s="70">
        <v>0</v>
      </c>
      <c r="F67" s="70">
        <v>0</v>
      </c>
      <c r="G67" s="70">
        <v>-524.64</v>
      </c>
    </row>
    <row r="68" spans="1:10" x14ac:dyDescent="0.65">
      <c r="A68" s="1" t="s">
        <v>127</v>
      </c>
      <c r="E68" s="76">
        <f>SUM(E65:E67)</f>
        <v>-232149.36000000002</v>
      </c>
      <c r="F68" s="76">
        <f>SUM(F65:F67)</f>
        <v>-232149.36000000002</v>
      </c>
      <c r="G68" s="76">
        <f>SUM(G65:G67)</f>
        <v>-528562.28</v>
      </c>
    </row>
    <row r="69" spans="1:10" x14ac:dyDescent="0.65">
      <c r="F69" s="70"/>
      <c r="G69" s="70"/>
    </row>
    <row r="70" spans="1:10" x14ac:dyDescent="0.65">
      <c r="A70" s="1" t="s">
        <v>137</v>
      </c>
      <c r="E70" s="70">
        <f>+E68+E62+E38</f>
        <v>13276704.450000029</v>
      </c>
      <c r="F70" s="70">
        <f>+F68+F62+F38</f>
        <v>13732414.270000026</v>
      </c>
      <c r="G70" s="70">
        <f>+G68+G62+G38</f>
        <v>52163609.340000056</v>
      </c>
    </row>
    <row r="71" spans="1:10" x14ac:dyDescent="0.65">
      <c r="A71" s="1" t="s">
        <v>128</v>
      </c>
      <c r="E71" s="70">
        <f>'Page 2-4'!F11</f>
        <v>409139557.28999996</v>
      </c>
      <c r="F71" s="70">
        <f>'Page 2-4'!H11</f>
        <v>407509458.21999997</v>
      </c>
      <c r="G71" s="70">
        <v>305350058.53999996</v>
      </c>
    </row>
    <row r="72" spans="1:10" s="78" customFormat="1" ht="22" thickBot="1" x14ac:dyDescent="0.7">
      <c r="A72" s="1" t="s">
        <v>129</v>
      </c>
      <c r="B72" s="1"/>
      <c r="C72" s="1"/>
      <c r="D72" s="2">
        <v>24.1</v>
      </c>
      <c r="E72" s="77">
        <f>SUM(E70:E71)</f>
        <v>422416261.74000001</v>
      </c>
      <c r="F72" s="77">
        <f>SUM(F70:F71)</f>
        <v>421241872.49000001</v>
      </c>
      <c r="G72" s="77">
        <f>SUM(G70:G71)</f>
        <v>357513667.88</v>
      </c>
      <c r="H72" s="53"/>
      <c r="I72" s="88"/>
      <c r="J72" s="88"/>
    </row>
    <row r="73" spans="1:10" ht="22" thickTop="1" x14ac:dyDescent="0.65">
      <c r="A73" s="78"/>
      <c r="B73" s="78"/>
      <c r="C73" s="78"/>
      <c r="D73" s="78"/>
      <c r="E73" s="78"/>
      <c r="F73" s="32">
        <f>'[1]P6-8'!E11-'Page 8-9'!F72</f>
        <v>-12102315.200000048</v>
      </c>
      <c r="G73" s="79"/>
    </row>
    <row r="74" spans="1:10" ht="22" x14ac:dyDescent="0.7">
      <c r="F74" s="74"/>
      <c r="G74" s="48" t="s">
        <v>9</v>
      </c>
    </row>
    <row r="75" spans="1:10" ht="22" x14ac:dyDescent="0.7">
      <c r="F75" s="74"/>
      <c r="G75" s="48"/>
    </row>
    <row r="76" spans="1:10" ht="22" x14ac:dyDescent="0.7">
      <c r="A76" s="50" t="s">
        <v>130</v>
      </c>
      <c r="F76" s="74"/>
      <c r="G76" s="48"/>
    </row>
    <row r="77" spans="1:10" x14ac:dyDescent="0.65">
      <c r="A77" s="1" t="s">
        <v>131</v>
      </c>
      <c r="E77" s="74">
        <v>45621.5</v>
      </c>
      <c r="F77" s="74">
        <v>45621.5</v>
      </c>
      <c r="G77" s="70">
        <v>178476</v>
      </c>
    </row>
    <row r="78" spans="1:10" x14ac:dyDescent="0.65">
      <c r="A78" s="1" t="s">
        <v>132</v>
      </c>
      <c r="E78" s="74">
        <v>1718117.3800000004</v>
      </c>
      <c r="F78" s="74">
        <v>1718117.3800000004</v>
      </c>
      <c r="G78" s="70">
        <v>1522378.35</v>
      </c>
      <c r="H78" s="78"/>
    </row>
    <row r="79" spans="1:10" ht="22" x14ac:dyDescent="0.7">
      <c r="F79" s="74"/>
      <c r="G79" s="50"/>
    </row>
    <row r="80" spans="1:10" ht="22" x14ac:dyDescent="0.7">
      <c r="E80" s="86"/>
      <c r="F80" s="74"/>
      <c r="G80" s="50"/>
    </row>
    <row r="81" spans="1:7" ht="22" x14ac:dyDescent="0.7">
      <c r="E81" s="86"/>
      <c r="F81" s="74"/>
      <c r="G81" s="87"/>
    </row>
    <row r="82" spans="1:7" ht="22" x14ac:dyDescent="0.7">
      <c r="E82" s="86"/>
      <c r="F82" s="74"/>
      <c r="G82" s="50"/>
    </row>
    <row r="83" spans="1:7" ht="22" x14ac:dyDescent="0.7">
      <c r="E83" s="86"/>
      <c r="F83" s="74"/>
      <c r="G83" s="50"/>
    </row>
    <row r="84" spans="1:7" ht="22" x14ac:dyDescent="0.7">
      <c r="E84" s="86"/>
      <c r="F84" s="74"/>
      <c r="G84" s="50"/>
    </row>
    <row r="85" spans="1:7" ht="22" x14ac:dyDescent="0.7">
      <c r="E85" s="86"/>
      <c r="F85" s="74"/>
      <c r="G85" s="50"/>
    </row>
    <row r="86" spans="1:7" ht="22" x14ac:dyDescent="0.7">
      <c r="E86" s="86"/>
      <c r="F86" s="74"/>
      <c r="G86" s="50"/>
    </row>
    <row r="87" spans="1:7" ht="22" x14ac:dyDescent="0.7">
      <c r="E87" s="86"/>
      <c r="F87" s="74"/>
      <c r="G87" s="50"/>
    </row>
    <row r="88" spans="1:7" ht="22" x14ac:dyDescent="0.7">
      <c r="F88" s="86"/>
      <c r="G88" s="50"/>
    </row>
    <row r="89" spans="1:7" ht="22" x14ac:dyDescent="0.7">
      <c r="F89" s="86"/>
      <c r="G89" s="50"/>
    </row>
    <row r="90" spans="1:7" x14ac:dyDescent="0.65">
      <c r="F90" s="86"/>
      <c r="G90" s="74"/>
    </row>
    <row r="91" spans="1:7" x14ac:dyDescent="0.65">
      <c r="F91" s="74"/>
      <c r="G91" s="74"/>
    </row>
    <row r="92" spans="1:7" x14ac:dyDescent="0.65">
      <c r="F92" s="74"/>
      <c r="G92" s="74"/>
    </row>
    <row r="93" spans="1:7" x14ac:dyDescent="0.65">
      <c r="F93" s="74"/>
      <c r="G93" s="74"/>
    </row>
    <row r="94" spans="1:7" x14ac:dyDescent="0.65">
      <c r="F94" s="74"/>
      <c r="G94" s="74"/>
    </row>
    <row r="95" spans="1:7" x14ac:dyDescent="0.65">
      <c r="F95" s="74"/>
      <c r="G95" s="74"/>
    </row>
    <row r="96" spans="1:7" x14ac:dyDescent="0.65">
      <c r="A96" s="1" t="s">
        <v>34</v>
      </c>
    </row>
  </sheetData>
  <mergeCells count="8">
    <mergeCell ref="A52:G52"/>
    <mergeCell ref="F54:G54"/>
    <mergeCell ref="A2:G2"/>
    <mergeCell ref="A3:G3"/>
    <mergeCell ref="A4:G4"/>
    <mergeCell ref="F6:G6"/>
    <mergeCell ref="A50:G50"/>
    <mergeCell ref="A51:G51"/>
  </mergeCells>
  <printOptions horizontalCentered="1"/>
  <pageMargins left="0.41" right="0.47244094488188981" top="0.59055118110236227" bottom="0.23622047244094491" header="0" footer="0"/>
  <pageSetup paperSize="9" scale="70" fitToHeight="0" orientation="portrait" r:id="rId1"/>
  <headerFooter alignWithMargins="0"/>
  <rowBreaks count="1" manualBreakCount="1">
    <brk id="4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20D8CCF2-40A4-4CA9-BA1F-6899031CFC1B}"/>
</file>

<file path=customXml/itemProps2.xml><?xml version="1.0" encoding="utf-8"?>
<ds:datastoreItem xmlns:ds="http://schemas.openxmlformats.org/officeDocument/2006/customXml" ds:itemID="{A296A411-06CF-4357-820E-13FEB597E9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F344F4-A3CD-4219-B0FA-7334B5DD10A1}">
  <ds:schemaRefs>
    <ds:schemaRef ds:uri="aeee6af2-70e8-41b6-85e0-2a066621390e"/>
    <ds:schemaRef ds:uri="d02029ff-06d1-490c-bbd1-10c56f13a402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Wanwisa Pama</cp:lastModifiedBy>
  <cp:revision/>
  <cp:lastPrinted>2025-05-13T05:59:58Z</cp:lastPrinted>
  <dcterms:created xsi:type="dcterms:W3CDTF">2025-05-03T11:14:31Z</dcterms:created>
  <dcterms:modified xsi:type="dcterms:W3CDTF">2025-05-13T06:00:04Z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