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P:\Working File\001_Head_Office_File\001.400_Finance_&amp;_Accounting\431_External_Report\431.08_SET\งบการเงิน Upload SET\68_Q1\Eng\"/>
    </mc:Choice>
  </mc:AlternateContent>
  <xr:revisionPtr revIDLastSave="0" documentId="13_ncr:1_{E1A7980D-AD1A-4262-B147-4E0A9DC54157}" xr6:coauthVersionLast="47" xr6:coauthVersionMax="47" xr10:uidLastSave="{00000000-0000-0000-0000-000000000000}"/>
  <bookViews>
    <workbookView xWindow="20370" yWindow="-120" windowWidth="29040" windowHeight="15720" tabRatio="597" xr2:uid="{00000000-000D-0000-FFFF-FFFF00000000}"/>
  </bookViews>
  <sheets>
    <sheet name="Page 2-4" sheetId="6" r:id="rId1"/>
    <sheet name="Page 5" sheetId="12" r:id="rId2"/>
    <sheet name="Page 6" sheetId="14" r:id="rId3"/>
    <sheet name="Page 7" sheetId="10" r:id="rId4"/>
    <sheet name="Page 8-9" sheetId="8" r:id="rId5"/>
  </sheets>
  <definedNames>
    <definedName name="_xlnm.Print_Area" localSheetId="0">'Page 2-4'!$A$1:$H$149</definedName>
    <definedName name="_xlnm.Print_Area" localSheetId="1">'Page 5'!$A$1:$G$42</definedName>
    <definedName name="_xlnm.Print_Area" localSheetId="3">'Page 7'!$A$1:$G$24</definedName>
    <definedName name="_xlnm.Print_Area" localSheetId="4">'Page 8-9'!$A$1:$G$88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4" l="1"/>
  <c r="G12" i="14"/>
  <c r="E118" i="6"/>
  <c r="E66" i="8" l="1"/>
  <c r="F66" i="8"/>
  <c r="G66" i="8"/>
  <c r="G60" i="8"/>
  <c r="F60" i="8"/>
  <c r="E60" i="8"/>
  <c r="G18" i="8"/>
  <c r="G35" i="8" s="1"/>
  <c r="G38" i="8" s="1"/>
  <c r="F18" i="8"/>
  <c r="F35" i="8" s="1"/>
  <c r="F38" i="8" s="1"/>
  <c r="E18" i="8"/>
  <c r="E35" i="8" s="1"/>
  <c r="E38" i="8" s="1"/>
  <c r="F13" i="10"/>
  <c r="E13" i="10"/>
  <c r="D13" i="10"/>
  <c r="C13" i="10"/>
  <c r="F13" i="14"/>
  <c r="E13" i="14"/>
  <c r="D13" i="14"/>
  <c r="C13" i="14"/>
  <c r="B8" i="14"/>
  <c r="G5" i="14"/>
  <c r="A4" i="14"/>
  <c r="C18" i="10"/>
  <c r="D18" i="10"/>
  <c r="E18" i="10"/>
  <c r="F18" i="10"/>
  <c r="G18" i="10"/>
  <c r="E17" i="12"/>
  <c r="E12" i="12"/>
  <c r="G118" i="6"/>
  <c r="H118" i="6"/>
  <c r="G74" i="6"/>
  <c r="H74" i="6"/>
  <c r="H67" i="6"/>
  <c r="G67" i="6"/>
  <c r="H53" i="6"/>
  <c r="H103" i="6" s="1"/>
  <c r="H28" i="6"/>
  <c r="G28" i="6"/>
  <c r="G20" i="6"/>
  <c r="H20" i="6"/>
  <c r="F74" i="6"/>
  <c r="E74" i="6"/>
  <c r="F68" i="8" l="1"/>
  <c r="G68" i="8"/>
  <c r="G13" i="10"/>
  <c r="E68" i="8"/>
  <c r="E18" i="12"/>
  <c r="E20" i="12" s="1"/>
  <c r="E22" i="12" s="1"/>
  <c r="G29" i="6"/>
  <c r="G13" i="14"/>
  <c r="G75" i="6"/>
  <c r="G119" i="6" s="1"/>
  <c r="H75" i="6"/>
  <c r="H119" i="6" s="1"/>
  <c r="H29" i="6"/>
  <c r="F17" i="12"/>
  <c r="F12" i="12"/>
  <c r="F18" i="12" l="1"/>
  <c r="F20" i="12" s="1"/>
  <c r="F22" i="12" s="1"/>
  <c r="F26" i="12" s="1"/>
  <c r="E26" i="12"/>
  <c r="F28" i="6"/>
  <c r="E28" i="6"/>
  <c r="F20" i="6"/>
  <c r="E20" i="6"/>
  <c r="E24" i="12" l="1"/>
  <c r="E29" i="6"/>
  <c r="F29" i="6"/>
  <c r="A49" i="8"/>
  <c r="D7" i="8"/>
  <c r="G5" i="8"/>
  <c r="G51" i="8" s="1"/>
  <c r="B8" i="10" l="1"/>
  <c r="G5" i="10"/>
  <c r="A4" i="10"/>
  <c r="D7" i="12"/>
  <c r="G5" i="12"/>
  <c r="A2" i="12" l="1"/>
  <c r="A2" i="14" s="1"/>
  <c r="A4" i="8" l="1"/>
  <c r="F118" i="6" l="1"/>
  <c r="F67" i="6" l="1"/>
  <c r="G17" i="12" l="1"/>
  <c r="G12" i="12"/>
  <c r="G18" i="12" l="1"/>
  <c r="G20" i="12" s="1"/>
  <c r="G22" i="12" s="1"/>
  <c r="G26" i="12" s="1"/>
  <c r="E67" i="6"/>
  <c r="E75" i="6" s="1"/>
  <c r="A2" i="8" l="1"/>
  <c r="A48" i="8" s="1"/>
  <c r="A2" i="10"/>
  <c r="A50" i="8"/>
  <c r="F75" i="6" l="1"/>
  <c r="F119" i="6" s="1"/>
  <c r="G70" i="8" l="1"/>
  <c r="G24" i="12"/>
  <c r="F24" i="12" l="1"/>
  <c r="E119" i="6" l="1"/>
  <c r="E70" i="8" l="1"/>
  <c r="F70" i="8"/>
  <c r="E71" i="8" l="1"/>
</calcChain>
</file>

<file path=xl/sharedStrings.xml><?xml version="1.0" encoding="utf-8"?>
<sst xmlns="http://schemas.openxmlformats.org/spreadsheetml/2006/main" count="218" uniqueCount="134">
  <si>
    <t>Withholding income tax</t>
  </si>
  <si>
    <t>Other income</t>
  </si>
  <si>
    <t>STATEMENTS OF FINANCIAL POSITION</t>
  </si>
  <si>
    <t>AS  AT  MARCH  31, 2025</t>
  </si>
  <si>
    <t>(Unit : Baht)</t>
  </si>
  <si>
    <t>Consolidated</t>
  </si>
  <si>
    <t>Separate financial statements</t>
  </si>
  <si>
    <t>Notes</t>
  </si>
  <si>
    <t>March 31, 2025</t>
  </si>
  <si>
    <t>December 31, 2024</t>
  </si>
  <si>
    <t>Unaudited</t>
  </si>
  <si>
    <t>Audited</t>
  </si>
  <si>
    <t>ASSETS</t>
  </si>
  <si>
    <t>Current assets</t>
  </si>
  <si>
    <t xml:space="preserve">Cash and cash equivalents        </t>
  </si>
  <si>
    <t>Trade and other current receivables - related parties</t>
  </si>
  <si>
    <t>5.1, 6</t>
  </si>
  <si>
    <t>Trade and other current receivables - third parties</t>
  </si>
  <si>
    <t>Contract assets - related parties</t>
  </si>
  <si>
    <t>Contract assets - third parties</t>
  </si>
  <si>
    <t>Retention receivables</t>
  </si>
  <si>
    <t>Advance payment for project supplies</t>
  </si>
  <si>
    <t>Suspend input vat</t>
  </si>
  <si>
    <t>Supplies for maintenances</t>
  </si>
  <si>
    <t xml:space="preserve">Total current assets                </t>
  </si>
  <si>
    <t>Non-current assets</t>
  </si>
  <si>
    <t>Deposits at banks pledged as collateral</t>
  </si>
  <si>
    <t>Equipment and vehicles</t>
  </si>
  <si>
    <t>Right of use assets</t>
  </si>
  <si>
    <t xml:space="preserve">Intangible assets </t>
  </si>
  <si>
    <t>Other non-current assets</t>
  </si>
  <si>
    <t xml:space="preserve">Total non-current assets                </t>
  </si>
  <si>
    <t xml:space="preserve">     Total assets</t>
  </si>
  <si>
    <t>Notes to financial statements are an integral part of these financial statements.</t>
  </si>
  <si>
    <t>LIABILITIES AND EQUITY</t>
  </si>
  <si>
    <t>Current liabilities</t>
  </si>
  <si>
    <t xml:space="preserve">Trade account payables - related parties   </t>
  </si>
  <si>
    <t>Trade and other current payables - third parties</t>
  </si>
  <si>
    <t>Contract liabilities - third parties</t>
  </si>
  <si>
    <t>Unbilled output tax</t>
  </si>
  <si>
    <t>Provision for warranty</t>
  </si>
  <si>
    <t>Lease liabilities</t>
  </si>
  <si>
    <t>Non-current liabilities</t>
  </si>
  <si>
    <t>Retention payables</t>
  </si>
  <si>
    <t>Deferred tax liabilities</t>
  </si>
  <si>
    <t>Provisions for non-current liabilities for employee benefits</t>
  </si>
  <si>
    <t xml:space="preserve"> </t>
  </si>
  <si>
    <t>Total non-current  liabilities</t>
  </si>
  <si>
    <t xml:space="preserve">     Total liabilities</t>
  </si>
  <si>
    <t>EQUITY</t>
  </si>
  <si>
    <t>Share capital</t>
  </si>
  <si>
    <t>Authorized share capital</t>
  </si>
  <si>
    <t xml:space="preserve">   600,000,000 ordinary shares, at par value of Baht 0.50</t>
  </si>
  <si>
    <t>Issued and paid-up share capital</t>
  </si>
  <si>
    <t>Premium on ordinary shares</t>
  </si>
  <si>
    <t>Retained earnings</t>
  </si>
  <si>
    <t xml:space="preserve">Appropriated </t>
  </si>
  <si>
    <t xml:space="preserve">     Legal reserve</t>
  </si>
  <si>
    <t>Unappropriated</t>
  </si>
  <si>
    <t xml:space="preserve">          Total equity</t>
  </si>
  <si>
    <t xml:space="preserve">                Total liabilities and equity</t>
  </si>
  <si>
    <t>STATEMENTS OF COMPREHENSIVE INCOME</t>
  </si>
  <si>
    <t>FOR THE THREE-MONTH PERIOD ENDED MARCH 31, 2025</t>
  </si>
  <si>
    <t>Revenues</t>
  </si>
  <si>
    <t>Service income</t>
  </si>
  <si>
    <t>Total revenues</t>
  </si>
  <si>
    <t>Expenses</t>
  </si>
  <si>
    <t>Cost of services</t>
  </si>
  <si>
    <t>Cost of distribution</t>
  </si>
  <si>
    <t>Administrative expenses</t>
  </si>
  <si>
    <t>Total expenses</t>
  </si>
  <si>
    <t>Profit from operating activities</t>
  </si>
  <si>
    <t>Finance cost</t>
  </si>
  <si>
    <t>Profit before income tax expenses</t>
  </si>
  <si>
    <t>Income tax expenses</t>
  </si>
  <si>
    <t>Profit for the period</t>
  </si>
  <si>
    <t>Total comprehensive income for the period</t>
  </si>
  <si>
    <t>Basic earnings per shares</t>
  </si>
  <si>
    <t>Number of weighted average ordinary shares (Unit : shares)</t>
  </si>
  <si>
    <t>Total</t>
  </si>
  <si>
    <t>Issued and paid-up</t>
  </si>
  <si>
    <t xml:space="preserve">Premium on </t>
  </si>
  <si>
    <t>Appropriated</t>
  </si>
  <si>
    <t>share capital</t>
  </si>
  <si>
    <t>ordinary shares</t>
  </si>
  <si>
    <t>legal reserve</t>
  </si>
  <si>
    <r>
      <t xml:space="preserve">Balance as at January 1, </t>
    </r>
    <r>
      <rPr>
        <sz val="15"/>
        <color indexed="8"/>
        <rFont val="Angsana New"/>
        <family val="1"/>
      </rPr>
      <t>2025</t>
    </r>
  </si>
  <si>
    <t>Changes in shareholder's equity for the  period</t>
  </si>
  <si>
    <t>Total comprehensive income for the  period</t>
  </si>
  <si>
    <t>Balance as at March 31, 2025</t>
  </si>
  <si>
    <r>
      <t xml:space="preserve">Balance as at January 1, </t>
    </r>
    <r>
      <rPr>
        <sz val="15"/>
        <color indexed="8"/>
        <rFont val="Angsana New"/>
        <family val="1"/>
      </rPr>
      <t>2024</t>
    </r>
  </si>
  <si>
    <t>Balance as at March 31, 2024</t>
  </si>
  <si>
    <t>STATEMENTS OF CASH FLOW</t>
  </si>
  <si>
    <t>Cash flow from operations activities</t>
  </si>
  <si>
    <t>Depreciation and amortization</t>
  </si>
  <si>
    <t>(Gain) loss from disposal and written-off assets</t>
  </si>
  <si>
    <t>Provision for employee benefits</t>
  </si>
  <si>
    <t>Interest income</t>
  </si>
  <si>
    <t>Interest expenses</t>
  </si>
  <si>
    <t>Profit from operation before changes in operating assets and liabities</t>
  </si>
  <si>
    <t xml:space="preserve">   (Increase) decrease of asset operating</t>
  </si>
  <si>
    <t xml:space="preserve">   Increase (decrease) of  liabilities operating</t>
  </si>
  <si>
    <t>Trade payables - related parties</t>
  </si>
  <si>
    <t>Cash generated  from operating</t>
  </si>
  <si>
    <t>Cash received from interest income</t>
  </si>
  <si>
    <t>Cash paid for income tax</t>
  </si>
  <si>
    <t>Net cash provided by operating activities</t>
  </si>
  <si>
    <t>Cash flow from investing activities</t>
  </si>
  <si>
    <t>Increase in deposits at bank pledged as collateral</t>
  </si>
  <si>
    <t>Cash paid for purchase of equipments and paid for assets payable</t>
  </si>
  <si>
    <t>Cash received from disposal of equipments and vehicle</t>
  </si>
  <si>
    <t>Cash paid for purchase of intangible assets</t>
  </si>
  <si>
    <t>Net cash used in investing activities</t>
  </si>
  <si>
    <t>Cash flow from financing activities</t>
  </si>
  <si>
    <t>Cash paid for lease liabilities</t>
  </si>
  <si>
    <t>Cash paid for interest expenses - lease liabilities</t>
  </si>
  <si>
    <t>Cash paid for dividend</t>
  </si>
  <si>
    <t>Net cash used in financing activities</t>
  </si>
  <si>
    <t>Cash and cash equivalent at the beginning of the period</t>
  </si>
  <si>
    <t>Cash and cash equivalent at the ended of the period</t>
  </si>
  <si>
    <t>Non-cash items</t>
  </si>
  <si>
    <t>Purchase equipments but not yet paid</t>
  </si>
  <si>
    <t>Reclassify right-of-use assets to equipment and vehicle</t>
  </si>
  <si>
    <t>Current portion</t>
  </si>
  <si>
    <t>Corporate income tax payable</t>
  </si>
  <si>
    <t xml:space="preserve">     Total current  liabilities</t>
  </si>
  <si>
    <t>Investments in subsidiary</t>
  </si>
  <si>
    <t>Other comprehensive income</t>
  </si>
  <si>
    <t xml:space="preserve">Net increase in cash and cash equivalent </t>
  </si>
  <si>
    <t>Reversal of provision for warranty</t>
  </si>
  <si>
    <t>CONSOLIDATED STATEMENTS OF CHANGES IN  EQUITY</t>
  </si>
  <si>
    <t>SEPARATE  STATEMENTS OF CHANGES IN  EQUITY</t>
  </si>
  <si>
    <t xml:space="preserve">Adjustments to reconcile profit before income tax expenses for cash received (used) from operations </t>
  </si>
  <si>
    <t>UTILITY BUSINESS ALLIANCE PUBLIC COMPANY LIMITED AND ITS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</si>
</sst>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  <numFmt numFmtId="252" formatCode="_-* #,##0.00000_-;\-* #,##0.00000_-;_-* &quot;-&quot;??_-;_-@_-"/>
    <numFmt numFmtId="253" formatCode="_-* #,##0.0000_-;\(#,##0.0000\);_-* &quot;-&quot;??_-;_-@_-"/>
    <numFmt numFmtId="254" formatCode="_(* #,##0.0000_);_(* \(#,##0.0000\);_(* &quot;-&quot;??_);_(@_)"/>
  </numFmts>
  <fonts count="162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5"/>
      <color theme="0"/>
      <name val="Angsana New"/>
      <family val="1"/>
    </font>
    <font>
      <sz val="11"/>
      <color theme="1"/>
      <name val="Tahoma"/>
      <family val="2"/>
    </font>
    <font>
      <sz val="15"/>
      <color indexed="8"/>
      <name val="Angsana New"/>
      <family val="1"/>
    </font>
    <font>
      <sz val="15"/>
      <name val="Angsana New"/>
      <family val="1"/>
      <charset val="222"/>
    </font>
    <font>
      <sz val="15"/>
      <name val="Arial"/>
      <family val="2"/>
      <charset val="222"/>
    </font>
    <font>
      <u/>
      <sz val="15"/>
      <name val="Angsana New"/>
      <family val="1"/>
      <charset val="222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50">
    <xf numFmtId="0" fontId="0" fillId="0" borderId="0"/>
    <xf numFmtId="3" fontId="46" fillId="0" borderId="0"/>
    <xf numFmtId="250" fontId="6" fillId="0" borderId="0"/>
    <xf numFmtId="231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03" fontId="16" fillId="0" borderId="0" applyFont="0" applyFill="0" applyBorder="0" applyAlignment="0" applyProtection="0"/>
    <xf numFmtId="3" fontId="76" fillId="0" borderId="0"/>
    <xf numFmtId="225" fontId="67" fillId="0" borderId="0"/>
    <xf numFmtId="225" fontId="67" fillId="0" borderId="0"/>
    <xf numFmtId="250" fontId="47" fillId="0" borderId="0"/>
    <xf numFmtId="250" fontId="47" fillId="0" borderId="0"/>
    <xf numFmtId="250" fontId="46" fillId="0" borderId="0"/>
    <xf numFmtId="250" fontId="46" fillId="0" borderId="0"/>
    <xf numFmtId="250" fontId="6" fillId="0" borderId="0" applyNumberFormat="0" applyFill="0" applyBorder="0" applyAlignment="0" applyProtection="0"/>
    <xf numFmtId="250" fontId="6" fillId="0" borderId="0" applyNumberFormat="0" applyFill="0" applyBorder="0" applyAlignment="0" applyProtection="0"/>
    <xf numFmtId="250" fontId="46" fillId="0" borderId="0"/>
    <xf numFmtId="250" fontId="46" fillId="0" borderId="0"/>
    <xf numFmtId="225" fontId="67" fillId="0" borderId="0"/>
    <xf numFmtId="250" fontId="6" fillId="0" borderId="0" applyNumberFormat="0" applyFill="0" applyBorder="0" applyAlignment="0" applyProtection="0"/>
    <xf numFmtId="250" fontId="6" fillId="0" borderId="0" applyNumberFormat="0" applyFill="0" applyBorder="0" applyAlignment="0" applyProtection="0"/>
    <xf numFmtId="250" fontId="12" fillId="0" borderId="0"/>
    <xf numFmtId="235" fontId="46" fillId="0" borderId="0" applyFont="0" applyFill="0" applyBorder="0" applyAlignment="0" applyProtection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25" fontId="67" fillId="0" borderId="0"/>
    <xf numFmtId="236" fontId="77" fillId="0" borderId="0" applyFont="0" applyFill="0" applyBorder="0" applyAlignment="0" applyProtection="0"/>
    <xf numFmtId="237" fontId="77" fillId="0" borderId="0" applyFont="0" applyFill="0" applyBorder="0" applyAlignment="0" applyProtection="0"/>
    <xf numFmtId="238" fontId="78" fillId="0" borderId="0" applyFont="0" applyFill="0" applyBorder="0" applyAlignment="0" applyProtection="0"/>
    <xf numFmtId="239" fontId="4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77" fillId="0" borderId="0"/>
    <xf numFmtId="0" fontId="6" fillId="0" borderId="0"/>
    <xf numFmtId="250" fontId="6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0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0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5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3" fontId="76" fillId="0" borderId="0"/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25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117" fillId="45" borderId="0" applyNumberFormat="0" applyBorder="0" applyAlignment="0" applyProtection="0"/>
    <xf numFmtId="250" fontId="5" fillId="2" borderId="0" applyNumberFormat="0" applyBorder="0" applyAlignment="0" applyProtection="0"/>
    <xf numFmtId="0" fontId="5" fillId="2" borderId="0" applyNumberFormat="0" applyBorder="0" applyAlignment="0" applyProtection="0"/>
    <xf numFmtId="250" fontId="118" fillId="45" borderId="0" applyNumberFormat="0" applyBorder="0" applyAlignment="0" applyProtection="0"/>
    <xf numFmtId="0" fontId="5" fillId="2" borderId="0" applyNumberFormat="0" applyBorder="0" applyAlignment="0" applyProtection="0"/>
    <xf numFmtId="250" fontId="118" fillId="45" borderId="0" applyNumberFormat="0" applyBorder="0" applyAlignment="0" applyProtection="0"/>
    <xf numFmtId="0" fontId="5" fillId="2" borderId="0" applyNumberFormat="0" applyBorder="0" applyAlignment="0" applyProtection="0"/>
    <xf numFmtId="250" fontId="117" fillId="45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25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117" fillId="46" borderId="0" applyNumberFormat="0" applyBorder="0" applyAlignment="0" applyProtection="0"/>
    <xf numFmtId="250" fontId="5" fillId="4" borderId="0" applyNumberFormat="0" applyBorder="0" applyAlignment="0" applyProtection="0"/>
    <xf numFmtId="0" fontId="5" fillId="4" borderId="0" applyNumberFormat="0" applyBorder="0" applyAlignment="0" applyProtection="0"/>
    <xf numFmtId="250" fontId="118" fillId="46" borderId="0" applyNumberFormat="0" applyBorder="0" applyAlignment="0" applyProtection="0"/>
    <xf numFmtId="0" fontId="5" fillId="4" borderId="0" applyNumberFormat="0" applyBorder="0" applyAlignment="0" applyProtection="0"/>
    <xf numFmtId="250" fontId="118" fillId="46" borderId="0" applyNumberFormat="0" applyBorder="0" applyAlignment="0" applyProtection="0"/>
    <xf numFmtId="0" fontId="5" fillId="4" borderId="0" applyNumberFormat="0" applyBorder="0" applyAlignment="0" applyProtection="0"/>
    <xf numFmtId="250" fontId="117" fillId="46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25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117" fillId="47" borderId="0" applyNumberFormat="0" applyBorder="0" applyAlignment="0" applyProtection="0"/>
    <xf numFmtId="250" fontId="5" fillId="6" borderId="0" applyNumberFormat="0" applyBorder="0" applyAlignment="0" applyProtection="0"/>
    <xf numFmtId="0" fontId="5" fillId="6" borderId="0" applyNumberFormat="0" applyBorder="0" applyAlignment="0" applyProtection="0"/>
    <xf numFmtId="250" fontId="118" fillId="47" borderId="0" applyNumberFormat="0" applyBorder="0" applyAlignment="0" applyProtection="0"/>
    <xf numFmtId="0" fontId="5" fillId="6" borderId="0" applyNumberFormat="0" applyBorder="0" applyAlignment="0" applyProtection="0"/>
    <xf numFmtId="250" fontId="118" fillId="47" borderId="0" applyNumberFormat="0" applyBorder="0" applyAlignment="0" applyProtection="0"/>
    <xf numFmtId="0" fontId="5" fillId="6" borderId="0" applyNumberFormat="0" applyBorder="0" applyAlignment="0" applyProtection="0"/>
    <xf numFmtId="250" fontId="117" fillId="47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25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117" fillId="48" borderId="0" applyNumberFormat="0" applyBorder="0" applyAlignment="0" applyProtection="0"/>
    <xf numFmtId="250" fontId="5" fillId="8" borderId="0" applyNumberFormat="0" applyBorder="0" applyAlignment="0" applyProtection="0"/>
    <xf numFmtId="0" fontId="5" fillId="8" borderId="0" applyNumberFormat="0" applyBorder="0" applyAlignment="0" applyProtection="0"/>
    <xf numFmtId="250" fontId="118" fillId="48" borderId="0" applyNumberFormat="0" applyBorder="0" applyAlignment="0" applyProtection="0"/>
    <xf numFmtId="0" fontId="5" fillId="8" borderId="0" applyNumberFormat="0" applyBorder="0" applyAlignment="0" applyProtection="0"/>
    <xf numFmtId="250" fontId="118" fillId="48" borderId="0" applyNumberFormat="0" applyBorder="0" applyAlignment="0" applyProtection="0"/>
    <xf numFmtId="0" fontId="5" fillId="8" borderId="0" applyNumberFormat="0" applyBorder="0" applyAlignment="0" applyProtection="0"/>
    <xf numFmtId="250" fontId="117" fillId="4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25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17" fillId="49" borderId="0" applyNumberFormat="0" applyBorder="0" applyAlignment="0" applyProtection="0"/>
    <xf numFmtId="250" fontId="5" fillId="9" borderId="0" applyNumberFormat="0" applyBorder="0" applyAlignment="0" applyProtection="0"/>
    <xf numFmtId="0" fontId="5" fillId="9" borderId="0" applyNumberFormat="0" applyBorder="0" applyAlignment="0" applyProtection="0"/>
    <xf numFmtId="250" fontId="118" fillId="49" borderId="0" applyNumberFormat="0" applyBorder="0" applyAlignment="0" applyProtection="0"/>
    <xf numFmtId="0" fontId="5" fillId="9" borderId="0" applyNumberFormat="0" applyBorder="0" applyAlignment="0" applyProtection="0"/>
    <xf numFmtId="250" fontId="118" fillId="49" borderId="0" applyNumberFormat="0" applyBorder="0" applyAlignment="0" applyProtection="0"/>
    <xf numFmtId="0" fontId="5" fillId="9" borderId="0" applyNumberFormat="0" applyBorder="0" applyAlignment="0" applyProtection="0"/>
    <xf numFmtId="250" fontId="117" fillId="4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250" fontId="5" fillId="7" borderId="0" applyNumberFormat="0" applyBorder="0" applyAlignment="0" applyProtection="0"/>
    <xf numFmtId="0" fontId="5" fillId="3" borderId="0" applyNumberFormat="0" applyBorder="0" applyAlignment="0" applyProtection="0"/>
    <xf numFmtId="0" fontId="117" fillId="50" borderId="0" applyNumberFormat="0" applyBorder="0" applyAlignment="0" applyProtection="0"/>
    <xf numFmtId="250" fontId="5" fillId="3" borderId="0" applyNumberFormat="0" applyBorder="0" applyAlignment="0" applyProtection="0"/>
    <xf numFmtId="0" fontId="5" fillId="3" borderId="0" applyNumberFormat="0" applyBorder="0" applyAlignment="0" applyProtection="0"/>
    <xf numFmtId="250" fontId="118" fillId="50" borderId="0" applyNumberFormat="0" applyBorder="0" applyAlignment="0" applyProtection="0"/>
    <xf numFmtId="0" fontId="5" fillId="3" borderId="0" applyNumberFormat="0" applyBorder="0" applyAlignment="0" applyProtection="0"/>
    <xf numFmtId="250" fontId="118" fillId="50" borderId="0" applyNumberFormat="0" applyBorder="0" applyAlignment="0" applyProtection="0"/>
    <xf numFmtId="0" fontId="5" fillId="3" borderId="0" applyNumberFormat="0" applyBorder="0" applyAlignment="0" applyProtection="0"/>
    <xf numFmtId="250" fontId="117" fillId="50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6" fontId="19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25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17" fillId="51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250" fontId="118" fillId="51" borderId="0" applyNumberFormat="0" applyBorder="0" applyAlignment="0" applyProtection="0"/>
    <xf numFmtId="0" fontId="5" fillId="10" borderId="0" applyNumberFormat="0" applyBorder="0" applyAlignment="0" applyProtection="0"/>
    <xf numFmtId="250" fontId="118" fillId="51" borderId="0" applyNumberFormat="0" applyBorder="0" applyAlignment="0" applyProtection="0"/>
    <xf numFmtId="0" fontId="5" fillId="10" borderId="0" applyNumberFormat="0" applyBorder="0" applyAlignment="0" applyProtection="0"/>
    <xf numFmtId="250" fontId="117" fillId="51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25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17" fillId="52" borderId="0" applyNumberFormat="0" applyBorder="0" applyAlignment="0" applyProtection="0"/>
    <xf numFmtId="250" fontId="5" fillId="5" borderId="0" applyNumberFormat="0" applyBorder="0" applyAlignment="0" applyProtection="0"/>
    <xf numFmtId="0" fontId="5" fillId="5" borderId="0" applyNumberFormat="0" applyBorder="0" applyAlignment="0" applyProtection="0"/>
    <xf numFmtId="250" fontId="118" fillId="52" borderId="0" applyNumberFormat="0" applyBorder="0" applyAlignment="0" applyProtection="0"/>
    <xf numFmtId="0" fontId="5" fillId="5" borderId="0" applyNumberFormat="0" applyBorder="0" applyAlignment="0" applyProtection="0"/>
    <xf numFmtId="250" fontId="118" fillId="52" borderId="0" applyNumberFormat="0" applyBorder="0" applyAlignment="0" applyProtection="0"/>
    <xf numFmtId="0" fontId="5" fillId="5" borderId="0" applyNumberFormat="0" applyBorder="0" applyAlignment="0" applyProtection="0"/>
    <xf numFmtId="250" fontId="117" fillId="52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25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117" fillId="53" borderId="0" applyNumberFormat="0" applyBorder="0" applyAlignment="0" applyProtection="0"/>
    <xf numFmtId="250" fontId="5" fillId="12" borderId="0" applyNumberFormat="0" applyBorder="0" applyAlignment="0" applyProtection="0"/>
    <xf numFmtId="0" fontId="5" fillId="12" borderId="0" applyNumberFormat="0" applyBorder="0" applyAlignment="0" applyProtection="0"/>
    <xf numFmtId="250" fontId="118" fillId="53" borderId="0" applyNumberFormat="0" applyBorder="0" applyAlignment="0" applyProtection="0"/>
    <xf numFmtId="0" fontId="5" fillId="12" borderId="0" applyNumberFormat="0" applyBorder="0" applyAlignment="0" applyProtection="0"/>
    <xf numFmtId="250" fontId="118" fillId="53" borderId="0" applyNumberFormat="0" applyBorder="0" applyAlignment="0" applyProtection="0"/>
    <xf numFmtId="0" fontId="5" fillId="12" borderId="0" applyNumberFormat="0" applyBorder="0" applyAlignment="0" applyProtection="0"/>
    <xf numFmtId="250" fontId="117" fillId="53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25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117" fillId="54" borderId="0" applyNumberFormat="0" applyBorder="0" applyAlignment="0" applyProtection="0"/>
    <xf numFmtId="250" fontId="5" fillId="8" borderId="0" applyNumberFormat="0" applyBorder="0" applyAlignment="0" applyProtection="0"/>
    <xf numFmtId="0" fontId="5" fillId="8" borderId="0" applyNumberFormat="0" applyBorder="0" applyAlignment="0" applyProtection="0"/>
    <xf numFmtId="250" fontId="118" fillId="54" borderId="0" applyNumberFormat="0" applyBorder="0" applyAlignment="0" applyProtection="0"/>
    <xf numFmtId="0" fontId="5" fillId="8" borderId="0" applyNumberFormat="0" applyBorder="0" applyAlignment="0" applyProtection="0"/>
    <xf numFmtId="250" fontId="118" fillId="54" borderId="0" applyNumberFormat="0" applyBorder="0" applyAlignment="0" applyProtection="0"/>
    <xf numFmtId="0" fontId="5" fillId="8" borderId="0" applyNumberFormat="0" applyBorder="0" applyAlignment="0" applyProtection="0"/>
    <xf numFmtId="250" fontId="117" fillId="54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5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250" fontId="118" fillId="55" borderId="0" applyNumberFormat="0" applyBorder="0" applyAlignment="0" applyProtection="0"/>
    <xf numFmtId="0" fontId="5" fillId="10" borderId="0" applyNumberFormat="0" applyBorder="0" applyAlignment="0" applyProtection="0"/>
    <xf numFmtId="250" fontId="118" fillId="55" borderId="0" applyNumberFormat="0" applyBorder="0" applyAlignment="0" applyProtection="0"/>
    <xf numFmtId="0" fontId="5" fillId="10" borderId="0" applyNumberFormat="0" applyBorder="0" applyAlignment="0" applyProtection="0"/>
    <xf numFmtId="250" fontId="117" fillId="55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25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17" fillId="56" borderId="0" applyNumberFormat="0" applyBorder="0" applyAlignment="0" applyProtection="0"/>
    <xf numFmtId="250" fontId="5" fillId="14" borderId="0" applyNumberFormat="0" applyBorder="0" applyAlignment="0" applyProtection="0"/>
    <xf numFmtId="0" fontId="5" fillId="14" borderId="0" applyNumberFormat="0" applyBorder="0" applyAlignment="0" applyProtection="0"/>
    <xf numFmtId="250" fontId="118" fillId="56" borderId="0" applyNumberFormat="0" applyBorder="0" applyAlignment="0" applyProtection="0"/>
    <xf numFmtId="0" fontId="5" fillId="14" borderId="0" applyNumberFormat="0" applyBorder="0" applyAlignment="0" applyProtection="0"/>
    <xf numFmtId="250" fontId="118" fillId="56" borderId="0" applyNumberFormat="0" applyBorder="0" applyAlignment="0" applyProtection="0"/>
    <xf numFmtId="0" fontId="5" fillId="14" borderId="0" applyNumberFormat="0" applyBorder="0" applyAlignment="0" applyProtection="0"/>
    <xf numFmtId="250" fontId="117" fillId="56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20" fillId="15" borderId="0" applyNumberFormat="0" applyBorder="0" applyAlignment="0" applyProtection="0"/>
    <xf numFmtId="250" fontId="20" fillId="16" borderId="0" applyNumberFormat="0" applyBorder="0" applyAlignment="0" applyProtection="0"/>
    <xf numFmtId="0" fontId="20" fillId="15" borderId="0" applyNumberFormat="0" applyBorder="0" applyAlignment="0" applyProtection="0"/>
    <xf numFmtId="250" fontId="20" fillId="15" borderId="0" applyNumberFormat="0" applyBorder="0" applyAlignment="0" applyProtection="0"/>
    <xf numFmtId="0" fontId="20" fillId="15" borderId="0" applyNumberFormat="0" applyBorder="0" applyAlignment="0" applyProtection="0"/>
    <xf numFmtId="250" fontId="120" fillId="57" borderId="0" applyNumberFormat="0" applyBorder="0" applyAlignment="0" applyProtection="0"/>
    <xf numFmtId="0" fontId="20" fillId="15" borderId="0" applyNumberFormat="0" applyBorder="0" applyAlignment="0" applyProtection="0"/>
    <xf numFmtId="250" fontId="120" fillId="57" borderId="0" applyNumberFormat="0" applyBorder="0" applyAlignment="0" applyProtection="0"/>
    <xf numFmtId="0" fontId="20" fillId="15" borderId="0" applyNumberFormat="0" applyBorder="0" applyAlignment="0" applyProtection="0"/>
    <xf numFmtId="250" fontId="119" fillId="57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120" fillId="58" borderId="0" applyNumberFormat="0" applyBorder="0" applyAlignment="0" applyProtection="0"/>
    <xf numFmtId="0" fontId="20" fillId="5" borderId="0" applyNumberFormat="0" applyBorder="0" applyAlignment="0" applyProtection="0"/>
    <xf numFmtId="250" fontId="120" fillId="58" borderId="0" applyNumberFormat="0" applyBorder="0" applyAlignment="0" applyProtection="0"/>
    <xf numFmtId="0" fontId="20" fillId="5" borderId="0" applyNumberFormat="0" applyBorder="0" applyAlignment="0" applyProtection="0"/>
    <xf numFmtId="250" fontId="119" fillId="58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0" fontId="20" fillId="12" borderId="0" applyNumberFormat="0" applyBorder="0" applyAlignment="0" applyProtection="0"/>
    <xf numFmtId="250" fontId="20" fillId="13" borderId="0" applyNumberFormat="0" applyBorder="0" applyAlignment="0" applyProtection="0"/>
    <xf numFmtId="0" fontId="20" fillId="12" borderId="0" applyNumberFormat="0" applyBorder="0" applyAlignment="0" applyProtection="0"/>
    <xf numFmtId="250" fontId="20" fillId="12" borderId="0" applyNumberFormat="0" applyBorder="0" applyAlignment="0" applyProtection="0"/>
    <xf numFmtId="0" fontId="20" fillId="12" borderId="0" applyNumberFormat="0" applyBorder="0" applyAlignment="0" applyProtection="0"/>
    <xf numFmtId="250" fontId="120" fillId="59" borderId="0" applyNumberFormat="0" applyBorder="0" applyAlignment="0" applyProtection="0"/>
    <xf numFmtId="0" fontId="20" fillId="12" borderId="0" applyNumberFormat="0" applyBorder="0" applyAlignment="0" applyProtection="0"/>
    <xf numFmtId="250" fontId="120" fillId="59" borderId="0" applyNumberFormat="0" applyBorder="0" applyAlignment="0" applyProtection="0"/>
    <xf numFmtId="0" fontId="20" fillId="12" borderId="0" applyNumberFormat="0" applyBorder="0" applyAlignment="0" applyProtection="0"/>
    <xf numFmtId="250" fontId="119" fillId="59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20" fillId="11" borderId="0" applyNumberFormat="0" applyBorder="0" applyAlignment="0" applyProtection="0"/>
    <xf numFmtId="0" fontId="20" fillId="17" borderId="0" applyNumberFormat="0" applyBorder="0" applyAlignment="0" applyProtection="0"/>
    <xf numFmtId="250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120" fillId="60" borderId="0" applyNumberFormat="0" applyBorder="0" applyAlignment="0" applyProtection="0"/>
    <xf numFmtId="0" fontId="20" fillId="17" borderId="0" applyNumberFormat="0" applyBorder="0" applyAlignment="0" applyProtection="0"/>
    <xf numFmtId="250" fontId="120" fillId="60" borderId="0" applyNumberFormat="0" applyBorder="0" applyAlignment="0" applyProtection="0"/>
    <xf numFmtId="0" fontId="20" fillId="17" borderId="0" applyNumberFormat="0" applyBorder="0" applyAlignment="0" applyProtection="0"/>
    <xf numFmtId="250" fontId="119" fillId="60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120" fillId="61" borderId="0" applyNumberFormat="0" applyBorder="0" applyAlignment="0" applyProtection="0"/>
    <xf numFmtId="0" fontId="20" fillId="16" borderId="0" applyNumberFormat="0" applyBorder="0" applyAlignment="0" applyProtection="0"/>
    <xf numFmtId="250" fontId="120" fillId="61" borderId="0" applyNumberFormat="0" applyBorder="0" applyAlignment="0" applyProtection="0"/>
    <xf numFmtId="0" fontId="20" fillId="16" borderId="0" applyNumberFormat="0" applyBorder="0" applyAlignment="0" applyProtection="0"/>
    <xf numFmtId="250" fontId="119" fillId="61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20" fillId="18" borderId="0" applyNumberFormat="0" applyBorder="0" applyAlignment="0" applyProtection="0"/>
    <xf numFmtId="250" fontId="20" fillId="5" borderId="0" applyNumberFormat="0" applyBorder="0" applyAlignment="0" applyProtection="0"/>
    <xf numFmtId="0" fontId="20" fillId="18" borderId="0" applyNumberFormat="0" applyBorder="0" applyAlignment="0" applyProtection="0"/>
    <xf numFmtId="250" fontId="20" fillId="18" borderId="0" applyNumberFormat="0" applyBorder="0" applyAlignment="0" applyProtection="0"/>
    <xf numFmtId="0" fontId="20" fillId="18" borderId="0" applyNumberFormat="0" applyBorder="0" applyAlignment="0" applyProtection="0"/>
    <xf numFmtId="250" fontId="120" fillId="62" borderId="0" applyNumberFormat="0" applyBorder="0" applyAlignment="0" applyProtection="0"/>
    <xf numFmtId="0" fontId="20" fillId="18" borderId="0" applyNumberFormat="0" applyBorder="0" applyAlignment="0" applyProtection="0"/>
    <xf numFmtId="250" fontId="120" fillId="62" borderId="0" applyNumberFormat="0" applyBorder="0" applyAlignment="0" applyProtection="0"/>
    <xf numFmtId="0" fontId="20" fillId="18" borderId="0" applyNumberFormat="0" applyBorder="0" applyAlignment="0" applyProtection="0"/>
    <xf numFmtId="250" fontId="119" fillId="62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9" fontId="19" fillId="0" borderId="0"/>
    <xf numFmtId="9" fontId="13" fillId="0" borderId="0"/>
    <xf numFmtId="206" fontId="19" fillId="0" borderId="0" applyFont="0" applyFill="0" applyBorder="0" applyAlignment="0" applyProtection="0"/>
    <xf numFmtId="250" fontId="79" fillId="20" borderId="0" applyNumberFormat="0" applyBorder="0" applyAlignment="0" applyProtection="0"/>
    <xf numFmtId="250" fontId="79" fillId="20" borderId="0" applyNumberFormat="0" applyBorder="0" applyAlignment="0" applyProtection="0"/>
    <xf numFmtId="250" fontId="80" fillId="21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20" fillId="19" borderId="0" applyNumberFormat="0" applyBorder="0" applyAlignment="0" applyProtection="0"/>
    <xf numFmtId="250" fontId="20" fillId="16" borderId="0" applyNumberFormat="0" applyBorder="0" applyAlignment="0" applyProtection="0"/>
    <xf numFmtId="0" fontId="20" fillId="19" borderId="0" applyNumberFormat="0" applyBorder="0" applyAlignment="0" applyProtection="0"/>
    <xf numFmtId="250" fontId="20" fillId="19" borderId="0" applyNumberFormat="0" applyBorder="0" applyAlignment="0" applyProtection="0"/>
    <xf numFmtId="0" fontId="20" fillId="19" borderId="0" applyNumberFormat="0" applyBorder="0" applyAlignment="0" applyProtection="0"/>
    <xf numFmtId="250" fontId="120" fillId="63" borderId="0" applyNumberFormat="0" applyBorder="0" applyAlignment="0" applyProtection="0"/>
    <xf numFmtId="0" fontId="20" fillId="19" borderId="0" applyNumberFormat="0" applyBorder="0" applyAlignment="0" applyProtection="0"/>
    <xf numFmtId="250" fontId="120" fillId="63" borderId="0" applyNumberFormat="0" applyBorder="0" applyAlignment="0" applyProtection="0"/>
    <xf numFmtId="0" fontId="20" fillId="19" borderId="0" applyNumberFormat="0" applyBorder="0" applyAlignment="0" applyProtection="0"/>
    <xf numFmtId="250" fontId="119" fillId="63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50" fontId="79" fillId="23" borderId="0" applyNumberFormat="0" applyBorder="0" applyAlignment="0" applyProtection="0"/>
    <xf numFmtId="250" fontId="79" fillId="24" borderId="0" applyNumberFormat="0" applyBorder="0" applyAlignment="0" applyProtection="0"/>
    <xf numFmtId="250" fontId="80" fillId="25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120" fillId="64" borderId="0" applyNumberFormat="0" applyBorder="0" applyAlignment="0" applyProtection="0"/>
    <xf numFmtId="0" fontId="20" fillId="22" borderId="0" applyNumberFormat="0" applyBorder="0" applyAlignment="0" applyProtection="0"/>
    <xf numFmtId="250" fontId="120" fillId="64" borderId="0" applyNumberFormat="0" applyBorder="0" applyAlignment="0" applyProtection="0"/>
    <xf numFmtId="0" fontId="20" fillId="22" borderId="0" applyNumberFormat="0" applyBorder="0" applyAlignment="0" applyProtection="0"/>
    <xf numFmtId="250" fontId="119" fillId="64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50" fontId="79" fillId="23" borderId="0" applyNumberFormat="0" applyBorder="0" applyAlignment="0" applyProtection="0"/>
    <xf numFmtId="250" fontId="79" fillId="27" borderId="0" applyNumberFormat="0" applyBorder="0" applyAlignment="0" applyProtection="0"/>
    <xf numFmtId="250" fontId="80" fillId="24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120" fillId="65" borderId="0" applyNumberFormat="0" applyBorder="0" applyAlignment="0" applyProtection="0"/>
    <xf numFmtId="0" fontId="20" fillId="26" borderId="0" applyNumberFormat="0" applyBorder="0" applyAlignment="0" applyProtection="0"/>
    <xf numFmtId="250" fontId="120" fillId="65" borderId="0" applyNumberFormat="0" applyBorder="0" applyAlignment="0" applyProtection="0"/>
    <xf numFmtId="0" fontId="20" fillId="26" borderId="0" applyNumberFormat="0" applyBorder="0" applyAlignment="0" applyProtection="0"/>
    <xf numFmtId="250" fontId="119" fillId="65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50" fontId="79" fillId="20" borderId="0" applyNumberFormat="0" applyBorder="0" applyAlignment="0" applyProtection="0"/>
    <xf numFmtId="250" fontId="79" fillId="24" borderId="0" applyNumberFormat="0" applyBorder="0" applyAlignment="0" applyProtection="0"/>
    <xf numFmtId="250" fontId="80" fillId="24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20" fillId="28" borderId="0" applyNumberFormat="0" applyBorder="0" applyAlignment="0" applyProtection="0"/>
    <xf numFmtId="0" fontId="20" fillId="17" borderId="0" applyNumberFormat="0" applyBorder="0" applyAlignment="0" applyProtection="0"/>
    <xf numFmtId="250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120" fillId="66" borderId="0" applyNumberFormat="0" applyBorder="0" applyAlignment="0" applyProtection="0"/>
    <xf numFmtId="0" fontId="20" fillId="17" borderId="0" applyNumberFormat="0" applyBorder="0" applyAlignment="0" applyProtection="0"/>
    <xf numFmtId="250" fontId="120" fillId="66" borderId="0" applyNumberFormat="0" applyBorder="0" applyAlignment="0" applyProtection="0"/>
    <xf numFmtId="0" fontId="20" fillId="17" borderId="0" applyNumberFormat="0" applyBorder="0" applyAlignment="0" applyProtection="0"/>
    <xf numFmtId="250" fontId="119" fillId="66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50" fontId="79" fillId="29" borderId="0" applyNumberFormat="0" applyBorder="0" applyAlignment="0" applyProtection="0"/>
    <xf numFmtId="250" fontId="79" fillId="20" borderId="0" applyNumberFormat="0" applyBorder="0" applyAlignment="0" applyProtection="0"/>
    <xf numFmtId="250" fontId="80" fillId="21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120" fillId="67" borderId="0" applyNumberFormat="0" applyBorder="0" applyAlignment="0" applyProtection="0"/>
    <xf numFmtId="0" fontId="20" fillId="16" borderId="0" applyNumberFormat="0" applyBorder="0" applyAlignment="0" applyProtection="0"/>
    <xf numFmtId="250" fontId="120" fillId="67" borderId="0" applyNumberFormat="0" applyBorder="0" applyAlignment="0" applyProtection="0"/>
    <xf numFmtId="0" fontId="20" fillId="16" borderId="0" applyNumberFormat="0" applyBorder="0" applyAlignment="0" applyProtection="0"/>
    <xf numFmtId="250" fontId="119" fillId="67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50" fontId="79" fillId="23" borderId="0" applyNumberFormat="0" applyBorder="0" applyAlignment="0" applyProtection="0"/>
    <xf numFmtId="250" fontId="79" fillId="31" borderId="0" applyNumberFormat="0" applyBorder="0" applyAlignment="0" applyProtection="0"/>
    <xf numFmtId="250" fontId="80" fillId="31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120" fillId="68" borderId="0" applyNumberFormat="0" applyBorder="0" applyAlignment="0" applyProtection="0"/>
    <xf numFmtId="0" fontId="20" fillId="30" borderId="0" applyNumberFormat="0" applyBorder="0" applyAlignment="0" applyProtection="0"/>
    <xf numFmtId="250" fontId="120" fillId="68" borderId="0" applyNumberFormat="0" applyBorder="0" applyAlignment="0" applyProtection="0"/>
    <xf numFmtId="0" fontId="20" fillId="30" borderId="0" applyNumberFormat="0" applyBorder="0" applyAlignment="0" applyProtection="0"/>
    <xf numFmtId="250" fontId="119" fillId="68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38" fontId="46" fillId="0" borderId="0" applyFill="0" applyBorder="0" applyAlignment="0" applyProtection="0"/>
    <xf numFmtId="3" fontId="46" fillId="0" borderId="0"/>
    <xf numFmtId="3" fontId="46" fillId="0" borderId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122" fillId="69" borderId="0" applyNumberFormat="0" applyBorder="0" applyAlignment="0" applyProtection="0"/>
    <xf numFmtId="0" fontId="21" fillId="4" borderId="0" applyNumberFormat="0" applyBorder="0" applyAlignment="0" applyProtection="0"/>
    <xf numFmtId="250" fontId="122" fillId="69" borderId="0" applyNumberFormat="0" applyBorder="0" applyAlignment="0" applyProtection="0"/>
    <xf numFmtId="0" fontId="21" fillId="4" borderId="0" applyNumberFormat="0" applyBorder="0" applyAlignment="0" applyProtection="0"/>
    <xf numFmtId="250" fontId="121" fillId="69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40" fontId="6" fillId="0" borderId="0" applyFont="0" applyFill="0" applyBorder="0" applyAlignment="0" applyProtection="0"/>
    <xf numFmtId="250" fontId="8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250" fontId="68" fillId="0" borderId="0" applyNumberFormat="0" applyFill="0" applyBorder="0" applyAlignment="0" applyProtection="0"/>
    <xf numFmtId="250" fontId="46" fillId="0" borderId="0" applyFont="0" applyFill="0" applyBorder="0" applyAlignment="0" applyProtection="0"/>
    <xf numFmtId="3" fontId="76" fillId="0" borderId="0"/>
    <xf numFmtId="3" fontId="76" fillId="0" borderId="0"/>
    <xf numFmtId="43" fontId="6" fillId="0" borderId="0" applyFont="0" applyFill="0" applyBorder="0" applyAlignment="0" applyProtection="0"/>
    <xf numFmtId="226" fontId="69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50" fontId="6" fillId="0" borderId="0" applyFill="0" applyBorder="0" applyAlignment="0"/>
    <xf numFmtId="241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0" fontId="23" fillId="11" borderId="1" applyNumberFormat="0" applyAlignment="0" applyProtection="0"/>
    <xf numFmtId="250" fontId="23" fillId="32" borderId="1" applyNumberFormat="0" applyAlignment="0" applyProtection="0"/>
    <xf numFmtId="0" fontId="23" fillId="11" borderId="1" applyNumberFormat="0" applyAlignment="0" applyProtection="0"/>
    <xf numFmtId="250" fontId="23" fillId="11" borderId="1" applyNumberFormat="0" applyAlignment="0" applyProtection="0"/>
    <xf numFmtId="0" fontId="23" fillId="11" borderId="1" applyNumberFormat="0" applyAlignment="0" applyProtection="0"/>
    <xf numFmtId="250" fontId="124" fillId="70" borderId="28" applyNumberFormat="0" applyAlignment="0" applyProtection="0"/>
    <xf numFmtId="0" fontId="23" fillId="11" borderId="1" applyNumberFormat="0" applyAlignment="0" applyProtection="0"/>
    <xf numFmtId="250" fontId="124" fillId="70" borderId="28" applyNumberFormat="0" applyAlignment="0" applyProtection="0"/>
    <xf numFmtId="0" fontId="23" fillId="11" borderId="1" applyNumberFormat="0" applyAlignment="0" applyProtection="0"/>
    <xf numFmtId="250" fontId="123" fillId="70" borderId="28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0" fontId="24" fillId="33" borderId="2" applyNumberFormat="0" applyAlignment="0" applyProtection="0"/>
    <xf numFmtId="250" fontId="24" fillId="33" borderId="2" applyNumberFormat="0" applyAlignment="0" applyProtection="0"/>
    <xf numFmtId="0" fontId="24" fillId="33" borderId="2" applyNumberFormat="0" applyAlignment="0" applyProtection="0"/>
    <xf numFmtId="250" fontId="24" fillId="33" borderId="2" applyNumberFormat="0" applyAlignment="0" applyProtection="0"/>
    <xf numFmtId="0" fontId="24" fillId="33" borderId="2" applyNumberFormat="0" applyAlignment="0" applyProtection="0"/>
    <xf numFmtId="250" fontId="126" fillId="71" borderId="29" applyNumberFormat="0" applyAlignment="0" applyProtection="0"/>
    <xf numFmtId="0" fontId="24" fillId="33" borderId="2" applyNumberFormat="0" applyAlignment="0" applyProtection="0"/>
    <xf numFmtId="250" fontId="126" fillId="71" borderId="29" applyNumberFormat="0" applyAlignment="0" applyProtection="0"/>
    <xf numFmtId="0" fontId="24" fillId="33" borderId="2" applyNumberFormat="0" applyAlignment="0" applyProtection="0"/>
    <xf numFmtId="250" fontId="125" fillId="71" borderId="29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43" fontId="6" fillId="0" borderId="0" applyFont="0" applyFill="0" applyBorder="0" applyAlignment="0" applyProtection="0"/>
    <xf numFmtId="202" fontId="25" fillId="0" borderId="0"/>
    <xf numFmtId="250" fontId="82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5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12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83" fillId="0" borderId="0" applyFill="0" applyBorder="0" applyAlignment="0" applyProtection="0"/>
    <xf numFmtId="200" fontId="8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6" fillId="0" borderId="0" applyFont="0" applyFill="0" applyBorder="0" applyAlignment="0" applyProtection="0"/>
    <xf numFmtId="25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7" fillId="0" borderId="0" applyFont="0" applyFill="0" applyBorder="0" applyAlignment="0" applyProtection="0"/>
    <xf numFmtId="201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250" fontId="12" fillId="0" borderId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4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8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9" fontId="13" fillId="0" borderId="0"/>
    <xf numFmtId="9" fontId="13" fillId="0" borderId="0"/>
    <xf numFmtId="9" fontId="13" fillId="0" borderId="0"/>
    <xf numFmtId="210" fontId="19" fillId="0" borderId="0"/>
    <xf numFmtId="210" fontId="19" fillId="0" borderId="0"/>
    <xf numFmtId="9" fontId="19" fillId="0" borderId="0"/>
    <xf numFmtId="210" fontId="19" fillId="0" borderId="0"/>
    <xf numFmtId="227" fontId="16" fillId="0" borderId="0"/>
    <xf numFmtId="210" fontId="19" fillId="0" borderId="0"/>
    <xf numFmtId="227" fontId="16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50" fontId="70" fillId="0" borderId="0" applyNumberFormat="0" applyAlignment="0">
      <alignment horizontal="left"/>
    </xf>
    <xf numFmtId="250" fontId="70" fillId="0" borderId="0" applyNumberFormat="0" applyAlignment="0">
      <alignment horizontal="left"/>
    </xf>
    <xf numFmtId="250" fontId="82" fillId="0" borderId="0"/>
    <xf numFmtId="250" fontId="82" fillId="0" borderId="0"/>
    <xf numFmtId="250" fontId="68" fillId="0" borderId="3"/>
    <xf numFmtId="42" fontId="5" fillId="0" borderId="0" applyFont="0" applyFill="0" applyBorder="0" applyAlignment="0" applyProtection="0"/>
    <xf numFmtId="192" fontId="12" fillId="0" borderId="0" applyFont="0" applyFill="0" applyBorder="0" applyAlignment="0" applyProtection="0"/>
    <xf numFmtId="22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23" fontId="13" fillId="0" borderId="0"/>
    <xf numFmtId="223" fontId="13" fillId="0" borderId="0"/>
    <xf numFmtId="223" fontId="13" fillId="0" borderId="0"/>
    <xf numFmtId="211" fontId="19" fillId="0" borderId="0"/>
    <xf numFmtId="211" fontId="19" fillId="0" borderId="0"/>
    <xf numFmtId="223" fontId="19" fillId="0" borderId="0"/>
    <xf numFmtId="211" fontId="19" fillId="0" borderId="0"/>
    <xf numFmtId="228" fontId="16" fillId="0" borderId="0"/>
    <xf numFmtId="211" fontId="19" fillId="0" borderId="0"/>
    <xf numFmtId="228" fontId="16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0" fontId="27" fillId="0" borderId="0" applyProtection="0"/>
    <xf numFmtId="14" fontId="49" fillId="0" borderId="0" applyFill="0" applyBorder="0" applyAlignment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22" fontId="13" fillId="0" borderId="0"/>
    <xf numFmtId="222" fontId="13" fillId="0" borderId="0"/>
    <xf numFmtId="222" fontId="13" fillId="0" borderId="0"/>
    <xf numFmtId="212" fontId="19" fillId="0" borderId="0"/>
    <xf numFmtId="212" fontId="19" fillId="0" borderId="0"/>
    <xf numFmtId="222" fontId="19" fillId="0" borderId="0"/>
    <xf numFmtId="212" fontId="19" fillId="0" borderId="0"/>
    <xf numFmtId="229" fontId="16" fillId="0" borderId="0"/>
    <xf numFmtId="212" fontId="19" fillId="0" borderId="0"/>
    <xf numFmtId="229" fontId="16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50" fontId="85" fillId="0" borderId="0"/>
    <xf numFmtId="250" fontId="68" fillId="0" borderId="0" applyNumberFormat="0" applyFill="0" applyBorder="0" applyAlignment="0" applyProtection="0"/>
    <xf numFmtId="250" fontId="86" fillId="34" borderId="0" applyNumberFormat="0" applyBorder="0" applyAlignment="0" applyProtection="0"/>
    <xf numFmtId="250" fontId="86" fillId="35" borderId="0" applyNumberFormat="0" applyBorder="0" applyAlignment="0" applyProtection="0"/>
    <xf numFmtId="250" fontId="86" fillId="36" borderId="0" applyNumberFormat="0" applyBorder="0" applyAlignment="0" applyProtection="0"/>
    <xf numFmtId="25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50" fontId="71" fillId="0" borderId="0" applyNumberFormat="0" applyAlignment="0">
      <alignment horizontal="left"/>
    </xf>
    <xf numFmtId="250" fontId="71" fillId="0" borderId="0" applyNumberFormat="0" applyAlignment="0">
      <alignment horizontal="left"/>
    </xf>
    <xf numFmtId="250" fontId="72" fillId="0" borderId="3">
      <alignment horizontal="center"/>
    </xf>
    <xf numFmtId="250" fontId="72" fillId="0" borderId="3">
      <alignment horizontal="center"/>
    </xf>
    <xf numFmtId="213" fontId="19" fillId="0" borderId="0" applyFont="0" applyFill="0" applyBorder="0" applyAlignment="0" applyProtection="0"/>
    <xf numFmtId="250" fontId="87" fillId="0" borderId="0" applyFont="0" applyFill="0" applyBorder="0" applyAlignment="0" applyProtection="0"/>
    <xf numFmtId="3" fontId="46" fillId="0" borderId="0"/>
    <xf numFmtId="251" fontId="127" fillId="0" borderId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" fontId="27" fillId="0" borderId="0" applyProtection="0"/>
    <xf numFmtId="243" fontId="25" fillId="0" borderId="0">
      <alignment horizontal="right"/>
    </xf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131" fillId="72" borderId="0" applyNumberFormat="0" applyBorder="0" applyAlignment="0" applyProtection="0"/>
    <xf numFmtId="0" fontId="29" fillId="6" borderId="0" applyNumberFormat="0" applyBorder="0" applyAlignment="0" applyProtection="0"/>
    <xf numFmtId="250" fontId="131" fillId="72" borderId="0" applyNumberFormat="0" applyBorder="0" applyAlignment="0" applyProtection="0"/>
    <xf numFmtId="0" fontId="29" fillId="6" borderId="0" applyNumberFormat="0" applyBorder="0" applyAlignment="0" applyProtection="0"/>
    <xf numFmtId="250" fontId="130" fillId="72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38" fontId="30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250" fontId="16" fillId="0" borderId="0"/>
    <xf numFmtId="250" fontId="88" fillId="38" borderId="4"/>
    <xf numFmtId="0" fontId="31" fillId="0" borderId="5" applyNumberFormat="0" applyAlignment="0" applyProtection="0">
      <alignment horizontal="left" vertical="center"/>
    </xf>
    <xf numFmtId="250" fontId="37" fillId="0" borderId="5" applyNumberFormat="0" applyAlignment="0" applyProtection="0">
      <alignment horizontal="left" vertical="center"/>
    </xf>
    <xf numFmtId="250" fontId="37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250" fontId="37" fillId="0" borderId="6">
      <alignment horizontal="left" vertical="center"/>
    </xf>
    <xf numFmtId="250" fontId="37" fillId="0" borderId="6">
      <alignment horizontal="left" vertical="center"/>
    </xf>
    <xf numFmtId="0" fontId="18" fillId="0" borderId="0">
      <alignment horizontal="left"/>
    </xf>
    <xf numFmtId="204" fontId="18" fillId="0" borderId="0">
      <alignment horizontal="left"/>
    </xf>
    <xf numFmtId="204" fontId="18" fillId="0" borderId="0">
      <alignment horizontal="left"/>
    </xf>
    <xf numFmtId="204" fontId="18" fillId="0" borderId="0">
      <alignment horizontal="left"/>
    </xf>
    <xf numFmtId="0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0" fontId="32" fillId="0" borderId="0" applyNumberFormat="0" applyFill="0" applyBorder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0" fontId="33" fillId="0" borderId="7" applyNumberFormat="0" applyFill="0" applyAlignment="0" applyProtection="0"/>
    <xf numFmtId="250" fontId="89" fillId="0" borderId="8" applyNumberFormat="0" applyFill="0" applyAlignment="0" applyProtection="0"/>
    <xf numFmtId="0" fontId="33" fillId="0" borderId="7" applyNumberFormat="0" applyFill="0" applyAlignment="0" applyProtection="0"/>
    <xf numFmtId="250" fontId="33" fillId="0" borderId="7" applyNumberFormat="0" applyFill="0" applyAlignment="0" applyProtection="0"/>
    <xf numFmtId="0" fontId="33" fillId="0" borderId="7" applyNumberFormat="0" applyFill="0" applyAlignment="0" applyProtection="0"/>
    <xf numFmtId="250" fontId="133" fillId="0" borderId="30" applyNumberFormat="0" applyFill="0" applyAlignment="0" applyProtection="0"/>
    <xf numFmtId="0" fontId="33" fillId="0" borderId="7" applyNumberFormat="0" applyFill="0" applyAlignment="0" applyProtection="0"/>
    <xf numFmtId="250" fontId="133" fillId="0" borderId="30" applyNumberFormat="0" applyFill="0" applyAlignment="0" applyProtection="0"/>
    <xf numFmtId="0" fontId="33" fillId="0" borderId="7" applyNumberFormat="0" applyFill="0" applyAlignment="0" applyProtection="0"/>
    <xf numFmtId="250" fontId="132" fillId="0" borderId="30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0" fontId="34" fillId="0" borderId="9" applyNumberFormat="0" applyFill="0" applyAlignment="0" applyProtection="0"/>
    <xf numFmtId="250" fontId="90" fillId="0" borderId="9" applyNumberFormat="0" applyFill="0" applyAlignment="0" applyProtection="0"/>
    <xf numFmtId="0" fontId="34" fillId="0" borderId="9" applyNumberFormat="0" applyFill="0" applyAlignment="0" applyProtection="0"/>
    <xf numFmtId="250" fontId="34" fillId="0" borderId="9" applyNumberFormat="0" applyFill="0" applyAlignment="0" applyProtection="0"/>
    <xf numFmtId="0" fontId="34" fillId="0" borderId="9" applyNumberFormat="0" applyFill="0" applyAlignment="0" applyProtection="0"/>
    <xf numFmtId="250" fontId="135" fillId="0" borderId="31" applyNumberFormat="0" applyFill="0" applyAlignment="0" applyProtection="0"/>
    <xf numFmtId="0" fontId="34" fillId="0" borderId="9" applyNumberFormat="0" applyFill="0" applyAlignment="0" applyProtection="0"/>
    <xf numFmtId="250" fontId="135" fillId="0" borderId="31" applyNumberFormat="0" applyFill="0" applyAlignment="0" applyProtection="0"/>
    <xf numFmtId="0" fontId="34" fillId="0" borderId="9" applyNumberFormat="0" applyFill="0" applyAlignment="0" applyProtection="0"/>
    <xf numFmtId="250" fontId="134" fillId="0" borderId="31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0" fontId="35" fillId="0" borderId="10" applyNumberFormat="0" applyFill="0" applyAlignment="0" applyProtection="0"/>
    <xf numFmtId="250" fontId="91" fillId="0" borderId="11" applyNumberFormat="0" applyFill="0" applyAlignment="0" applyProtection="0"/>
    <xf numFmtId="0" fontId="35" fillId="0" borderId="10" applyNumberFormat="0" applyFill="0" applyAlignment="0" applyProtection="0"/>
    <xf numFmtId="250" fontId="35" fillId="0" borderId="10" applyNumberFormat="0" applyFill="0" applyAlignment="0" applyProtection="0"/>
    <xf numFmtId="0" fontId="35" fillId="0" borderId="10" applyNumberFormat="0" applyFill="0" applyAlignment="0" applyProtection="0"/>
    <xf numFmtId="250" fontId="137" fillId="0" borderId="32" applyNumberFormat="0" applyFill="0" applyAlignment="0" applyProtection="0"/>
    <xf numFmtId="0" fontId="35" fillId="0" borderId="10" applyNumberFormat="0" applyFill="0" applyAlignment="0" applyProtection="0"/>
    <xf numFmtId="250" fontId="137" fillId="0" borderId="32" applyNumberFormat="0" applyFill="0" applyAlignment="0" applyProtection="0"/>
    <xf numFmtId="0" fontId="35" fillId="0" borderId="10" applyNumberFormat="0" applyFill="0" applyAlignment="0" applyProtection="0"/>
    <xf numFmtId="250" fontId="136" fillId="0" borderId="32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6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50" fontId="18" fillId="39" borderId="12">
      <alignment vertical="center" wrapText="1"/>
    </xf>
    <xf numFmtId="0" fontId="36" fillId="0" borderId="0" applyProtection="0"/>
    <xf numFmtId="0" fontId="37" fillId="0" borderId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9" fillId="0" borderId="0" applyNumberFormat="0" applyFill="0" applyBorder="0" applyAlignment="0" applyProtection="0">
      <alignment vertical="top"/>
      <protection locked="0"/>
    </xf>
    <xf numFmtId="10" fontId="30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0" fontId="40" fillId="3" borderId="1" applyNumberFormat="0" applyAlignment="0" applyProtection="0"/>
    <xf numFmtId="250" fontId="40" fillId="13" borderId="1" applyNumberFormat="0" applyAlignment="0" applyProtection="0"/>
    <xf numFmtId="0" fontId="40" fillId="3" borderId="1" applyNumberFormat="0" applyAlignment="0" applyProtection="0"/>
    <xf numFmtId="250" fontId="40" fillId="3" borderId="1" applyNumberFormat="0" applyAlignment="0" applyProtection="0"/>
    <xf numFmtId="0" fontId="40" fillId="3" borderId="1" applyNumberFormat="0" applyAlignment="0" applyProtection="0"/>
    <xf numFmtId="250" fontId="139" fillId="73" borderId="28" applyNumberFormat="0" applyAlignment="0" applyProtection="0"/>
    <xf numFmtId="0" fontId="40" fillId="3" borderId="1" applyNumberFormat="0" applyAlignment="0" applyProtection="0"/>
    <xf numFmtId="250" fontId="139" fillId="73" borderId="28" applyNumberFormat="0" applyAlignment="0" applyProtection="0"/>
    <xf numFmtId="0" fontId="40" fillId="3" borderId="1" applyNumberFormat="0" applyAlignment="0" applyProtection="0"/>
    <xf numFmtId="250" fontId="138" fillId="73" borderId="28" applyNumberFormat="0" applyAlignment="0" applyProtection="0"/>
    <xf numFmtId="204" fontId="40" fillId="3" borderId="1" applyNumberFormat="0" applyAlignment="0" applyProtection="0"/>
    <xf numFmtId="250" fontId="138" fillId="73" borderId="28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8" fillId="41" borderId="3">
      <alignment horizontal="center" vertical="center"/>
    </xf>
    <xf numFmtId="3" fontId="46" fillId="0" borderId="0"/>
    <xf numFmtId="190" fontId="25" fillId="0" borderId="0">
      <alignment vertical="top"/>
    </xf>
    <xf numFmtId="250" fontId="16" fillId="0" borderId="0" applyNumberFormat="0" applyFont="0" applyFill="0" applyBorder="0" applyProtection="0">
      <alignment horizontal="left" vertical="center"/>
    </xf>
    <xf numFmtId="250" fontId="92" fillId="0" borderId="0"/>
    <xf numFmtId="250" fontId="6" fillId="0" borderId="0" applyFill="0" applyBorder="0" applyAlignment="0"/>
    <xf numFmtId="22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141" fillId="0" borderId="33" applyNumberFormat="0" applyFill="0" applyAlignment="0" applyProtection="0"/>
    <xf numFmtId="0" fontId="41" fillId="0" borderId="13" applyNumberFormat="0" applyFill="0" applyAlignment="0" applyProtection="0"/>
    <xf numFmtId="250" fontId="141" fillId="0" borderId="33" applyNumberFormat="0" applyFill="0" applyAlignment="0" applyProtection="0"/>
    <xf numFmtId="0" fontId="41" fillId="0" borderId="13" applyNumberFormat="0" applyFill="0" applyAlignment="0" applyProtection="0"/>
    <xf numFmtId="250" fontId="140" fillId="0" borderId="3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50" fontId="46" fillId="0" borderId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8" fontId="76" fillId="0" borderId="0" applyFont="0" applyFill="0" applyBorder="0" applyAlignment="0" applyProtection="0"/>
    <xf numFmtId="244" fontId="93" fillId="0" borderId="0" applyFont="0" applyFill="0" applyBorder="0" applyAlignment="0" applyProtection="0"/>
    <xf numFmtId="245" fontId="93" fillId="0" borderId="0" applyFont="0" applyFill="0" applyBorder="0" applyAlignment="0" applyProtection="0"/>
    <xf numFmtId="250" fontId="18" fillId="0" borderId="0" applyNumberFormat="0" applyFill="0" applyBorder="0" applyAlignment="0" applyProtection="0"/>
    <xf numFmtId="3" fontId="46" fillId="0" borderId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143" fillId="74" borderId="0" applyNumberFormat="0" applyBorder="0" applyAlignment="0" applyProtection="0"/>
    <xf numFmtId="0" fontId="42" fillId="13" borderId="0" applyNumberFormat="0" applyBorder="0" applyAlignment="0" applyProtection="0"/>
    <xf numFmtId="250" fontId="143" fillId="74" borderId="0" applyNumberFormat="0" applyBorder="0" applyAlignment="0" applyProtection="0"/>
    <xf numFmtId="0" fontId="42" fillId="13" borderId="0" applyNumberFormat="0" applyBorder="0" applyAlignment="0" applyProtection="0"/>
    <xf numFmtId="250" fontId="142" fillId="74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0" fontId="16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221" fontId="13" fillId="0" borderId="0"/>
    <xf numFmtId="221" fontId="13" fillId="0" borderId="0"/>
    <xf numFmtId="221" fontId="13" fillId="0" borderId="0"/>
    <xf numFmtId="0" fontId="44" fillId="0" borderId="0"/>
    <xf numFmtId="0" fontId="44" fillId="0" borderId="0"/>
    <xf numFmtId="221" fontId="19" fillId="0" borderId="0"/>
    <xf numFmtId="0" fontId="44" fillId="0" borderId="0"/>
    <xf numFmtId="250" fontId="73" fillId="0" borderId="0"/>
    <xf numFmtId="0" fontId="44" fillId="0" borderId="0"/>
    <xf numFmtId="25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0" fontId="5" fillId="0" borderId="0"/>
    <xf numFmtId="250" fontId="12" fillId="0" borderId="0"/>
    <xf numFmtId="250" fontId="6" fillId="0" borderId="0"/>
    <xf numFmtId="0" fontId="12" fillId="0" borderId="0"/>
    <xf numFmtId="250" fontId="117" fillId="0" borderId="0"/>
    <xf numFmtId="0" fontId="117" fillId="0" borderId="0"/>
    <xf numFmtId="0" fontId="117" fillId="0" borderId="0"/>
    <xf numFmtId="250" fontId="117" fillId="0" borderId="0"/>
    <xf numFmtId="0" fontId="12" fillId="0" borderId="0"/>
    <xf numFmtId="204" fontId="12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6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44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5" fillId="0" borderId="0"/>
    <xf numFmtId="250" fontId="12" fillId="0" borderId="0"/>
    <xf numFmtId="250" fontId="117" fillId="0" borderId="0"/>
    <xf numFmtId="250" fontId="6" fillId="0" borderId="0"/>
    <xf numFmtId="25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0" fontId="5" fillId="0" borderId="0"/>
    <xf numFmtId="0" fontId="6" fillId="0" borderId="0"/>
    <xf numFmtId="250" fontId="83" fillId="0" borderId="0"/>
    <xf numFmtId="250" fontId="117" fillId="0" borderId="0"/>
    <xf numFmtId="250" fontId="6" fillId="0" borderId="0"/>
    <xf numFmtId="0" fontId="6" fillId="0" borderId="0"/>
    <xf numFmtId="250" fontId="60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0" fontId="5" fillId="0" borderId="0"/>
    <xf numFmtId="250" fontId="6" fillId="0" borderId="0"/>
    <xf numFmtId="250" fontId="12" fillId="0" borderId="0"/>
    <xf numFmtId="0" fontId="5" fillId="0" borderId="0"/>
    <xf numFmtId="0" fontId="117" fillId="0" borderId="0"/>
    <xf numFmtId="0" fontId="117" fillId="0" borderId="0"/>
    <xf numFmtId="250" fontId="6" fillId="0" borderId="0"/>
    <xf numFmtId="0" fontId="5" fillId="0" borderId="0"/>
    <xf numFmtId="250" fontId="64" fillId="0" borderId="0"/>
    <xf numFmtId="250" fontId="6" fillId="0" borderId="0" applyNumberFormat="0" applyFill="0" applyBorder="0" applyAlignment="0" applyProtection="0"/>
    <xf numFmtId="250" fontId="6" fillId="0" borderId="0"/>
    <xf numFmtId="250" fontId="60" fillId="0" borderId="0"/>
    <xf numFmtId="0" fontId="5" fillId="0" borderId="0"/>
    <xf numFmtId="250" fontId="6" fillId="0" borderId="0"/>
    <xf numFmtId="250" fontId="6" fillId="0" borderId="0"/>
    <xf numFmtId="250" fontId="60" fillId="0" borderId="0"/>
    <xf numFmtId="0" fontId="5" fillId="0" borderId="0"/>
    <xf numFmtId="250" fontId="6" fillId="0" borderId="0"/>
    <xf numFmtId="0" fontId="117" fillId="0" borderId="0"/>
    <xf numFmtId="0" fontId="5" fillId="0" borderId="0"/>
    <xf numFmtId="250" fontId="12" fillId="0" borderId="0"/>
    <xf numFmtId="250" fontId="12" fillId="0" borderId="0"/>
    <xf numFmtId="250" fontId="60" fillId="0" borderId="0"/>
    <xf numFmtId="0" fontId="5" fillId="0" borderId="0"/>
    <xf numFmtId="0" fontId="6" fillId="0" borderId="0"/>
    <xf numFmtId="250" fontId="6" fillId="0" borderId="0"/>
    <xf numFmtId="0" fontId="6" fillId="0" borderId="0"/>
    <xf numFmtId="0" fontId="12" fillId="0" borderId="0"/>
    <xf numFmtId="250" fontId="145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204" fontId="12" fillId="0" borderId="0"/>
    <xf numFmtId="250" fontId="12" fillId="0" borderId="0"/>
    <xf numFmtId="0" fontId="12" fillId="0" borderId="0"/>
    <xf numFmtId="250" fontId="6" fillId="0" borderId="0"/>
    <xf numFmtId="0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12" fillId="0" borderId="0"/>
    <xf numFmtId="204" fontId="6" fillId="0" borderId="0"/>
    <xf numFmtId="204" fontId="12" fillId="0" borderId="0"/>
    <xf numFmtId="250" fontId="5" fillId="0" borderId="0"/>
    <xf numFmtId="204" fontId="12" fillId="0" borderId="0"/>
    <xf numFmtId="250" fontId="6" fillId="0" borderId="0"/>
    <xf numFmtId="250" fontId="6" fillId="0" borderId="0"/>
    <xf numFmtId="204" fontId="12" fillId="0" borderId="0"/>
    <xf numFmtId="250" fontId="146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0" fontId="6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250" fontId="12" fillId="0" borderId="0"/>
    <xf numFmtId="0" fontId="12" fillId="0" borderId="0"/>
    <xf numFmtId="250" fontId="6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95" fillId="0" borderId="0"/>
    <xf numFmtId="0" fontId="6" fillId="0" borderId="0"/>
    <xf numFmtId="0" fontId="5" fillId="0" borderId="0"/>
    <xf numFmtId="250" fontId="6" fillId="0" borderId="0"/>
    <xf numFmtId="0" fontId="5" fillId="0" borderId="0"/>
    <xf numFmtId="250" fontId="64" fillId="0" borderId="0"/>
    <xf numFmtId="250" fontId="6" fillId="0" borderId="0"/>
    <xf numFmtId="250" fontId="64" fillId="0" borderId="0"/>
    <xf numFmtId="0" fontId="6" fillId="0" borderId="0"/>
    <xf numFmtId="0" fontId="6" fillId="0" borderId="0"/>
    <xf numFmtId="250" fontId="12" fillId="0" borderId="0"/>
    <xf numFmtId="0" fontId="6" fillId="0" borderId="0"/>
    <xf numFmtId="0" fontId="12" fillId="0" borderId="0"/>
    <xf numFmtId="250" fontId="6" fillId="0" borderId="0"/>
    <xf numFmtId="0" fontId="6" fillId="0" borderId="0"/>
    <xf numFmtId="250" fontId="6" fillId="0" borderId="0"/>
    <xf numFmtId="0" fontId="6" fillId="0" borderId="0"/>
    <xf numFmtId="0" fontId="6" fillId="0" borderId="0"/>
    <xf numFmtId="250" fontId="6" fillId="0" borderId="0"/>
    <xf numFmtId="0" fontId="12" fillId="0" borderId="0"/>
    <xf numFmtId="250" fontId="19" fillId="0" borderId="0"/>
    <xf numFmtId="250" fontId="64" fillId="0" borderId="0"/>
    <xf numFmtId="0" fontId="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17" fillId="0" borderId="0"/>
    <xf numFmtId="0" fontId="6" fillId="0" borderId="0"/>
    <xf numFmtId="204" fontId="12" fillId="0" borderId="0"/>
    <xf numFmtId="250" fontId="6" fillId="0" borderId="0"/>
    <xf numFmtId="0" fontId="14" fillId="0" borderId="0"/>
    <xf numFmtId="250" fontId="6" fillId="0" borderId="0"/>
    <xf numFmtId="0" fontId="13" fillId="0" borderId="0"/>
    <xf numFmtId="0" fontId="14" fillId="0" borderId="0" applyBorder="0"/>
    <xf numFmtId="204" fontId="12" fillId="0" borderId="0"/>
    <xf numFmtId="204" fontId="45" fillId="0" borderId="0"/>
    <xf numFmtId="0" fontId="12" fillId="0" borderId="0"/>
    <xf numFmtId="214" fontId="12" fillId="0" borderId="0"/>
    <xf numFmtId="0" fontId="19" fillId="0" borderId="0"/>
    <xf numFmtId="0" fontId="6" fillId="0" borderId="0"/>
    <xf numFmtId="250" fontId="6" fillId="0" borderId="0"/>
    <xf numFmtId="0" fontId="13" fillId="0" borderId="0" applyBorder="0"/>
    <xf numFmtId="0" fontId="12" fillId="0" borderId="0"/>
    <xf numFmtId="0" fontId="147" fillId="0" borderId="0"/>
    <xf numFmtId="250" fontId="6" fillId="0" borderId="0"/>
    <xf numFmtId="0" fontId="5" fillId="0" borderId="0"/>
    <xf numFmtId="204" fontId="6" fillId="0" borderId="0"/>
    <xf numFmtId="0" fontId="12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5" fillId="0" borderId="0"/>
    <xf numFmtId="0" fontId="117" fillId="0" borderId="0"/>
    <xf numFmtId="250" fontId="6" fillId="0" borderId="0"/>
    <xf numFmtId="204" fontId="45" fillId="0" borderId="0"/>
    <xf numFmtId="250" fontId="6" fillId="0" borderId="0"/>
    <xf numFmtId="204" fontId="6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0" fontId="6" fillId="0" borderId="0"/>
    <xf numFmtId="0" fontId="14" fillId="0" borderId="0"/>
    <xf numFmtId="250" fontId="61" fillId="0" borderId="0"/>
    <xf numFmtId="250" fontId="45" fillId="0" borderId="0"/>
    <xf numFmtId="0" fontId="13" fillId="0" borderId="0"/>
    <xf numFmtId="250" fontId="61" fillId="0" borderId="0"/>
    <xf numFmtId="0" fontId="6" fillId="0" borderId="0"/>
    <xf numFmtId="250" fontId="64" fillId="0" borderId="0"/>
    <xf numFmtId="0" fontId="118" fillId="0" borderId="0"/>
    <xf numFmtId="250" fontId="6" fillId="0" borderId="0"/>
    <xf numFmtId="0" fontId="118" fillId="0" borderId="0"/>
    <xf numFmtId="250" fontId="6" fillId="0" borderId="0"/>
    <xf numFmtId="0" fontId="118" fillId="0" borderId="0"/>
    <xf numFmtId="250" fontId="84" fillId="0" borderId="0"/>
    <xf numFmtId="0" fontId="12" fillId="0" borderId="0"/>
    <xf numFmtId="250" fontId="6" fillId="0" borderId="0"/>
    <xf numFmtId="0" fontId="118" fillId="0" borderId="0"/>
    <xf numFmtId="250" fontId="12" fillId="0" borderId="0"/>
    <xf numFmtId="0" fontId="118" fillId="0" borderId="0"/>
    <xf numFmtId="250" fontId="117" fillId="0" borderId="0"/>
    <xf numFmtId="0" fontId="117" fillId="0" borderId="0"/>
    <xf numFmtId="0" fontId="117" fillId="0" borderId="0"/>
    <xf numFmtId="0" fontId="6" fillId="0" borderId="0"/>
    <xf numFmtId="0" fontId="26" fillId="0" borderId="0"/>
    <xf numFmtId="250" fontId="6" fillId="0" borderId="0" applyNumberFormat="0" applyFill="0" applyBorder="0" applyAlignment="0" applyProtection="0"/>
    <xf numFmtId="250" fontId="6" fillId="0" borderId="0"/>
    <xf numFmtId="250" fontId="118" fillId="0" borderId="0"/>
    <xf numFmtId="250" fontId="6" fillId="0" borderId="0"/>
    <xf numFmtId="204" fontId="6" fillId="0" borderId="0"/>
    <xf numFmtId="0" fontId="117" fillId="0" borderId="0"/>
    <xf numFmtId="0" fontId="6" fillId="0" borderId="0"/>
    <xf numFmtId="0" fontId="1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204" fontId="46" fillId="0" borderId="0"/>
    <xf numFmtId="204" fontId="12" fillId="0" borderId="0"/>
    <xf numFmtId="250" fontId="6" fillId="0" borderId="0"/>
    <xf numFmtId="0" fontId="6" fillId="0" borderId="0"/>
    <xf numFmtId="250" fontId="6" fillId="0" borderId="0"/>
    <xf numFmtId="250" fontId="12" fillId="0" borderId="0"/>
    <xf numFmtId="204" fontId="12" fillId="0" borderId="0"/>
    <xf numFmtId="250" fontId="6" fillId="0" borderId="0"/>
    <xf numFmtId="204" fontId="12" fillId="0" borderId="0"/>
    <xf numFmtId="250" fontId="60" fillId="0" borderId="0"/>
    <xf numFmtId="204" fontId="12" fillId="0" borderId="0"/>
    <xf numFmtId="250" fontId="117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5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2" fillId="0" borderId="0"/>
    <xf numFmtId="250" fontId="12" fillId="0" borderId="0"/>
    <xf numFmtId="0" fontId="12" fillId="0" borderId="0"/>
    <xf numFmtId="250" fontId="117" fillId="0" borderId="0"/>
    <xf numFmtId="0" fontId="12" fillId="0" borderId="0"/>
    <xf numFmtId="250" fontId="12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250" fontId="12" fillId="0" borderId="0"/>
    <xf numFmtId="250" fontId="118" fillId="0" borderId="0"/>
    <xf numFmtId="250" fontId="6" fillId="0" borderId="0"/>
    <xf numFmtId="250" fontId="117" fillId="0" borderId="0"/>
    <xf numFmtId="250" fontId="117" fillId="0" borderId="0"/>
    <xf numFmtId="250" fontId="117" fillId="0" borderId="0"/>
    <xf numFmtId="250" fontId="6" fillId="0" borderId="0"/>
    <xf numFmtId="25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204" fontId="12" fillId="0" borderId="0"/>
    <xf numFmtId="250" fontId="12" fillId="0" borderId="0"/>
    <xf numFmtId="250" fontId="12" fillId="0" borderId="0"/>
    <xf numFmtId="25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7" fillId="0" borderId="0"/>
    <xf numFmtId="250" fontId="117" fillId="0" borderId="0"/>
    <xf numFmtId="250" fontId="12" fillId="0" borderId="0"/>
    <xf numFmtId="250" fontId="117" fillId="0" borderId="0"/>
    <xf numFmtId="25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7" fillId="0" borderId="0"/>
    <xf numFmtId="0" fontId="117" fillId="0" borderId="0"/>
    <xf numFmtId="0" fontId="6" fillId="0" borderId="0"/>
    <xf numFmtId="0" fontId="117" fillId="0" borderId="0"/>
    <xf numFmtId="0" fontId="117" fillId="0" borderId="0"/>
    <xf numFmtId="0" fontId="12" fillId="0" borderId="0"/>
    <xf numFmtId="250" fontId="46" fillId="0" borderId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0" fontId="12" fillId="7" borderId="14" applyNumberFormat="0" applyFont="0" applyAlignment="0" applyProtection="0"/>
    <xf numFmtId="250" fontId="6" fillId="7" borderId="1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61" fillId="75" borderId="34" applyNumberFormat="0" applyFont="0" applyAlignment="0" applyProtection="0"/>
    <xf numFmtId="250" fontId="111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61" fillId="75" borderId="34" applyNumberFormat="0" applyFont="0" applyAlignment="0" applyProtection="0"/>
    <xf numFmtId="250" fontId="111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38" fontId="46" fillId="0" borderId="0" applyFill="0" applyBorder="0" applyAlignment="0" applyProtection="0"/>
    <xf numFmtId="215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0" fontId="48" fillId="11" borderId="15" applyNumberFormat="0" applyAlignment="0" applyProtection="0"/>
    <xf numFmtId="250" fontId="48" fillId="32" borderId="15" applyNumberFormat="0" applyAlignment="0" applyProtection="0"/>
    <xf numFmtId="0" fontId="48" fillId="11" borderId="15" applyNumberFormat="0" applyAlignment="0" applyProtection="0"/>
    <xf numFmtId="250" fontId="48" fillId="11" borderId="15" applyNumberFormat="0" applyAlignment="0" applyProtection="0"/>
    <xf numFmtId="0" fontId="48" fillId="11" borderId="15" applyNumberFormat="0" applyAlignment="0" applyProtection="0"/>
    <xf numFmtId="250" fontId="149" fillId="70" borderId="35" applyNumberFormat="0" applyAlignment="0" applyProtection="0"/>
    <xf numFmtId="0" fontId="48" fillId="11" borderId="15" applyNumberFormat="0" applyAlignment="0" applyProtection="0"/>
    <xf numFmtId="250" fontId="149" fillId="70" borderId="35" applyNumberFormat="0" applyAlignment="0" applyProtection="0"/>
    <xf numFmtId="0" fontId="48" fillId="11" borderId="15" applyNumberFormat="0" applyAlignment="0" applyProtection="0"/>
    <xf numFmtId="250" fontId="148" fillId="70" borderId="3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41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6" fillId="0" borderId="16" applyNumberFormat="0" applyBorder="0"/>
    <xf numFmtId="25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50" fontId="6" fillId="0" borderId="3" applyNumberFormat="0" applyFont="0"/>
    <xf numFmtId="250" fontId="6" fillId="0" borderId="3" applyNumberFormat="0" applyFont="0"/>
    <xf numFmtId="37" fontId="17" fillId="0" borderId="0"/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230" fontId="74" fillId="0" borderId="0" applyNumberFormat="0" applyFill="0" applyBorder="0" applyAlignment="0" applyProtection="0">
      <alignment horizontal="left"/>
    </xf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50" fontId="6" fillId="0" borderId="3" applyNumberFormat="0"/>
    <xf numFmtId="250" fontId="6" fillId="0" borderId="3" applyNumberFormat="0"/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50" fontId="96" fillId="0" borderId="18"/>
    <xf numFmtId="250" fontId="97" fillId="0" borderId="0" applyNumberFormat="0" applyFill="0" applyBorder="0" applyAlignment="0" applyProtection="0"/>
    <xf numFmtId="250" fontId="98" fillId="19" borderId="0" applyNumberFormat="0" applyBorder="0" applyAlignment="0" applyProtection="0"/>
    <xf numFmtId="250" fontId="6" fillId="0" borderId="0" applyNumberFormat="0" applyFont="0" applyFill="0" applyBorder="0" applyAlignment="0" applyProtection="0"/>
    <xf numFmtId="250" fontId="98" fillId="19" borderId="0" applyNumberFormat="0" applyBorder="0" applyAlignment="0" applyProtection="0"/>
    <xf numFmtId="250" fontId="6" fillId="7" borderId="0" applyNumberFormat="0" applyAlignment="0" applyProtection="0"/>
    <xf numFmtId="3" fontId="6" fillId="0" borderId="0" applyNumberFormat="0" applyFont="0" applyFill="0" applyBorder="0" applyAlignment="0" applyProtection="0"/>
    <xf numFmtId="250" fontId="98" fillId="19" borderId="0" applyNumberFormat="0" applyBorder="0" applyAlignment="0" applyProtection="0"/>
    <xf numFmtId="250" fontId="6" fillId="7" borderId="0" applyNumberFormat="0" applyBorder="0" applyAlignment="0" applyProtection="0"/>
    <xf numFmtId="3" fontId="6" fillId="0" borderId="0" applyNumberFormat="0" applyFont="0" applyFill="0" applyBorder="0" applyAlignment="0" applyProtection="0"/>
    <xf numFmtId="250" fontId="6" fillId="15" borderId="0" applyNumberFormat="0" applyBorder="0" applyAlignment="0" applyProtection="0"/>
    <xf numFmtId="250" fontId="98" fillId="15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98" fillId="42" borderId="0" applyNumberFormat="0" applyBorder="0" applyAlignment="0" applyProtection="0"/>
    <xf numFmtId="3" fontId="98" fillId="42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98" fillId="5" borderId="0" applyNumberFormat="0" applyBorder="0" applyAlignment="0" applyProtection="0"/>
    <xf numFmtId="3" fontId="98" fillId="5" borderId="0" applyNumberFormat="0" applyBorder="0" applyAlignment="0" applyProtection="0"/>
    <xf numFmtId="250" fontId="6" fillId="0" borderId="0" applyFont="0" applyFill="0" applyBorder="0" applyAlignment="0" applyProtection="0"/>
    <xf numFmtId="3" fontId="6" fillId="11" borderId="0" applyFont="0" applyBorder="0" applyAlignment="0" applyProtection="0"/>
    <xf numFmtId="250" fontId="6" fillId="5" borderId="0" applyNumberFormat="0" applyFont="0" applyBorder="0" applyAlignment="0" applyProtection="0"/>
    <xf numFmtId="4" fontId="6" fillId="11" borderId="0" applyFont="0" applyBorder="0" applyAlignment="0" applyProtection="0"/>
    <xf numFmtId="250" fontId="6" fillId="43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6" fillId="0" borderId="0"/>
    <xf numFmtId="250" fontId="47" fillId="0" borderId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63" fillId="0" borderId="0" applyNumberFormat="0" applyFont="0" applyBorder="0"/>
    <xf numFmtId="250" fontId="99" fillId="0" borderId="19"/>
    <xf numFmtId="40" fontId="75" fillId="0" borderId="0" applyBorder="0">
      <alignment horizontal="right"/>
    </xf>
    <xf numFmtId="3" fontId="46" fillId="0" borderId="0"/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49" fillId="0" borderId="0" applyFill="0" applyBorder="0" applyAlignment="0"/>
    <xf numFmtId="247" fontId="6" fillId="0" borderId="0" applyFill="0" applyBorder="0" applyAlignment="0"/>
    <xf numFmtId="250" fontId="6" fillId="0" borderId="0" applyFill="0" applyBorder="0" applyAlignment="0"/>
    <xf numFmtId="40" fontId="100" fillId="0" borderId="0"/>
    <xf numFmtId="250" fontId="101" fillId="44" borderId="3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0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0" fontId="52" fillId="0" borderId="20" applyNumberFormat="0" applyFill="0" applyAlignment="0" applyProtection="0"/>
    <xf numFmtId="3" fontId="53" fillId="0" borderId="21">
      <alignment horizontal="center"/>
    </xf>
    <xf numFmtId="250" fontId="52" fillId="0" borderId="22" applyNumberFormat="0" applyFill="0" applyAlignment="0" applyProtection="0"/>
    <xf numFmtId="3" fontId="53" fillId="0" borderId="21">
      <alignment horizontal="center"/>
    </xf>
    <xf numFmtId="0" fontId="52" fillId="0" borderId="20" applyNumberFormat="0" applyFill="0" applyAlignment="0" applyProtection="0"/>
    <xf numFmtId="250" fontId="52" fillId="0" borderId="20" applyNumberFormat="0" applyFill="0" applyAlignment="0" applyProtection="0"/>
    <xf numFmtId="0" fontId="52" fillId="0" borderId="20" applyNumberFormat="0" applyFill="0" applyAlignment="0" applyProtection="0"/>
    <xf numFmtId="250" fontId="153" fillId="0" borderId="36" applyNumberFormat="0" applyFill="0" applyAlignment="0" applyProtection="0"/>
    <xf numFmtId="0" fontId="52" fillId="0" borderId="20" applyNumberFormat="0" applyFill="0" applyAlignment="0" applyProtection="0"/>
    <xf numFmtId="250" fontId="153" fillId="0" borderId="36" applyNumberFormat="0" applyFill="0" applyAlignment="0" applyProtection="0"/>
    <xf numFmtId="0" fontId="52" fillId="0" borderId="20" applyNumberFormat="0" applyFill="0" applyAlignment="0" applyProtection="0"/>
    <xf numFmtId="250" fontId="152" fillId="0" borderId="36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40" fontId="4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16" fillId="0" borderId="0"/>
    <xf numFmtId="8" fontId="103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50" fontId="104" fillId="0" borderId="23"/>
    <xf numFmtId="250" fontId="93" fillId="0" borderId="0" applyNumberFormat="0" applyFont="0" applyFill="0" applyBorder="0" applyProtection="0">
      <alignment horizontal="center" vertical="center" wrapText="1"/>
    </xf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16" fillId="0" borderId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6" fillId="0" borderId="0" applyNumberFormat="0" applyFill="0" applyBorder="0" applyAlignment="0" applyProtection="0"/>
    <xf numFmtId="216" fontId="14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56" fillId="0" borderId="0" applyNumberFormat="0" applyFill="0" applyBorder="0" applyAlignment="0" applyProtection="0">
      <alignment vertical="top"/>
      <protection locked="0"/>
    </xf>
    <xf numFmtId="25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117" fillId="0" borderId="0"/>
    <xf numFmtId="0" fontId="13" fillId="0" borderId="0" applyBorder="0"/>
    <xf numFmtId="250" fontId="12" fillId="0" borderId="0"/>
    <xf numFmtId="0" fontId="12" fillId="0" borderId="0"/>
    <xf numFmtId="204" fontId="12" fillId="0" borderId="0"/>
    <xf numFmtId="250" fontId="6" fillId="0" borderId="0"/>
    <xf numFmtId="204" fontId="12" fillId="0" borderId="0"/>
    <xf numFmtId="204" fontId="6" fillId="0" borderId="0"/>
    <xf numFmtId="250" fontId="6" fillId="0" borderId="0"/>
    <xf numFmtId="204" fontId="6" fillId="0" borderId="0"/>
    <xf numFmtId="250" fontId="12" fillId="0" borderId="0"/>
    <xf numFmtId="0" fontId="12" fillId="0" borderId="0"/>
    <xf numFmtId="0" fontId="14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6" fillId="0" borderId="0"/>
    <xf numFmtId="250" fontId="117" fillId="0" borderId="0"/>
    <xf numFmtId="0" fontId="14" fillId="0" borderId="0" applyBorder="0"/>
    <xf numFmtId="0" fontId="13" fillId="0" borderId="0" applyBorder="0"/>
    <xf numFmtId="0" fontId="13" fillId="0" borderId="0" applyBorder="0"/>
    <xf numFmtId="250" fontId="12" fillId="0" borderId="0"/>
    <xf numFmtId="0" fontId="6" fillId="0" borderId="0"/>
    <xf numFmtId="250" fontId="117" fillId="0" borderId="0"/>
    <xf numFmtId="0" fontId="6" fillId="0" borderId="0"/>
    <xf numFmtId="0" fontId="6" fillId="0" borderId="0"/>
    <xf numFmtId="0" fontId="6" fillId="0" borderId="0"/>
    <xf numFmtId="250" fontId="6" fillId="0" borderId="0"/>
    <xf numFmtId="0" fontId="15" fillId="0" borderId="0"/>
    <xf numFmtId="0" fontId="12" fillId="0" borderId="0"/>
    <xf numFmtId="250" fontId="6" fillId="0" borderId="0"/>
    <xf numFmtId="250" fontId="117" fillId="0" borderId="0"/>
    <xf numFmtId="0" fontId="117" fillId="0" borderId="0"/>
    <xf numFmtId="0" fontId="117" fillId="0" borderId="0"/>
    <xf numFmtId="0" fontId="117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14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0" fontId="6" fillId="0" borderId="0"/>
    <xf numFmtId="0" fontId="57" fillId="0" borderId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41" fontId="10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248" fontId="106" fillId="0" borderId="0" applyFont="0" applyFill="0" applyBorder="0" applyAlignment="0" applyProtection="0"/>
    <xf numFmtId="240" fontId="106" fillId="0" borderId="0" applyFont="0" applyFill="0" applyBorder="0" applyAlignment="0" applyProtection="0"/>
    <xf numFmtId="250" fontId="6" fillId="0" borderId="0"/>
    <xf numFmtId="250" fontId="6" fillId="0" borderId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0" fontId="6" fillId="0" borderId="0"/>
    <xf numFmtId="0" fontId="59" fillId="0" borderId="0"/>
    <xf numFmtId="249" fontId="17" fillId="0" borderId="0" applyFont="0" applyFill="0" applyBorder="0" applyAlignment="0" applyProtection="0"/>
    <xf numFmtId="249" fontId="107" fillId="0" borderId="0" applyFont="0" applyFill="0" applyBorder="0" applyAlignment="0" applyProtection="0"/>
    <xf numFmtId="224" fontId="17" fillId="0" borderId="0" applyFont="0" applyFill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25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25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25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25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25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25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25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25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25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5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5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250" fontId="4" fillId="56" borderId="0" applyNumberFormat="0" applyBorder="0" applyAlignment="0" applyProtection="0"/>
    <xf numFmtId="192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4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250" fontId="61" fillId="75" borderId="34" applyNumberFormat="0" applyFont="0" applyAlignment="0" applyProtection="0"/>
    <xf numFmtId="250" fontId="61" fillId="75" borderId="34" applyNumberFormat="0" applyFont="0" applyAlignment="0" applyProtection="0"/>
    <xf numFmtId="9" fontId="6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250" fontId="3" fillId="45" borderId="0" applyNumberFormat="0" applyBorder="0" applyAlignment="0" applyProtection="0"/>
    <xf numFmtId="250" fontId="3" fillId="45" borderId="0" applyNumberFormat="0" applyBorder="0" applyAlignment="0" applyProtection="0"/>
    <xf numFmtId="250" fontId="3" fillId="46" borderId="0" applyNumberFormat="0" applyBorder="0" applyAlignment="0" applyProtection="0"/>
    <xf numFmtId="250" fontId="3" fillId="46" borderId="0" applyNumberFormat="0" applyBorder="0" applyAlignment="0" applyProtection="0"/>
    <xf numFmtId="250" fontId="3" fillId="47" borderId="0" applyNumberFormat="0" applyBorder="0" applyAlignment="0" applyProtection="0"/>
    <xf numFmtId="250" fontId="3" fillId="47" borderId="0" applyNumberFormat="0" applyBorder="0" applyAlignment="0" applyProtection="0"/>
    <xf numFmtId="0" fontId="6" fillId="0" borderId="0"/>
    <xf numFmtId="250" fontId="3" fillId="48" borderId="0" applyNumberFormat="0" applyBorder="0" applyAlignment="0" applyProtection="0"/>
    <xf numFmtId="250" fontId="3" fillId="48" borderId="0" applyNumberFormat="0" applyBorder="0" applyAlignment="0" applyProtection="0"/>
    <xf numFmtId="250" fontId="3" fillId="49" borderId="0" applyNumberFormat="0" applyBorder="0" applyAlignment="0" applyProtection="0"/>
    <xf numFmtId="250" fontId="3" fillId="49" borderId="0" applyNumberFormat="0" applyBorder="0" applyAlignment="0" applyProtection="0"/>
    <xf numFmtId="250" fontId="3" fillId="50" borderId="0" applyNumberFormat="0" applyBorder="0" applyAlignment="0" applyProtection="0"/>
    <xf numFmtId="250" fontId="3" fillId="50" borderId="0" applyNumberFormat="0" applyBorder="0" applyAlignment="0" applyProtection="0"/>
    <xf numFmtId="250" fontId="3" fillId="51" borderId="0" applyNumberFormat="0" applyBorder="0" applyAlignment="0" applyProtection="0"/>
    <xf numFmtId="250" fontId="3" fillId="51" borderId="0" applyNumberFormat="0" applyBorder="0" applyAlignment="0" applyProtection="0"/>
    <xf numFmtId="250" fontId="3" fillId="52" borderId="0" applyNumberFormat="0" applyBorder="0" applyAlignment="0" applyProtection="0"/>
    <xf numFmtId="250" fontId="3" fillId="52" borderId="0" applyNumberFormat="0" applyBorder="0" applyAlignment="0" applyProtection="0"/>
    <xf numFmtId="250" fontId="3" fillId="53" borderId="0" applyNumberFormat="0" applyBorder="0" applyAlignment="0" applyProtection="0"/>
    <xf numFmtId="250" fontId="3" fillId="53" borderId="0" applyNumberFormat="0" applyBorder="0" applyAlignment="0" applyProtection="0"/>
    <xf numFmtId="250" fontId="3" fillId="54" borderId="0" applyNumberFormat="0" applyBorder="0" applyAlignment="0" applyProtection="0"/>
    <xf numFmtId="250" fontId="3" fillId="54" borderId="0" applyNumberFormat="0" applyBorder="0" applyAlignment="0" applyProtection="0"/>
    <xf numFmtId="250" fontId="3" fillId="55" borderId="0" applyNumberFormat="0" applyBorder="0" applyAlignment="0" applyProtection="0"/>
    <xf numFmtId="250" fontId="3" fillId="55" borderId="0" applyNumberFormat="0" applyBorder="0" applyAlignment="0" applyProtection="0"/>
    <xf numFmtId="250" fontId="3" fillId="56" borderId="0" applyNumberFormat="0" applyBorder="0" applyAlignment="0" applyProtection="0"/>
    <xf numFmtId="250" fontId="3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3" fillId="0" borderId="0"/>
    <xf numFmtId="0" fontId="3" fillId="0" borderId="0"/>
    <xf numFmtId="25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2" fillId="0" borderId="0"/>
    <xf numFmtId="0" fontId="6" fillId="0" borderId="0"/>
    <xf numFmtId="0" fontId="13" fillId="0" borderId="0"/>
    <xf numFmtId="0" fontId="6" fillId="0" borderId="0"/>
    <xf numFmtId="9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43" fontId="6" fillId="0" borderId="0" applyFont="0" applyFill="0" applyBorder="0" applyAlignment="0" applyProtection="0"/>
    <xf numFmtId="226" fontId="93" fillId="0" borderId="0" applyFill="0" applyBorder="0" applyAlignment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25" fillId="0" borderId="0">
      <alignment vertical="top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25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250" fontId="1" fillId="0" borderId="0"/>
    <xf numFmtId="0" fontId="19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226" fontId="69" fillId="0" borderId="0" applyFill="0" applyBorder="0" applyAlignment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250" fontId="61" fillId="75" borderId="34" applyNumberFormat="0" applyFont="0" applyAlignment="0" applyProtection="0"/>
    <xf numFmtId="250" fontId="61" fillId="75" borderId="34" applyNumberFormat="0" applyFont="0" applyAlignment="0" applyProtection="0"/>
    <xf numFmtId="9" fontId="6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50" fontId="93" fillId="0" borderId="0" applyNumberFormat="0" applyFont="0" applyFill="0" applyBorder="0" applyProtection="0">
      <alignment horizontal="center" vertical="center" wrapText="1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</cellStyleXfs>
  <cellXfs count="149">
    <xf numFmtId="0" fontId="0" fillId="0" borderId="0" xfId="0"/>
    <xf numFmtId="43" fontId="9" fillId="0" borderId="0" xfId="730" applyFont="1"/>
    <xf numFmtId="0" fontId="9" fillId="0" borderId="0" xfId="0" applyFont="1"/>
    <xf numFmtId="0" fontId="9" fillId="0" borderId="0" xfId="0" applyFont="1" applyAlignment="1">
      <alignment horizontal="center"/>
    </xf>
    <xf numFmtId="197" fontId="9" fillId="0" borderId="0" xfId="0" applyNumberFormat="1" applyFont="1"/>
    <xf numFmtId="0" fontId="10" fillId="0" borderId="24" xfId="0" applyFont="1" applyBorder="1" applyAlignment="1">
      <alignment horizontal="center"/>
    </xf>
    <xf numFmtId="0" fontId="9" fillId="0" borderId="0" xfId="730" applyNumberFormat="1" applyFont="1"/>
    <xf numFmtId="43" fontId="9" fillId="0" borderId="24" xfId="730" applyFont="1" applyBorder="1"/>
    <xf numFmtId="0" fontId="9" fillId="0" borderId="24" xfId="0" applyFont="1" applyBorder="1"/>
    <xf numFmtId="192" fontId="9" fillId="0" borderId="0" xfId="0" applyNumberFormat="1" applyFont="1"/>
    <xf numFmtId="197" fontId="9" fillId="0" borderId="0" xfId="730" applyNumberFormat="1" applyFont="1"/>
    <xf numFmtId="199" fontId="9" fillId="0" borderId="0" xfId="730" applyNumberFormat="1" applyFont="1"/>
    <xf numFmtId="199" fontId="9" fillId="0" borderId="0" xfId="0" applyNumberFormat="1" applyFont="1"/>
    <xf numFmtId="0" fontId="10" fillId="0" borderId="0" xfId="0" applyFont="1" applyAlignment="1">
      <alignment horizontal="center"/>
    </xf>
    <xf numFmtId="49" fontId="10" fillId="0" borderId="0" xfId="730" applyNumberFormat="1" applyFont="1" applyAlignment="1">
      <alignment horizontal="center"/>
    </xf>
    <xf numFmtId="0" fontId="10" fillId="0" borderId="0" xfId="0" applyFont="1"/>
    <xf numFmtId="0" fontId="9" fillId="0" borderId="24" xfId="0" applyFont="1" applyBorder="1" applyAlignment="1">
      <alignment horizontal="center"/>
    </xf>
    <xf numFmtId="43" fontId="10" fillId="0" borderId="0" xfId="730" applyFont="1" applyAlignment="1">
      <alignment horizontal="right"/>
    </xf>
    <xf numFmtId="49" fontId="10" fillId="0" borderId="0" xfId="0" applyNumberFormat="1" applyFont="1" applyAlignment="1">
      <alignment horizontal="center"/>
    </xf>
    <xf numFmtId="199" fontId="9" fillId="0" borderId="0" xfId="0" applyNumberFormat="1" applyFont="1" applyAlignment="1">
      <alignment horizontal="center"/>
    </xf>
    <xf numFmtId="43" fontId="156" fillId="0" borderId="0" xfId="730" applyFont="1"/>
    <xf numFmtId="0" fontId="156" fillId="0" borderId="0" xfId="0" applyFont="1"/>
    <xf numFmtId="199" fontId="9" fillId="0" borderId="6" xfId="0" applyNumberFormat="1" applyFont="1" applyBorder="1"/>
    <xf numFmtId="199" fontId="9" fillId="0" borderId="26" xfId="0" applyNumberFormat="1" applyFont="1" applyBorder="1"/>
    <xf numFmtId="0" fontId="10" fillId="0" borderId="0" xfId="0" applyFont="1" applyAlignment="1">
      <alignment horizontal="right"/>
    </xf>
    <xf numFmtId="0" fontId="9" fillId="0" borderId="0" xfId="730" applyNumberFormat="1" applyFont="1" applyFill="1"/>
    <xf numFmtId="43" fontId="10" fillId="0" borderId="24" xfId="730" applyFont="1" applyFill="1" applyBorder="1" applyAlignment="1">
      <alignment horizontal="right"/>
    </xf>
    <xf numFmtId="43" fontId="9" fillId="0" borderId="0" xfId="730" applyFont="1" applyFill="1"/>
    <xf numFmtId="43" fontId="9" fillId="0" borderId="0" xfId="730" applyFont="1" applyFill="1" applyAlignment="1">
      <alignment horizontal="center"/>
    </xf>
    <xf numFmtId="43" fontId="9" fillId="0" borderId="26" xfId="730" applyFont="1" applyFill="1" applyBorder="1"/>
    <xf numFmtId="197" fontId="9" fillId="0" borderId="0" xfId="730" applyNumberFormat="1" applyFont="1" applyFill="1"/>
    <xf numFmtId="0" fontId="10" fillId="0" borderId="25" xfId="0" applyFont="1" applyBorder="1"/>
    <xf numFmtId="0" fontId="10" fillId="0" borderId="25" xfId="0" applyFont="1" applyBorder="1" applyAlignment="1">
      <alignment horizontal="center"/>
    </xf>
    <xf numFmtId="0" fontId="10" fillId="0" borderId="24" xfId="0" applyFont="1" applyBorder="1"/>
    <xf numFmtId="201" fontId="9" fillId="0" borderId="0" xfId="730" applyNumberFormat="1" applyFont="1" applyFill="1" applyAlignment="1">
      <alignment horizontal="center"/>
    </xf>
    <xf numFmtId="43" fontId="9" fillId="0" borderId="0" xfId="0" applyNumberFormat="1" applyFont="1"/>
    <xf numFmtId="43" fontId="9" fillId="0" borderId="26" xfId="730" applyFont="1" applyFill="1" applyBorder="1" applyAlignment="1">
      <alignment horizontal="center"/>
    </xf>
    <xf numFmtId="252" fontId="9" fillId="0" borderId="0" xfId="0" applyNumberFormat="1" applyFont="1"/>
    <xf numFmtId="192" fontId="9" fillId="0" borderId="0" xfId="730" applyNumberFormat="1" applyFont="1" applyFill="1" applyAlignment="1">
      <alignment horizontal="center"/>
    </xf>
    <xf numFmtId="4" fontId="9" fillId="0" borderId="0" xfId="0" applyNumberFormat="1" applyFont="1"/>
    <xf numFmtId="200" fontId="9" fillId="0" borderId="0" xfId="0" applyNumberFormat="1" applyFont="1"/>
    <xf numFmtId="192" fontId="9" fillId="0" borderId="0" xfId="2632" applyNumberFormat="1" applyFont="1"/>
    <xf numFmtId="199" fontId="9" fillId="0" borderId="0" xfId="2683" applyNumberFormat="1" applyFont="1"/>
    <xf numFmtId="201" fontId="9" fillId="0" borderId="0" xfId="0" applyNumberFormat="1" applyFont="1"/>
    <xf numFmtId="0" fontId="9" fillId="0" borderId="0" xfId="0" applyFont="1" applyAlignment="1">
      <alignment vertical="center"/>
    </xf>
    <xf numFmtId="0" fontId="116" fillId="0" borderId="0" xfId="0" applyFont="1" applyAlignment="1">
      <alignment horizontal="right"/>
    </xf>
    <xf numFmtId="0" fontId="9" fillId="0" borderId="0" xfId="1525" applyFont="1"/>
    <xf numFmtId="0" fontId="9" fillId="0" borderId="0" xfId="2702" applyFont="1"/>
    <xf numFmtId="0" fontId="9" fillId="0" borderId="0" xfId="3003" applyFont="1"/>
    <xf numFmtId="0" fontId="9" fillId="0" borderId="0" xfId="3001" applyFont="1"/>
    <xf numFmtId="0" fontId="9" fillId="0" borderId="0" xfId="2700" applyFont="1"/>
    <xf numFmtId="0" fontId="9" fillId="0" borderId="0" xfId="2997" applyFont="1"/>
    <xf numFmtId="201" fontId="10" fillId="0" borderId="0" xfId="0" applyNumberFormat="1" applyFont="1" applyAlignment="1">
      <alignment horizontal="right"/>
    </xf>
    <xf numFmtId="0" fontId="9" fillId="0" borderId="0" xfId="3006" applyFont="1"/>
    <xf numFmtId="0" fontId="10" fillId="0" borderId="24" xfId="1660" applyFont="1" applyBorder="1" applyAlignment="1">
      <alignment horizontal="center"/>
    </xf>
    <xf numFmtId="0" fontId="10" fillId="0" borderId="0" xfId="1660" applyFont="1" applyAlignment="1">
      <alignment horizontal="center"/>
    </xf>
    <xf numFmtId="43" fontId="10" fillId="0" borderId="0" xfId="0" applyNumberFormat="1" applyFont="1" applyAlignment="1">
      <alignment horizontal="right"/>
    </xf>
    <xf numFmtId="0" fontId="159" fillId="0" borderId="0" xfId="730" applyNumberFormat="1" applyFont="1" applyFill="1"/>
    <xf numFmtId="43" fontId="159" fillId="0" borderId="0" xfId="730" applyFont="1" applyFill="1"/>
    <xf numFmtId="43" fontId="116" fillId="0" borderId="0" xfId="2688" applyFont="1" applyFill="1" applyBorder="1" applyAlignment="1">
      <alignment horizontal="center"/>
    </xf>
    <xf numFmtId="43" fontId="159" fillId="0" borderId="0" xfId="730" applyFont="1" applyFill="1" applyAlignment="1">
      <alignment horizontal="center"/>
    </xf>
    <xf numFmtId="43" fontId="159" fillId="0" borderId="6" xfId="730" applyFont="1" applyFill="1" applyBorder="1"/>
    <xf numFmtId="192" fontId="159" fillId="0" borderId="0" xfId="779" applyFont="1" applyFill="1"/>
    <xf numFmtId="43" fontId="159" fillId="0" borderId="26" xfId="730" applyFont="1" applyFill="1" applyBorder="1"/>
    <xf numFmtId="43" fontId="116" fillId="0" borderId="24" xfId="730" applyFont="1" applyFill="1" applyBorder="1" applyAlignment="1">
      <alignment horizontal="right"/>
    </xf>
    <xf numFmtId="196" fontId="159" fillId="0" borderId="27" xfId="730" applyNumberFormat="1" applyFont="1" applyFill="1" applyBorder="1"/>
    <xf numFmtId="196" fontId="159" fillId="0" borderId="0" xfId="730" applyNumberFormat="1" applyFont="1" applyFill="1"/>
    <xf numFmtId="43" fontId="159" fillId="0" borderId="0" xfId="730" applyFont="1" applyFill="1" applyBorder="1"/>
    <xf numFmtId="43" fontId="160" fillId="0" borderId="0" xfId="730" applyFont="1" applyFill="1"/>
    <xf numFmtId="192" fontId="159" fillId="0" borderId="0" xfId="730" applyNumberFormat="1" applyFont="1" applyFill="1"/>
    <xf numFmtId="43" fontId="9" fillId="0" borderId="0" xfId="742" applyFont="1" applyFill="1"/>
    <xf numFmtId="43" fontId="9" fillId="0" borderId="0" xfId="742" applyFont="1" applyFill="1" applyAlignment="1">
      <alignment horizontal="center"/>
    </xf>
    <xf numFmtId="43" fontId="116" fillId="0" borderId="0" xfId="730" applyFont="1" applyFill="1" applyBorder="1" applyAlignment="1">
      <alignment horizontal="center"/>
    </xf>
    <xf numFmtId="196" fontId="9" fillId="0" borderId="27" xfId="742" applyNumberFormat="1" applyFont="1" applyFill="1" applyBorder="1"/>
    <xf numFmtId="196" fontId="9" fillId="0" borderId="0" xfId="742" applyNumberFormat="1" applyFont="1" applyFill="1"/>
    <xf numFmtId="43" fontId="10" fillId="0" borderId="25" xfId="730" applyFont="1" applyBorder="1" applyAlignment="1">
      <alignment horizontal="center"/>
    </xf>
    <xf numFmtId="0" fontId="9" fillId="0" borderId="25" xfId="0" applyFont="1" applyBorder="1"/>
    <xf numFmtId="199" fontId="9" fillId="0" borderId="0" xfId="2632" applyNumberFormat="1" applyFont="1"/>
    <xf numFmtId="0" fontId="9" fillId="0" borderId="0" xfId="2632" applyFont="1"/>
    <xf numFmtId="43" fontId="9" fillId="0" borderId="0" xfId="742" applyFont="1"/>
    <xf numFmtId="192" fontId="9" fillId="0" borderId="24" xfId="2632" applyNumberFormat="1" applyFont="1" applyBorder="1"/>
    <xf numFmtId="197" fontId="9" fillId="0" borderId="25" xfId="2632" applyNumberFormat="1" applyFont="1" applyBorder="1"/>
    <xf numFmtId="197" fontId="9" fillId="0" borderId="0" xfId="2632" applyNumberFormat="1" applyFont="1"/>
    <xf numFmtId="192" fontId="9" fillId="0" borderId="0" xfId="2674" applyNumberFormat="1" applyFont="1"/>
    <xf numFmtId="192" fontId="9" fillId="0" borderId="0" xfId="2675" applyNumberFormat="1" applyFont="1"/>
    <xf numFmtId="192" fontId="9" fillId="0" borderId="25" xfId="2632" applyNumberFormat="1" applyFont="1" applyBorder="1"/>
    <xf numFmtId="199" fontId="9" fillId="0" borderId="0" xfId="742" applyNumberFormat="1" applyFont="1" applyFill="1"/>
    <xf numFmtId="4" fontId="9" fillId="0" borderId="0" xfId="0" applyNumberFormat="1" applyFont="1" applyAlignment="1">
      <alignment horizontal="right"/>
    </xf>
    <xf numFmtId="0" fontId="159" fillId="0" borderId="0" xfId="0" applyFont="1"/>
    <xf numFmtId="0" fontId="159" fillId="0" borderId="0" xfId="0" applyFont="1" applyAlignment="1">
      <alignment horizontal="center"/>
    </xf>
    <xf numFmtId="0" fontId="160" fillId="0" borderId="0" xfId="0" applyFont="1"/>
    <xf numFmtId="0" fontId="116" fillId="0" borderId="0" xfId="0" quotePrefix="1" applyFont="1" applyAlignment="1">
      <alignment horizontal="center"/>
    </xf>
    <xf numFmtId="0" fontId="116" fillId="0" borderId="0" xfId="0" applyFont="1" applyAlignment="1">
      <alignment horizontal="center"/>
    </xf>
    <xf numFmtId="0" fontId="159" fillId="0" borderId="24" xfId="0" applyFont="1" applyBorder="1"/>
    <xf numFmtId="0" fontId="159" fillId="0" borderId="25" xfId="0" applyFont="1" applyBorder="1"/>
    <xf numFmtId="0" fontId="159" fillId="0" borderId="25" xfId="0" applyFont="1" applyBorder="1" applyAlignment="1">
      <alignment horizontal="center"/>
    </xf>
    <xf numFmtId="0" fontId="160" fillId="0" borderId="24" xfId="0" applyFont="1" applyBorder="1"/>
    <xf numFmtId="0" fontId="116" fillId="0" borderId="24" xfId="0" applyFont="1" applyBorder="1" applyAlignment="1">
      <alignment horizontal="center"/>
    </xf>
    <xf numFmtId="15" fontId="116" fillId="0" borderId="24" xfId="0" quotePrefix="1" applyNumberFormat="1" applyFont="1" applyBorder="1" applyAlignment="1">
      <alignment horizontal="center"/>
    </xf>
    <xf numFmtId="43" fontId="116" fillId="0" borderId="24" xfId="730" quotePrefix="1" applyFont="1" applyFill="1" applyBorder="1" applyAlignment="1">
      <alignment horizontal="center"/>
    </xf>
    <xf numFmtId="0" fontId="116" fillId="0" borderId="0" xfId="2684" applyFont="1" applyAlignment="1">
      <alignment horizontal="center"/>
    </xf>
    <xf numFmtId="43" fontId="116" fillId="0" borderId="0" xfId="730" applyFont="1" applyFill="1" applyAlignment="1">
      <alignment horizontal="center"/>
    </xf>
    <xf numFmtId="4" fontId="159" fillId="0" borderId="0" xfId="0" applyNumberFormat="1" applyFont="1"/>
    <xf numFmtId="43" fontId="159" fillId="0" borderId="0" xfId="0" applyNumberFormat="1" applyFont="1" applyAlignment="1">
      <alignment horizontal="center"/>
    </xf>
    <xf numFmtId="0" fontId="160" fillId="0" borderId="0" xfId="0" applyFont="1" applyAlignment="1">
      <alignment horizontal="center"/>
    </xf>
    <xf numFmtId="0" fontId="159" fillId="0" borderId="0" xfId="0" applyFont="1" applyAlignment="1">
      <alignment vertical="center"/>
    </xf>
    <xf numFmtId="198" fontId="159" fillId="0" borderId="0" xfId="0" applyNumberFormat="1" applyFont="1"/>
    <xf numFmtId="0" fontId="159" fillId="0" borderId="0" xfId="2696" applyFont="1"/>
    <xf numFmtId="0" fontId="159" fillId="0" borderId="24" xfId="0" applyFont="1" applyBorder="1" applyAlignment="1">
      <alignment horizontal="center"/>
    </xf>
    <xf numFmtId="192" fontId="9" fillId="0" borderId="0" xfId="2632" applyNumberFormat="1" applyFont="1" applyAlignment="1">
      <alignment horizontal="center"/>
    </xf>
    <xf numFmtId="0" fontId="9" fillId="0" borderId="0" xfId="2632" applyFont="1" applyAlignment="1">
      <alignment horizontal="center"/>
    </xf>
    <xf numFmtId="0" fontId="159" fillId="0" borderId="0" xfId="2704" applyFont="1"/>
    <xf numFmtId="43" fontId="9" fillId="0" borderId="0" xfId="2632" applyNumberFormat="1" applyFont="1" applyAlignment="1">
      <alignment horizontal="center"/>
    </xf>
    <xf numFmtId="0" fontId="9" fillId="0" borderId="0" xfId="2691" applyFont="1"/>
    <xf numFmtId="0" fontId="159" fillId="0" borderId="0" xfId="2691" applyFont="1"/>
    <xf numFmtId="0" fontId="159" fillId="0" borderId="0" xfId="2693" applyFont="1"/>
    <xf numFmtId="0" fontId="159" fillId="0" borderId="0" xfId="2694" applyFont="1"/>
    <xf numFmtId="0" fontId="159" fillId="0" borderId="0" xfId="2695" applyFont="1"/>
    <xf numFmtId="0" fontId="159" fillId="0" borderId="0" xfId="2705" applyFont="1"/>
    <xf numFmtId="0" fontId="6" fillId="0" borderId="0" xfId="2632" applyAlignment="1">
      <alignment horizontal="center"/>
    </xf>
    <xf numFmtId="0" fontId="11" fillId="0" borderId="0" xfId="0" applyFont="1"/>
    <xf numFmtId="197" fontId="159" fillId="0" borderId="0" xfId="0" applyNumberFormat="1" applyFont="1" applyAlignment="1">
      <alignment horizontal="center"/>
    </xf>
    <xf numFmtId="0" fontId="159" fillId="0" borderId="0" xfId="2990" applyFont="1"/>
    <xf numFmtId="0" fontId="159" fillId="0" borderId="0" xfId="2697" applyFont="1"/>
    <xf numFmtId="0" fontId="159" fillId="0" borderId="0" xfId="2991" applyFont="1"/>
    <xf numFmtId="0" fontId="159" fillId="0" borderId="0" xfId="1820" applyFont="1"/>
    <xf numFmtId="2" fontId="159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90" fontId="159" fillId="0" borderId="0" xfId="0" applyNumberFormat="1" applyFont="1"/>
    <xf numFmtId="49" fontId="116" fillId="0" borderId="0" xfId="0" applyNumberFormat="1" applyFont="1" applyAlignment="1">
      <alignment horizontal="right"/>
    </xf>
    <xf numFmtId="192" fontId="9" fillId="0" borderId="0" xfId="742" applyNumberFormat="1" applyFont="1" applyFill="1"/>
    <xf numFmtId="192" fontId="159" fillId="0" borderId="6" xfId="730" applyNumberFormat="1" applyFont="1" applyFill="1" applyBorder="1"/>
    <xf numFmtId="192" fontId="159" fillId="0" borderId="0" xfId="0" applyNumberFormat="1" applyFont="1"/>
    <xf numFmtId="192" fontId="159" fillId="0" borderId="25" xfId="730" applyNumberFormat="1" applyFont="1" applyFill="1" applyBorder="1"/>
    <xf numFmtId="192" fontId="9" fillId="0" borderId="24" xfId="742" applyNumberFormat="1" applyFont="1" applyFill="1" applyBorder="1"/>
    <xf numFmtId="192" fontId="9" fillId="0" borderId="26" xfId="742" applyNumberFormat="1" applyFont="1" applyFill="1" applyBorder="1"/>
    <xf numFmtId="0" fontId="9" fillId="0" borderId="0" xfId="2632" applyFont="1" applyAlignment="1">
      <alignment horizontal="right" vertical="center" textRotation="180"/>
    </xf>
    <xf numFmtId="253" fontId="9" fillId="0" borderId="0" xfId="0" applyNumberFormat="1" applyFont="1"/>
    <xf numFmtId="254" fontId="9" fillId="0" borderId="0" xfId="0" applyNumberFormat="1" applyFont="1"/>
    <xf numFmtId="0" fontId="116" fillId="0" borderId="0" xfId="0" applyFont="1" applyAlignment="1">
      <alignment horizontal="center"/>
    </xf>
    <xf numFmtId="43" fontId="10" fillId="0" borderId="25" xfId="730" applyFont="1" applyFill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61" fillId="0" borderId="0" xfId="0" applyFont="1" applyAlignment="1">
      <alignment horizontal="center"/>
    </xf>
    <xf numFmtId="0" fontId="116" fillId="0" borderId="0" xfId="0" quotePrefix="1" applyFont="1" applyAlignment="1">
      <alignment horizontal="center"/>
    </xf>
    <xf numFmtId="0" fontId="116" fillId="0" borderId="0" xfId="2706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43" fontId="10" fillId="0" borderId="25" xfId="730" applyFont="1" applyBorder="1" applyAlignment="1">
      <alignment horizontal="center"/>
    </xf>
  </cellXfs>
  <cellStyles count="3250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^6A_x0001_" xfId="7" xr:uid="{00000000-0005-0000-0000-000006000000}"/>
    <cellStyle name="_1" xfId="8" xr:uid="{00000000-0005-0000-0000-000007000000}"/>
    <cellStyle name="_AWP_MR.Pool_Q4'08_PC  by  CP" xfId="9" xr:uid="{00000000-0005-0000-0000-000008000000}"/>
    <cellStyle name="_AWP_MR.Pool_Q4'08_PC  by  CP 2" xfId="10" xr:uid="{00000000-0005-0000-0000-000009000000}"/>
    <cellStyle name="_cfoutlk" xfId="11" xr:uid="{00000000-0005-0000-0000-00000A000000}"/>
    <cellStyle name="_cfoutlk_Leasing_PGL_2009" xfId="12" xr:uid="{00000000-0005-0000-0000-00000B000000}"/>
    <cellStyle name="_Channel Table_1_Module1_guyan" xfId="13" xr:uid="{00000000-0005-0000-0000-00000C000000}"/>
    <cellStyle name="_Channel Table_1_Module1_guyan_Leasing_PGL_2009" xfId="14" xr:uid="{00000000-0005-0000-0000-00000D000000}"/>
    <cellStyle name="_CPC_WP_Q1'52 " xfId="15" xr:uid="{00000000-0005-0000-0000-00000E000000}"/>
    <cellStyle name="_example inventory" xfId="16" xr:uid="{00000000-0005-0000-0000-00000F000000}"/>
    <cellStyle name="_guyan" xfId="17" xr:uid="{00000000-0005-0000-0000-000010000000}"/>
    <cellStyle name="_guyan_Leasing_PGL_2009" xfId="18" xr:uid="{00000000-0005-0000-0000-000011000000}"/>
    <cellStyle name="_I_CVT_BF" xfId="19" xr:uid="{00000000-0005-0000-0000-000012000000}"/>
    <cellStyle name="_Lead Provical Q2'08_LC" xfId="20" xr:uid="{00000000-0005-0000-0000-000013000000}"/>
    <cellStyle name="_Lead RENA_07 = Non" xfId="21" xr:uid="{00000000-0005-0000-0000-000014000000}"/>
    <cellStyle name="_Lead_NH Siam 2007_update_neng" xfId="22" xr:uid="{00000000-0005-0000-0000-000015000000}"/>
    <cellStyle name="_Salaries-99 (B)" xfId="23" xr:uid="{00000000-0005-0000-0000-000016000000}"/>
    <cellStyle name="_Salaries-99 (B)_1" xfId="24" xr:uid="{00000000-0005-0000-0000-000017000000}"/>
    <cellStyle name="_Salaries-99 (B)_1_ETG_Leasing 2007" xfId="25" xr:uid="{00000000-0005-0000-0000-000018000000}"/>
    <cellStyle name="_Salaries-99 (B)_1_ETG_Lotus projected depre 8 y" xfId="26" xr:uid="{00000000-0005-0000-0000-000019000000}"/>
    <cellStyle name="_Salaries-99 (B)_1_Leasing_PGL_2009" xfId="27" xr:uid="{00000000-0005-0000-0000-00001A000000}"/>
    <cellStyle name="_Salaries-99 (B)_1_PGL_Leasing_2008" xfId="28" xr:uid="{00000000-0005-0000-0000-00001B000000}"/>
    <cellStyle name="_Salaries-99 (B)_2" xfId="29" xr:uid="{00000000-0005-0000-0000-00001C000000}"/>
    <cellStyle name="_Salaries-99 (B)_2_ETG_Leasing 2007" xfId="30" xr:uid="{00000000-0005-0000-0000-00001D000000}"/>
    <cellStyle name="_Salaries-99 (B)_2_ETG_Lotus projected depre 8 y" xfId="31" xr:uid="{00000000-0005-0000-0000-00001E000000}"/>
    <cellStyle name="_Salaries-99 (B)_2_Leasing_PGL_2009" xfId="32" xr:uid="{00000000-0005-0000-0000-00001F000000}"/>
    <cellStyle name="_Salaries-99 (B)_2_PGL_Leasing_2008" xfId="33" xr:uid="{00000000-0005-0000-0000-000020000000}"/>
    <cellStyle name="_TSS_Detailค่าเผื่อหนี้สงสัยจะสูญ" xfId="34" xr:uid="{00000000-0005-0000-0000-000021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6000000}"/>
    <cellStyle name="¤d¤À¦E0]_laroux" xfId="40" xr:uid="{00000000-0005-0000-0000-000027000000}"/>
    <cellStyle name="¤d¤À¦Elaroux" xfId="41" xr:uid="{00000000-0005-0000-0000-000028000000}"/>
    <cellStyle name="¤d¤À¦Elaroux 2" xfId="2707" xr:uid="{997BB5D8-E426-40E1-BEDF-384F286B0032}"/>
    <cellStyle name="•W?_TMCA Spreadsheet(body)" xfId="42" xr:uid="{00000000-0005-0000-0000-000029000000}"/>
    <cellStyle name="•W€_4m stock" xfId="43" xr:uid="{00000000-0005-0000-0000-00002A000000}"/>
    <cellStyle name="•W_Fem.Pro" xfId="44" xr:uid="{00000000-0005-0000-0000-00002B000000}"/>
    <cellStyle name="…ๆุ่ [0.00]_guyan" xfId="45" xr:uid="{00000000-0005-0000-0000-00002C000000}"/>
    <cellStyle name="…ๆุ่_guyan" xfId="46" xr:uid="{00000000-0005-0000-0000-00002D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2 2 2" xfId="2384" xr:uid="{00000000-0005-0000-0000-000070000000}"/>
    <cellStyle name="20% - Accent1 2 2 3" xfId="2383" xr:uid="{00000000-0005-0000-0000-000071000000}"/>
    <cellStyle name="20% - Accent1 2 3" xfId="113" xr:uid="{00000000-0005-0000-0000-000072000000}"/>
    <cellStyle name="20% - Accent1 2 3 2" xfId="114" xr:uid="{00000000-0005-0000-0000-000073000000}"/>
    <cellStyle name="20% - Accent1 2 3 2 2" xfId="2386" xr:uid="{00000000-0005-0000-0000-000074000000}"/>
    <cellStyle name="20% - Accent1 2 3 3" xfId="2385" xr:uid="{00000000-0005-0000-0000-000075000000}"/>
    <cellStyle name="20% - Accent1 2 4" xfId="115" xr:uid="{00000000-0005-0000-0000-000076000000}"/>
    <cellStyle name="20% - Accent1 2 4 2" xfId="116" xr:uid="{00000000-0005-0000-0000-000077000000}"/>
    <cellStyle name="20% - Accent1 2 4 2 2" xfId="2388" xr:uid="{00000000-0005-0000-0000-000078000000}"/>
    <cellStyle name="20% - Accent1 2 4 3" xfId="2387" xr:uid="{00000000-0005-0000-0000-000079000000}"/>
    <cellStyle name="20% - Accent1 2 5" xfId="117" xr:uid="{00000000-0005-0000-0000-00007A000000}"/>
    <cellStyle name="20% - Accent1 2 5 2" xfId="2389" xr:uid="{00000000-0005-0000-0000-00007B000000}"/>
    <cellStyle name="20% - Accent1 2 6" xfId="118" xr:uid="{00000000-0005-0000-0000-00007C000000}"/>
    <cellStyle name="20% - Accent1 3" xfId="119" xr:uid="{00000000-0005-0000-0000-00007D000000}"/>
    <cellStyle name="20% - Accent1 3 2" xfId="120" xr:uid="{00000000-0005-0000-0000-00007E000000}"/>
    <cellStyle name="20% - Accent1 3 2 2" xfId="2390" xr:uid="{00000000-0005-0000-0000-00007F000000}"/>
    <cellStyle name="20% - Accent1 3 3" xfId="121" xr:uid="{00000000-0005-0000-0000-000080000000}"/>
    <cellStyle name="20% - Accent1 4" xfId="122" xr:uid="{00000000-0005-0000-0000-000081000000}"/>
    <cellStyle name="20% - Accent1 4 2" xfId="123" xr:uid="{00000000-0005-0000-0000-000082000000}"/>
    <cellStyle name="20% - Accent1 4 2 2" xfId="2626" xr:uid="{A5D3C430-BC34-4B26-BE4B-D77F34B23A32}"/>
    <cellStyle name="20% - Accent1 4 2 2 2" xfId="3218" xr:uid="{36A912A9-0485-4DA6-9BCA-1A162F83BC28}"/>
    <cellStyle name="20% - Accent1 4 2 3" xfId="3080" xr:uid="{6F3DB87D-F27D-404B-B46F-C69FF9791BA2}"/>
    <cellStyle name="20% - Accent1 4 2 4" xfId="2708" xr:uid="{D12420D7-CDE1-4944-B782-983B86AD2A97}"/>
    <cellStyle name="20% - Accent1 5" xfId="124" xr:uid="{00000000-0005-0000-0000-000083000000}"/>
    <cellStyle name="20% - Accent1 5 2" xfId="125" xr:uid="{00000000-0005-0000-0000-000084000000}"/>
    <cellStyle name="20% - Accent1 5 2 2" xfId="2627" xr:uid="{C003B315-BC79-4F07-901A-A839443FF5F9}"/>
    <cellStyle name="20% - Accent1 5 2 2 2" xfId="3219" xr:uid="{35ADBA0D-37ED-48CF-8DE0-3FC41C6BAF8C}"/>
    <cellStyle name="20% - Accent1 5 2 3" xfId="3081" xr:uid="{40721EA7-3B7A-4679-98AE-E2CC170BEAEA}"/>
    <cellStyle name="20% - Accent1 5 2 4" xfId="2709" xr:uid="{C6EA9413-A1D9-4FC8-AAF4-0B9D6EF1CA92}"/>
    <cellStyle name="20% - Accent1 6" xfId="126" xr:uid="{00000000-0005-0000-0000-000085000000}"/>
    <cellStyle name="20% - Accent1 6 2" xfId="127" xr:uid="{00000000-0005-0000-0000-000086000000}"/>
    <cellStyle name="20% - Accent1 6 2 2" xfId="2391" xr:uid="{00000000-0005-0000-0000-000087000000}"/>
    <cellStyle name="20% - Accent1 7" xfId="128" xr:uid="{00000000-0005-0000-0000-000088000000}"/>
    <cellStyle name="20% - Accent1 8" xfId="129" xr:uid="{00000000-0005-0000-0000-000089000000}"/>
    <cellStyle name="20% - Accent1 9" xfId="130" xr:uid="{00000000-0005-0000-0000-00008A000000}"/>
    <cellStyle name="20% - Accent2 10" xfId="131" xr:uid="{00000000-0005-0000-0000-00008B000000}"/>
    <cellStyle name="20% - Accent2 11" xfId="132" xr:uid="{00000000-0005-0000-0000-00008C000000}"/>
    <cellStyle name="20% - Accent2 12" xfId="133" xr:uid="{00000000-0005-0000-0000-00008D000000}"/>
    <cellStyle name="20% - Accent2 13" xfId="134" xr:uid="{00000000-0005-0000-0000-00008E000000}"/>
    <cellStyle name="20% - Accent2 14" xfId="135" xr:uid="{00000000-0005-0000-0000-00008F000000}"/>
    <cellStyle name="20% - Accent2 2" xfId="136" xr:uid="{00000000-0005-0000-0000-000090000000}"/>
    <cellStyle name="20% - Accent2 2 2" xfId="137" xr:uid="{00000000-0005-0000-0000-000091000000}"/>
    <cellStyle name="20% - Accent2 2 2 2" xfId="138" xr:uid="{00000000-0005-0000-0000-000092000000}"/>
    <cellStyle name="20% - Accent2 2 2 2 2" xfId="2393" xr:uid="{00000000-0005-0000-0000-000093000000}"/>
    <cellStyle name="20% - Accent2 2 2 3" xfId="2392" xr:uid="{00000000-0005-0000-0000-000094000000}"/>
    <cellStyle name="20% - Accent2 2 3" xfId="139" xr:uid="{00000000-0005-0000-0000-000095000000}"/>
    <cellStyle name="20% - Accent2 2 3 2" xfId="140" xr:uid="{00000000-0005-0000-0000-000096000000}"/>
    <cellStyle name="20% - Accent2 2 3 2 2" xfId="2395" xr:uid="{00000000-0005-0000-0000-000097000000}"/>
    <cellStyle name="20% - Accent2 2 3 3" xfId="2394" xr:uid="{00000000-0005-0000-0000-000098000000}"/>
    <cellStyle name="20% - Accent2 2 4" xfId="141" xr:uid="{00000000-0005-0000-0000-000099000000}"/>
    <cellStyle name="20% - Accent2 2 4 2" xfId="142" xr:uid="{00000000-0005-0000-0000-00009A000000}"/>
    <cellStyle name="20% - Accent2 2 4 2 2" xfId="2397" xr:uid="{00000000-0005-0000-0000-00009B000000}"/>
    <cellStyle name="20% - Accent2 2 4 3" xfId="2396" xr:uid="{00000000-0005-0000-0000-00009C000000}"/>
    <cellStyle name="20% - Accent2 2 5" xfId="143" xr:uid="{00000000-0005-0000-0000-00009D000000}"/>
    <cellStyle name="20% - Accent2 2 5 2" xfId="2398" xr:uid="{00000000-0005-0000-0000-00009E000000}"/>
    <cellStyle name="20% - Accent2 2 6" xfId="144" xr:uid="{00000000-0005-0000-0000-00009F000000}"/>
    <cellStyle name="20% - Accent2 3" xfId="145" xr:uid="{00000000-0005-0000-0000-0000A0000000}"/>
    <cellStyle name="20% - Accent2 3 2" xfId="146" xr:uid="{00000000-0005-0000-0000-0000A1000000}"/>
    <cellStyle name="20% - Accent2 3 2 2" xfId="2399" xr:uid="{00000000-0005-0000-0000-0000A2000000}"/>
    <cellStyle name="20% - Accent2 3 3" xfId="147" xr:uid="{00000000-0005-0000-0000-0000A3000000}"/>
    <cellStyle name="20% - Accent2 4" xfId="148" xr:uid="{00000000-0005-0000-0000-0000A4000000}"/>
    <cellStyle name="20% - Accent2 4 2" xfId="149" xr:uid="{00000000-0005-0000-0000-0000A5000000}"/>
    <cellStyle name="20% - Accent2 4 2 2" xfId="2628" xr:uid="{9589F0EF-6DB4-421B-932E-00D39D0709A5}"/>
    <cellStyle name="20% - Accent2 4 2 2 2" xfId="3220" xr:uid="{F4F4F6B8-318D-43BB-BB21-386159ED0CFA}"/>
    <cellStyle name="20% - Accent2 4 2 3" xfId="3082" xr:uid="{C951E221-5537-4034-BB68-D98BF9A01B2E}"/>
    <cellStyle name="20% - Accent2 4 2 4" xfId="2710" xr:uid="{4D3402D2-13A0-4709-9F72-B248DE4A7A1D}"/>
    <cellStyle name="20% - Accent2 5" xfId="150" xr:uid="{00000000-0005-0000-0000-0000A6000000}"/>
    <cellStyle name="20% - Accent2 5 2" xfId="151" xr:uid="{00000000-0005-0000-0000-0000A7000000}"/>
    <cellStyle name="20% - Accent2 5 2 2" xfId="2629" xr:uid="{8189362D-7823-418A-8CE3-6DC66103296D}"/>
    <cellStyle name="20% - Accent2 5 2 2 2" xfId="3221" xr:uid="{38C92DEA-9162-4B34-872C-8068A3E4A49F}"/>
    <cellStyle name="20% - Accent2 5 2 3" xfId="3083" xr:uid="{E7348DCF-DD07-44E7-8F7F-509A0DE04FC8}"/>
    <cellStyle name="20% - Accent2 5 2 4" xfId="2711" xr:uid="{18527FBC-6895-4DCD-BB88-F807496AA71A}"/>
    <cellStyle name="20% - Accent2 6" xfId="152" xr:uid="{00000000-0005-0000-0000-0000A8000000}"/>
    <cellStyle name="20% - Accent2 6 2" xfId="153" xr:uid="{00000000-0005-0000-0000-0000A9000000}"/>
    <cellStyle name="20% - Accent2 6 2 2" xfId="2400" xr:uid="{00000000-0005-0000-0000-0000AA000000}"/>
    <cellStyle name="20% - Accent2 7" xfId="154" xr:uid="{00000000-0005-0000-0000-0000AB000000}"/>
    <cellStyle name="20% - Accent2 8" xfId="155" xr:uid="{00000000-0005-0000-0000-0000AC000000}"/>
    <cellStyle name="20% - Accent2 9" xfId="156" xr:uid="{00000000-0005-0000-0000-0000AD000000}"/>
    <cellStyle name="20% - Accent3 10" xfId="157" xr:uid="{00000000-0005-0000-0000-0000AE000000}"/>
    <cellStyle name="20% - Accent3 11" xfId="158" xr:uid="{00000000-0005-0000-0000-0000AF000000}"/>
    <cellStyle name="20% - Accent3 12" xfId="159" xr:uid="{00000000-0005-0000-0000-0000B0000000}"/>
    <cellStyle name="20% - Accent3 13" xfId="160" xr:uid="{00000000-0005-0000-0000-0000B1000000}"/>
    <cellStyle name="20% - Accent3 14" xfId="161" xr:uid="{00000000-0005-0000-0000-0000B2000000}"/>
    <cellStyle name="20% - Accent3 2" xfId="162" xr:uid="{00000000-0005-0000-0000-0000B3000000}"/>
    <cellStyle name="20% - Accent3 2 2" xfId="163" xr:uid="{00000000-0005-0000-0000-0000B4000000}"/>
    <cellStyle name="20% - Accent3 2 2 2" xfId="164" xr:uid="{00000000-0005-0000-0000-0000B5000000}"/>
    <cellStyle name="20% - Accent3 2 2 2 2" xfId="2402" xr:uid="{00000000-0005-0000-0000-0000B6000000}"/>
    <cellStyle name="20% - Accent3 2 2 3" xfId="2401" xr:uid="{00000000-0005-0000-0000-0000B7000000}"/>
    <cellStyle name="20% - Accent3 2 3" xfId="165" xr:uid="{00000000-0005-0000-0000-0000B8000000}"/>
    <cellStyle name="20% - Accent3 2 3 2" xfId="166" xr:uid="{00000000-0005-0000-0000-0000B9000000}"/>
    <cellStyle name="20% - Accent3 2 3 2 2" xfId="2404" xr:uid="{00000000-0005-0000-0000-0000BA000000}"/>
    <cellStyle name="20% - Accent3 2 3 3" xfId="2403" xr:uid="{00000000-0005-0000-0000-0000BB000000}"/>
    <cellStyle name="20% - Accent3 2 4" xfId="167" xr:uid="{00000000-0005-0000-0000-0000BC000000}"/>
    <cellStyle name="20% - Accent3 2 4 2" xfId="168" xr:uid="{00000000-0005-0000-0000-0000BD000000}"/>
    <cellStyle name="20% - Accent3 2 4 2 2" xfId="2406" xr:uid="{00000000-0005-0000-0000-0000BE000000}"/>
    <cellStyle name="20% - Accent3 2 4 3" xfId="2405" xr:uid="{00000000-0005-0000-0000-0000BF000000}"/>
    <cellStyle name="20% - Accent3 2 5" xfId="169" xr:uid="{00000000-0005-0000-0000-0000C0000000}"/>
    <cellStyle name="20% - Accent3 2 5 2" xfId="2407" xr:uid="{00000000-0005-0000-0000-0000C1000000}"/>
    <cellStyle name="20% - Accent3 2 6" xfId="170" xr:uid="{00000000-0005-0000-0000-0000C2000000}"/>
    <cellStyle name="20% - Accent3 3" xfId="171" xr:uid="{00000000-0005-0000-0000-0000C3000000}"/>
    <cellStyle name="20% - Accent3 3 2" xfId="172" xr:uid="{00000000-0005-0000-0000-0000C4000000}"/>
    <cellStyle name="20% - Accent3 3 2 2" xfId="2408" xr:uid="{00000000-0005-0000-0000-0000C5000000}"/>
    <cellStyle name="20% - Accent3 3 3" xfId="173" xr:uid="{00000000-0005-0000-0000-0000C6000000}"/>
    <cellStyle name="20% - Accent3 4" xfId="174" xr:uid="{00000000-0005-0000-0000-0000C7000000}"/>
    <cellStyle name="20% - Accent3 4 2" xfId="175" xr:uid="{00000000-0005-0000-0000-0000C8000000}"/>
    <cellStyle name="20% - Accent3 4 2 2" xfId="2630" xr:uid="{42DCA1A4-B35E-4CA8-8B2C-3C1F8E8C3FDE}"/>
    <cellStyle name="20% - Accent3 4 2 2 2" xfId="3222" xr:uid="{DD6243AA-7D8D-47E9-A2B1-BDD082539935}"/>
    <cellStyle name="20% - Accent3 4 2 3" xfId="3084" xr:uid="{7B3E1842-98C3-4160-BF13-2608E0CCD48F}"/>
    <cellStyle name="20% - Accent3 4 2 4" xfId="2712" xr:uid="{844DE2D5-7C3E-402B-965B-49BB81546544}"/>
    <cellStyle name="20% - Accent3 5" xfId="176" xr:uid="{00000000-0005-0000-0000-0000C9000000}"/>
    <cellStyle name="20% - Accent3 5 2" xfId="177" xr:uid="{00000000-0005-0000-0000-0000CA000000}"/>
    <cellStyle name="20% - Accent3 5 2 2" xfId="2631" xr:uid="{3EB74B5A-8723-495F-9CCB-33328CA13C95}"/>
    <cellStyle name="20% - Accent3 5 2 2 2" xfId="3223" xr:uid="{BC3235EA-2753-4B73-B5BE-1B05F7407457}"/>
    <cellStyle name="20% - Accent3 5 2 3" xfId="3085" xr:uid="{9F5FF3DB-93DE-48B5-81C6-947F30E945CF}"/>
    <cellStyle name="20% - Accent3 5 2 4" xfId="2713" xr:uid="{B2F0F1AB-52BE-435C-AC3D-7EECC25BA895}"/>
    <cellStyle name="20% - Accent3 6" xfId="178" xr:uid="{00000000-0005-0000-0000-0000CB000000}"/>
    <cellStyle name="20% - Accent3 6 2" xfId="179" xr:uid="{00000000-0005-0000-0000-0000CC000000}"/>
    <cellStyle name="20% - Accent3 6 2 2" xfId="2409" xr:uid="{00000000-0005-0000-0000-0000CD000000}"/>
    <cellStyle name="20% - Accent3 7" xfId="180" xr:uid="{00000000-0005-0000-0000-0000CE000000}"/>
    <cellStyle name="20% - Accent3 8" xfId="181" xr:uid="{00000000-0005-0000-0000-0000CF000000}"/>
    <cellStyle name="20% - Accent3 9" xfId="182" xr:uid="{00000000-0005-0000-0000-0000D0000000}"/>
    <cellStyle name="20% - Accent4 10" xfId="183" xr:uid="{00000000-0005-0000-0000-0000D1000000}"/>
    <cellStyle name="20% - Accent4 11" xfId="184" xr:uid="{00000000-0005-0000-0000-0000D2000000}"/>
    <cellStyle name="20% - Accent4 12" xfId="185" xr:uid="{00000000-0005-0000-0000-0000D3000000}"/>
    <cellStyle name="20% - Accent4 13" xfId="186" xr:uid="{00000000-0005-0000-0000-0000D4000000}"/>
    <cellStyle name="20% - Accent4 14" xfId="187" xr:uid="{00000000-0005-0000-0000-0000D5000000}"/>
    <cellStyle name="20% - Accent4 2" xfId="188" xr:uid="{00000000-0005-0000-0000-0000D6000000}"/>
    <cellStyle name="20% - Accent4 2 2" xfId="189" xr:uid="{00000000-0005-0000-0000-0000D7000000}"/>
    <cellStyle name="20% - Accent4 2 2 2" xfId="190" xr:uid="{00000000-0005-0000-0000-0000D8000000}"/>
    <cellStyle name="20% - Accent4 2 2 2 2" xfId="2411" xr:uid="{00000000-0005-0000-0000-0000D9000000}"/>
    <cellStyle name="20% - Accent4 2 2 3" xfId="2410" xr:uid="{00000000-0005-0000-0000-0000DA000000}"/>
    <cellStyle name="20% - Accent4 2 3" xfId="191" xr:uid="{00000000-0005-0000-0000-0000DB000000}"/>
    <cellStyle name="20% - Accent4 2 3 2" xfId="192" xr:uid="{00000000-0005-0000-0000-0000DC000000}"/>
    <cellStyle name="20% - Accent4 2 3 2 2" xfId="2413" xr:uid="{00000000-0005-0000-0000-0000DD000000}"/>
    <cellStyle name="20% - Accent4 2 3 3" xfId="2412" xr:uid="{00000000-0005-0000-0000-0000DE000000}"/>
    <cellStyle name="20% - Accent4 2 4" xfId="193" xr:uid="{00000000-0005-0000-0000-0000DF000000}"/>
    <cellStyle name="20% - Accent4 2 4 2" xfId="194" xr:uid="{00000000-0005-0000-0000-0000E0000000}"/>
    <cellStyle name="20% - Accent4 2 4 2 2" xfId="2415" xr:uid="{00000000-0005-0000-0000-0000E1000000}"/>
    <cellStyle name="20% - Accent4 2 4 3" xfId="2414" xr:uid="{00000000-0005-0000-0000-0000E2000000}"/>
    <cellStyle name="20% - Accent4 2 5" xfId="195" xr:uid="{00000000-0005-0000-0000-0000E3000000}"/>
    <cellStyle name="20% - Accent4 2 5 2" xfId="2416" xr:uid="{00000000-0005-0000-0000-0000E4000000}"/>
    <cellStyle name="20% - Accent4 2 6" xfId="196" xr:uid="{00000000-0005-0000-0000-0000E5000000}"/>
    <cellStyle name="20% - Accent4 3" xfId="197" xr:uid="{00000000-0005-0000-0000-0000E6000000}"/>
    <cellStyle name="20% - Accent4 3 2" xfId="198" xr:uid="{00000000-0005-0000-0000-0000E7000000}"/>
    <cellStyle name="20% - Accent4 3 2 2" xfId="2417" xr:uid="{00000000-0005-0000-0000-0000E8000000}"/>
    <cellStyle name="20% - Accent4 3 3" xfId="199" xr:uid="{00000000-0005-0000-0000-0000E9000000}"/>
    <cellStyle name="20% - Accent4 4" xfId="200" xr:uid="{00000000-0005-0000-0000-0000EA000000}"/>
    <cellStyle name="20% - Accent4 4 2" xfId="201" xr:uid="{00000000-0005-0000-0000-0000EB000000}"/>
    <cellStyle name="20% - Accent4 4 2 2" xfId="2633" xr:uid="{D128FA8B-AE63-4EAB-8B7E-502C07766E6F}"/>
    <cellStyle name="20% - Accent4 4 2 2 2" xfId="3224" xr:uid="{B13EECFB-601D-4DFD-B4DE-E2B8617E2261}"/>
    <cellStyle name="20% - Accent4 4 2 3" xfId="3086" xr:uid="{11622FCA-6977-490F-9858-8007C4009658}"/>
    <cellStyle name="20% - Accent4 4 2 4" xfId="2714" xr:uid="{AF1FD2D3-4879-4C12-B68A-A6CB39EAB351}"/>
    <cellStyle name="20% - Accent4 5" xfId="202" xr:uid="{00000000-0005-0000-0000-0000EC000000}"/>
    <cellStyle name="20% - Accent4 5 2" xfId="203" xr:uid="{00000000-0005-0000-0000-0000ED000000}"/>
    <cellStyle name="20% - Accent4 5 2 2" xfId="2634" xr:uid="{7D021F32-7EBD-4C79-B5DC-52A33C59E771}"/>
    <cellStyle name="20% - Accent4 5 2 2 2" xfId="3225" xr:uid="{7304F4C9-FC09-4C47-A4DB-512B29733955}"/>
    <cellStyle name="20% - Accent4 5 2 3" xfId="3087" xr:uid="{F81759D7-CA89-44F8-8587-728C30528A06}"/>
    <cellStyle name="20% - Accent4 5 2 4" xfId="2715" xr:uid="{863857EE-B570-40E6-8E0E-B7361E6F2318}"/>
    <cellStyle name="20% - Accent4 6" xfId="204" xr:uid="{00000000-0005-0000-0000-0000EE000000}"/>
    <cellStyle name="20% - Accent4 6 2" xfId="205" xr:uid="{00000000-0005-0000-0000-0000EF000000}"/>
    <cellStyle name="20% - Accent4 6 2 2" xfId="2418" xr:uid="{00000000-0005-0000-0000-0000F0000000}"/>
    <cellStyle name="20% - Accent4 7" xfId="206" xr:uid="{00000000-0005-0000-0000-0000F1000000}"/>
    <cellStyle name="20% - Accent4 8" xfId="207" xr:uid="{00000000-0005-0000-0000-0000F2000000}"/>
    <cellStyle name="20% - Accent4 9" xfId="208" xr:uid="{00000000-0005-0000-0000-0000F3000000}"/>
    <cellStyle name="20% - Accent5 10" xfId="209" xr:uid="{00000000-0005-0000-0000-0000F4000000}"/>
    <cellStyle name="20% - Accent5 11" xfId="210" xr:uid="{00000000-0005-0000-0000-0000F5000000}"/>
    <cellStyle name="20% - Accent5 12" xfId="211" xr:uid="{00000000-0005-0000-0000-0000F6000000}"/>
    <cellStyle name="20% - Accent5 13" xfId="212" xr:uid="{00000000-0005-0000-0000-0000F7000000}"/>
    <cellStyle name="20% - Accent5 14" xfId="213" xr:uid="{00000000-0005-0000-0000-0000F8000000}"/>
    <cellStyle name="20% - Accent5 2" xfId="214" xr:uid="{00000000-0005-0000-0000-0000F9000000}"/>
    <cellStyle name="20% - Accent5 2 2" xfId="215" xr:uid="{00000000-0005-0000-0000-0000FA000000}"/>
    <cellStyle name="20% - Accent5 2 2 2" xfId="216" xr:uid="{00000000-0005-0000-0000-0000FB000000}"/>
    <cellStyle name="20% - Accent5 2 2 2 2" xfId="2420" xr:uid="{00000000-0005-0000-0000-0000FC000000}"/>
    <cellStyle name="20% - Accent5 2 2 3" xfId="2419" xr:uid="{00000000-0005-0000-0000-0000FD000000}"/>
    <cellStyle name="20% - Accent5 2 3" xfId="217" xr:uid="{00000000-0005-0000-0000-0000FE000000}"/>
    <cellStyle name="20% - Accent5 2 3 2" xfId="218" xr:uid="{00000000-0005-0000-0000-0000FF000000}"/>
    <cellStyle name="20% - Accent5 2 3 2 2" xfId="2422" xr:uid="{00000000-0005-0000-0000-000000010000}"/>
    <cellStyle name="20% - Accent5 2 3 3" xfId="2421" xr:uid="{00000000-0005-0000-0000-000001010000}"/>
    <cellStyle name="20% - Accent5 2 4" xfId="219" xr:uid="{00000000-0005-0000-0000-000002010000}"/>
    <cellStyle name="20% - Accent5 2 4 2" xfId="220" xr:uid="{00000000-0005-0000-0000-000003010000}"/>
    <cellStyle name="20% - Accent5 2 4 2 2" xfId="2424" xr:uid="{00000000-0005-0000-0000-000004010000}"/>
    <cellStyle name="20% - Accent5 2 4 3" xfId="2423" xr:uid="{00000000-0005-0000-0000-000005010000}"/>
    <cellStyle name="20% - Accent5 2 5" xfId="221" xr:uid="{00000000-0005-0000-0000-000006010000}"/>
    <cellStyle name="20% - Accent5 2 5 2" xfId="2425" xr:uid="{00000000-0005-0000-0000-000007010000}"/>
    <cellStyle name="20% - Accent5 2 6" xfId="222" xr:uid="{00000000-0005-0000-0000-000008010000}"/>
    <cellStyle name="20% - Accent5 3" xfId="223" xr:uid="{00000000-0005-0000-0000-000009010000}"/>
    <cellStyle name="20% - Accent5 3 2" xfId="224" xr:uid="{00000000-0005-0000-0000-00000A010000}"/>
    <cellStyle name="20% - Accent5 3 2 2" xfId="2426" xr:uid="{00000000-0005-0000-0000-00000B010000}"/>
    <cellStyle name="20% - Accent5 3 3" xfId="225" xr:uid="{00000000-0005-0000-0000-00000C010000}"/>
    <cellStyle name="20% - Accent5 4" xfId="226" xr:uid="{00000000-0005-0000-0000-00000D010000}"/>
    <cellStyle name="20% - Accent5 4 2" xfId="227" xr:uid="{00000000-0005-0000-0000-00000E010000}"/>
    <cellStyle name="20% - Accent5 4 2 2" xfId="2635" xr:uid="{9919611C-5DFE-4FB0-B73A-012772D19E36}"/>
    <cellStyle name="20% - Accent5 4 2 2 2" xfId="3226" xr:uid="{6B747ED4-3B3E-43C4-83C0-7107BE847E03}"/>
    <cellStyle name="20% - Accent5 4 2 3" xfId="3088" xr:uid="{93E35FBD-C453-4001-927B-A713DC43F840}"/>
    <cellStyle name="20% - Accent5 4 2 4" xfId="2716" xr:uid="{206E2550-AA21-4449-B3F8-E662DE54CEDB}"/>
    <cellStyle name="20% - Accent5 5" xfId="228" xr:uid="{00000000-0005-0000-0000-00000F010000}"/>
    <cellStyle name="20% - Accent5 5 2" xfId="229" xr:uid="{00000000-0005-0000-0000-000010010000}"/>
    <cellStyle name="20% - Accent5 5 2 2" xfId="2636" xr:uid="{5B9BF78F-3149-4FBE-BA6B-A869047D7646}"/>
    <cellStyle name="20% - Accent5 5 2 2 2" xfId="3227" xr:uid="{819E91EF-AB64-444A-BBC0-331F8B772418}"/>
    <cellStyle name="20% - Accent5 5 2 3" xfId="3089" xr:uid="{6D8A4517-F40F-4D62-9EB5-442FB23F844A}"/>
    <cellStyle name="20% - Accent5 5 2 4" xfId="2717" xr:uid="{8DD815BE-3CEF-4041-B432-A28FB7C2AB98}"/>
    <cellStyle name="20% - Accent5 6" xfId="230" xr:uid="{00000000-0005-0000-0000-000011010000}"/>
    <cellStyle name="20% - Accent5 6 2" xfId="231" xr:uid="{00000000-0005-0000-0000-000012010000}"/>
    <cellStyle name="20% - Accent5 6 2 2" xfId="2427" xr:uid="{00000000-0005-0000-0000-000013010000}"/>
    <cellStyle name="20% - Accent5 7" xfId="232" xr:uid="{00000000-0005-0000-0000-000014010000}"/>
    <cellStyle name="20% - Accent5 8" xfId="233" xr:uid="{00000000-0005-0000-0000-000015010000}"/>
    <cellStyle name="20% - Accent5 9" xfId="234" xr:uid="{00000000-0005-0000-0000-000016010000}"/>
    <cellStyle name="20% - Accent6 10" xfId="235" xr:uid="{00000000-0005-0000-0000-000017010000}"/>
    <cellStyle name="20% - Accent6 11" xfId="236" xr:uid="{00000000-0005-0000-0000-000018010000}"/>
    <cellStyle name="20% - Accent6 12" xfId="237" xr:uid="{00000000-0005-0000-0000-000019010000}"/>
    <cellStyle name="20% - Accent6 13" xfId="238" xr:uid="{00000000-0005-0000-0000-00001A010000}"/>
    <cellStyle name="20% - Accent6 14" xfId="239" xr:uid="{00000000-0005-0000-0000-00001B010000}"/>
    <cellStyle name="20% - Accent6 2" xfId="240" xr:uid="{00000000-0005-0000-0000-00001C010000}"/>
    <cellStyle name="20% - Accent6 2 2" xfId="241" xr:uid="{00000000-0005-0000-0000-00001D010000}"/>
    <cellStyle name="20% - Accent6 2 2 2" xfId="242" xr:uid="{00000000-0005-0000-0000-00001E010000}"/>
    <cellStyle name="20% - Accent6 2 2 2 2" xfId="2429" xr:uid="{00000000-0005-0000-0000-00001F010000}"/>
    <cellStyle name="20% - Accent6 2 2 3" xfId="2428" xr:uid="{00000000-0005-0000-0000-000020010000}"/>
    <cellStyle name="20% - Accent6 2 3" xfId="243" xr:uid="{00000000-0005-0000-0000-000021010000}"/>
    <cellStyle name="20% - Accent6 2 3 2" xfId="244" xr:uid="{00000000-0005-0000-0000-000022010000}"/>
    <cellStyle name="20% - Accent6 2 3 2 2" xfId="2431" xr:uid="{00000000-0005-0000-0000-000023010000}"/>
    <cellStyle name="20% - Accent6 2 3 3" xfId="2430" xr:uid="{00000000-0005-0000-0000-000024010000}"/>
    <cellStyle name="20% - Accent6 2 4" xfId="245" xr:uid="{00000000-0005-0000-0000-000025010000}"/>
    <cellStyle name="20% - Accent6 2 4 2" xfId="246" xr:uid="{00000000-0005-0000-0000-000026010000}"/>
    <cellStyle name="20% - Accent6 2 4 2 2" xfId="2433" xr:uid="{00000000-0005-0000-0000-000027010000}"/>
    <cellStyle name="20% - Accent6 2 4 3" xfId="2432" xr:uid="{00000000-0005-0000-0000-000028010000}"/>
    <cellStyle name="20% - Accent6 2 5" xfId="247" xr:uid="{00000000-0005-0000-0000-000029010000}"/>
    <cellStyle name="20% - Accent6 2 5 2" xfId="2434" xr:uid="{00000000-0005-0000-0000-00002A010000}"/>
    <cellStyle name="20% - Accent6 2 6" xfId="248" xr:uid="{00000000-0005-0000-0000-00002B010000}"/>
    <cellStyle name="20% - Accent6 3" xfId="249" xr:uid="{00000000-0005-0000-0000-00002C010000}"/>
    <cellStyle name="20% - Accent6 3 2" xfId="250" xr:uid="{00000000-0005-0000-0000-00002D010000}"/>
    <cellStyle name="20% - Accent6 3 2 2" xfId="2435" xr:uid="{00000000-0005-0000-0000-00002E010000}"/>
    <cellStyle name="20% - Accent6 3 3" xfId="251" xr:uid="{00000000-0005-0000-0000-00002F010000}"/>
    <cellStyle name="20% - Accent6 4" xfId="252" xr:uid="{00000000-0005-0000-0000-000030010000}"/>
    <cellStyle name="20% - Accent6 4 2" xfId="253" xr:uid="{00000000-0005-0000-0000-000031010000}"/>
    <cellStyle name="20% - Accent6 4 2 2" xfId="2637" xr:uid="{C70E75A8-FFC9-4C43-AD65-67E6ED786977}"/>
    <cellStyle name="20% - Accent6 4 2 2 2" xfId="3228" xr:uid="{5A788573-7FAA-4006-93D9-DF245661C27D}"/>
    <cellStyle name="20% - Accent6 4 2 3" xfId="3090" xr:uid="{E4691168-9AAB-446D-8CF0-97C36486192E}"/>
    <cellStyle name="20% - Accent6 4 2 4" xfId="2718" xr:uid="{AB4BFDA7-4F71-4EEC-B37B-8C5E0D6E55DB}"/>
    <cellStyle name="20% - Accent6 5" xfId="254" xr:uid="{00000000-0005-0000-0000-000032010000}"/>
    <cellStyle name="20% - Accent6 5 2" xfId="255" xr:uid="{00000000-0005-0000-0000-000033010000}"/>
    <cellStyle name="20% - Accent6 5 2 2" xfId="2638" xr:uid="{451DB256-6D44-4BA7-8CF4-4F9852D8E27E}"/>
    <cellStyle name="20% - Accent6 5 2 2 2" xfId="3229" xr:uid="{8A52C0D4-252E-49AE-805F-C1506892751E}"/>
    <cellStyle name="20% - Accent6 5 2 3" xfId="3091" xr:uid="{7782EA37-3729-4421-A9DE-78AC4D23823D}"/>
    <cellStyle name="20% - Accent6 5 2 4" xfId="2719" xr:uid="{58CA875B-FB4F-426A-A365-88E61F51979E}"/>
    <cellStyle name="20% - Accent6 6" xfId="256" xr:uid="{00000000-0005-0000-0000-000034010000}"/>
    <cellStyle name="20% - Accent6 6 2" xfId="257" xr:uid="{00000000-0005-0000-0000-000035010000}"/>
    <cellStyle name="20% - Accent6 6 2 2" xfId="2436" xr:uid="{00000000-0005-0000-0000-000036010000}"/>
    <cellStyle name="20% - Accent6 7" xfId="258" xr:uid="{00000000-0005-0000-0000-000037010000}"/>
    <cellStyle name="20% - Accent6 8" xfId="259" xr:uid="{00000000-0005-0000-0000-000038010000}"/>
    <cellStyle name="20% - Accent6 9" xfId="260" xr:uid="{00000000-0005-0000-0000-000039010000}"/>
    <cellStyle name="๒๖๋_x000d_A_x0001_" xfId="261" xr:uid="{00000000-0005-0000-0000-00003A010000}"/>
    <cellStyle name="³f¹E[0]_laroux" xfId="262" xr:uid="{00000000-0005-0000-0000-00003B010000}"/>
    <cellStyle name="³f¹ô_laroux" xfId="263" xr:uid="{00000000-0005-0000-0000-00003C010000}"/>
    <cellStyle name="40% - Accent1 10" xfId="264" xr:uid="{00000000-0005-0000-0000-00003D010000}"/>
    <cellStyle name="40% - Accent1 11" xfId="265" xr:uid="{00000000-0005-0000-0000-00003E010000}"/>
    <cellStyle name="40% - Accent1 12" xfId="266" xr:uid="{00000000-0005-0000-0000-00003F010000}"/>
    <cellStyle name="40% - Accent1 13" xfId="267" xr:uid="{00000000-0005-0000-0000-000040010000}"/>
    <cellStyle name="40% - Accent1 14" xfId="268" xr:uid="{00000000-0005-0000-0000-000041010000}"/>
    <cellStyle name="40% - Accent1 2" xfId="269" xr:uid="{00000000-0005-0000-0000-000042010000}"/>
    <cellStyle name="40% - Accent1 2 2" xfId="270" xr:uid="{00000000-0005-0000-0000-000043010000}"/>
    <cellStyle name="40% - Accent1 2 2 2" xfId="271" xr:uid="{00000000-0005-0000-0000-000044010000}"/>
    <cellStyle name="40% - Accent1 2 2 2 2" xfId="2438" xr:uid="{00000000-0005-0000-0000-000045010000}"/>
    <cellStyle name="40% - Accent1 2 2 3" xfId="2437" xr:uid="{00000000-0005-0000-0000-000046010000}"/>
    <cellStyle name="40% - Accent1 2 3" xfId="272" xr:uid="{00000000-0005-0000-0000-000047010000}"/>
    <cellStyle name="40% - Accent1 2 3 2" xfId="273" xr:uid="{00000000-0005-0000-0000-000048010000}"/>
    <cellStyle name="40% - Accent1 2 3 2 2" xfId="2440" xr:uid="{00000000-0005-0000-0000-000049010000}"/>
    <cellStyle name="40% - Accent1 2 3 3" xfId="2439" xr:uid="{00000000-0005-0000-0000-00004A010000}"/>
    <cellStyle name="40% - Accent1 2 4" xfId="274" xr:uid="{00000000-0005-0000-0000-00004B010000}"/>
    <cellStyle name="40% - Accent1 2 4 2" xfId="275" xr:uid="{00000000-0005-0000-0000-00004C010000}"/>
    <cellStyle name="40% - Accent1 2 4 2 2" xfId="2442" xr:uid="{00000000-0005-0000-0000-00004D010000}"/>
    <cellStyle name="40% - Accent1 2 4 3" xfId="2441" xr:uid="{00000000-0005-0000-0000-00004E010000}"/>
    <cellStyle name="40% - Accent1 2 5" xfId="276" xr:uid="{00000000-0005-0000-0000-00004F010000}"/>
    <cellStyle name="40% - Accent1 2 5 2" xfId="2443" xr:uid="{00000000-0005-0000-0000-000050010000}"/>
    <cellStyle name="40% - Accent1 2 6" xfId="277" xr:uid="{00000000-0005-0000-0000-000051010000}"/>
    <cellStyle name="40% - Accent1 3" xfId="278" xr:uid="{00000000-0005-0000-0000-000052010000}"/>
    <cellStyle name="40% - Accent1 3 2" xfId="279" xr:uid="{00000000-0005-0000-0000-000053010000}"/>
    <cellStyle name="40% - Accent1 3 2 2" xfId="2444" xr:uid="{00000000-0005-0000-0000-000054010000}"/>
    <cellStyle name="40% - Accent1 3 3" xfId="280" xr:uid="{00000000-0005-0000-0000-000055010000}"/>
    <cellStyle name="40% - Accent1 4" xfId="281" xr:uid="{00000000-0005-0000-0000-000056010000}"/>
    <cellStyle name="40% - Accent1 4 2" xfId="282" xr:uid="{00000000-0005-0000-0000-000057010000}"/>
    <cellStyle name="40% - Accent1 4 2 2" xfId="2639" xr:uid="{EC1503E0-9462-4DC6-BA68-92F307E4ADF0}"/>
    <cellStyle name="40% - Accent1 4 2 2 2" xfId="3230" xr:uid="{E41D6C84-4C4F-4EBA-AB42-D6D754746B44}"/>
    <cellStyle name="40% - Accent1 4 2 3" xfId="3092" xr:uid="{8012CBF4-30D7-41F1-897A-F4FE0FAD89F9}"/>
    <cellStyle name="40% - Accent1 4 2 4" xfId="2720" xr:uid="{C0E9FC2A-51B7-492F-BB41-A37F422EF335}"/>
    <cellStyle name="40% - Accent1 5" xfId="283" xr:uid="{00000000-0005-0000-0000-000058010000}"/>
    <cellStyle name="40% - Accent1 5 2" xfId="284" xr:uid="{00000000-0005-0000-0000-000059010000}"/>
    <cellStyle name="40% - Accent1 5 2 2" xfId="2640" xr:uid="{CF8B9DD6-E7CE-49C4-B35C-0001009BB631}"/>
    <cellStyle name="40% - Accent1 5 2 2 2" xfId="3231" xr:uid="{867A4854-FA7F-4414-B2CD-5F0FB46AB9A7}"/>
    <cellStyle name="40% - Accent1 5 2 3" xfId="3093" xr:uid="{014B58EF-5C6B-46A0-98BC-CEBEC4A92453}"/>
    <cellStyle name="40% - Accent1 5 2 4" xfId="2721" xr:uid="{40D914E8-CC87-4E4A-8F84-956CB14B8CD7}"/>
    <cellStyle name="40% - Accent1 6" xfId="285" xr:uid="{00000000-0005-0000-0000-00005A010000}"/>
    <cellStyle name="40% - Accent1 6 2" xfId="286" xr:uid="{00000000-0005-0000-0000-00005B010000}"/>
    <cellStyle name="40% - Accent1 6 2 2" xfId="2445" xr:uid="{00000000-0005-0000-0000-00005C010000}"/>
    <cellStyle name="40% - Accent1 7" xfId="287" xr:uid="{00000000-0005-0000-0000-00005D010000}"/>
    <cellStyle name="40% - Accent1 8" xfId="288" xr:uid="{00000000-0005-0000-0000-00005E010000}"/>
    <cellStyle name="40% - Accent1 9" xfId="289" xr:uid="{00000000-0005-0000-0000-00005F010000}"/>
    <cellStyle name="40% - Accent2 10" xfId="290" xr:uid="{00000000-0005-0000-0000-000060010000}"/>
    <cellStyle name="40% - Accent2 11" xfId="291" xr:uid="{00000000-0005-0000-0000-000061010000}"/>
    <cellStyle name="40% - Accent2 12" xfId="292" xr:uid="{00000000-0005-0000-0000-000062010000}"/>
    <cellStyle name="40% - Accent2 13" xfId="293" xr:uid="{00000000-0005-0000-0000-000063010000}"/>
    <cellStyle name="40% - Accent2 14" xfId="294" xr:uid="{00000000-0005-0000-0000-000064010000}"/>
    <cellStyle name="40% - Accent2 2" xfId="295" xr:uid="{00000000-0005-0000-0000-000065010000}"/>
    <cellStyle name="40% - Accent2 2 2" xfId="296" xr:uid="{00000000-0005-0000-0000-000066010000}"/>
    <cellStyle name="40% - Accent2 2 2 2" xfId="297" xr:uid="{00000000-0005-0000-0000-000067010000}"/>
    <cellStyle name="40% - Accent2 2 2 2 2" xfId="2447" xr:uid="{00000000-0005-0000-0000-000068010000}"/>
    <cellStyle name="40% - Accent2 2 2 3" xfId="2446" xr:uid="{00000000-0005-0000-0000-000069010000}"/>
    <cellStyle name="40% - Accent2 2 3" xfId="298" xr:uid="{00000000-0005-0000-0000-00006A010000}"/>
    <cellStyle name="40% - Accent2 2 3 2" xfId="299" xr:uid="{00000000-0005-0000-0000-00006B010000}"/>
    <cellStyle name="40% - Accent2 2 3 2 2" xfId="2449" xr:uid="{00000000-0005-0000-0000-00006C010000}"/>
    <cellStyle name="40% - Accent2 2 3 3" xfId="2448" xr:uid="{00000000-0005-0000-0000-00006D010000}"/>
    <cellStyle name="40% - Accent2 2 4" xfId="300" xr:uid="{00000000-0005-0000-0000-00006E010000}"/>
    <cellStyle name="40% - Accent2 2 4 2" xfId="301" xr:uid="{00000000-0005-0000-0000-00006F010000}"/>
    <cellStyle name="40% - Accent2 2 4 2 2" xfId="2451" xr:uid="{00000000-0005-0000-0000-000070010000}"/>
    <cellStyle name="40% - Accent2 2 4 3" xfId="2450" xr:uid="{00000000-0005-0000-0000-000071010000}"/>
    <cellStyle name="40% - Accent2 2 5" xfId="302" xr:uid="{00000000-0005-0000-0000-000072010000}"/>
    <cellStyle name="40% - Accent2 2 5 2" xfId="2452" xr:uid="{00000000-0005-0000-0000-000073010000}"/>
    <cellStyle name="40% - Accent2 2 6" xfId="303" xr:uid="{00000000-0005-0000-0000-000074010000}"/>
    <cellStyle name="40% - Accent2 3" xfId="304" xr:uid="{00000000-0005-0000-0000-000075010000}"/>
    <cellStyle name="40% - Accent2 3 2" xfId="305" xr:uid="{00000000-0005-0000-0000-000076010000}"/>
    <cellStyle name="40% - Accent2 3 2 2" xfId="2453" xr:uid="{00000000-0005-0000-0000-000077010000}"/>
    <cellStyle name="40% - Accent2 3 3" xfId="306" xr:uid="{00000000-0005-0000-0000-000078010000}"/>
    <cellStyle name="40% - Accent2 4" xfId="307" xr:uid="{00000000-0005-0000-0000-000079010000}"/>
    <cellStyle name="40% - Accent2 4 2" xfId="308" xr:uid="{00000000-0005-0000-0000-00007A010000}"/>
    <cellStyle name="40% - Accent2 4 2 2" xfId="2641" xr:uid="{C70F8F44-C79F-4CB3-9CA4-0558CD56CD0E}"/>
    <cellStyle name="40% - Accent2 4 2 2 2" xfId="3232" xr:uid="{BE3EFFEA-8075-4602-AA1F-F1C8D8DD49A0}"/>
    <cellStyle name="40% - Accent2 4 2 3" xfId="3094" xr:uid="{9DAC7CB4-0F65-47E1-B8F3-C03CE69CEAB3}"/>
    <cellStyle name="40% - Accent2 4 2 4" xfId="2722" xr:uid="{37E7BAEC-FB4B-4F41-BBD0-F8486F89AC1B}"/>
    <cellStyle name="40% - Accent2 5" xfId="309" xr:uid="{00000000-0005-0000-0000-00007B010000}"/>
    <cellStyle name="40% - Accent2 5 2" xfId="310" xr:uid="{00000000-0005-0000-0000-00007C010000}"/>
    <cellStyle name="40% - Accent2 5 2 2" xfId="2642" xr:uid="{18D9DD8C-3C9B-4CE6-845E-F4501FD10DD3}"/>
    <cellStyle name="40% - Accent2 5 2 2 2" xfId="3233" xr:uid="{5C7EF558-5158-42FA-A937-384932232013}"/>
    <cellStyle name="40% - Accent2 5 2 3" xfId="3095" xr:uid="{4B85CA8E-371D-446D-BBDB-16EA23B23027}"/>
    <cellStyle name="40% - Accent2 5 2 4" xfId="2723" xr:uid="{B982DD22-540C-4374-8B3B-B09178B83747}"/>
    <cellStyle name="40% - Accent2 6" xfId="311" xr:uid="{00000000-0005-0000-0000-00007D010000}"/>
    <cellStyle name="40% - Accent2 6 2" xfId="312" xr:uid="{00000000-0005-0000-0000-00007E010000}"/>
    <cellStyle name="40% - Accent2 6 2 2" xfId="2454" xr:uid="{00000000-0005-0000-0000-00007F010000}"/>
    <cellStyle name="40% - Accent2 7" xfId="313" xr:uid="{00000000-0005-0000-0000-000080010000}"/>
    <cellStyle name="40% - Accent2 8" xfId="314" xr:uid="{00000000-0005-0000-0000-000081010000}"/>
    <cellStyle name="40% - Accent2 9" xfId="315" xr:uid="{00000000-0005-0000-0000-000082010000}"/>
    <cellStyle name="40% - Accent3 10" xfId="316" xr:uid="{00000000-0005-0000-0000-000083010000}"/>
    <cellStyle name="40% - Accent3 11" xfId="317" xr:uid="{00000000-0005-0000-0000-000084010000}"/>
    <cellStyle name="40% - Accent3 12" xfId="318" xr:uid="{00000000-0005-0000-0000-000085010000}"/>
    <cellStyle name="40% - Accent3 13" xfId="319" xr:uid="{00000000-0005-0000-0000-000086010000}"/>
    <cellStyle name="40% - Accent3 14" xfId="320" xr:uid="{00000000-0005-0000-0000-000087010000}"/>
    <cellStyle name="40% - Accent3 2" xfId="321" xr:uid="{00000000-0005-0000-0000-000088010000}"/>
    <cellStyle name="40% - Accent3 2 2" xfId="322" xr:uid="{00000000-0005-0000-0000-000089010000}"/>
    <cellStyle name="40% - Accent3 2 2 2" xfId="323" xr:uid="{00000000-0005-0000-0000-00008A010000}"/>
    <cellStyle name="40% - Accent3 2 2 2 2" xfId="2456" xr:uid="{00000000-0005-0000-0000-00008B010000}"/>
    <cellStyle name="40% - Accent3 2 2 3" xfId="2455" xr:uid="{00000000-0005-0000-0000-00008C010000}"/>
    <cellStyle name="40% - Accent3 2 3" xfId="324" xr:uid="{00000000-0005-0000-0000-00008D010000}"/>
    <cellStyle name="40% - Accent3 2 3 2" xfId="325" xr:uid="{00000000-0005-0000-0000-00008E010000}"/>
    <cellStyle name="40% - Accent3 2 3 2 2" xfId="2458" xr:uid="{00000000-0005-0000-0000-00008F010000}"/>
    <cellStyle name="40% - Accent3 2 3 3" xfId="2457" xr:uid="{00000000-0005-0000-0000-000090010000}"/>
    <cellStyle name="40% - Accent3 2 4" xfId="326" xr:uid="{00000000-0005-0000-0000-000091010000}"/>
    <cellStyle name="40% - Accent3 2 4 2" xfId="327" xr:uid="{00000000-0005-0000-0000-000092010000}"/>
    <cellStyle name="40% - Accent3 2 4 2 2" xfId="2460" xr:uid="{00000000-0005-0000-0000-000093010000}"/>
    <cellStyle name="40% - Accent3 2 4 3" xfId="2459" xr:uid="{00000000-0005-0000-0000-000094010000}"/>
    <cellStyle name="40% - Accent3 2 5" xfId="328" xr:uid="{00000000-0005-0000-0000-000095010000}"/>
    <cellStyle name="40% - Accent3 2 5 2" xfId="2461" xr:uid="{00000000-0005-0000-0000-000096010000}"/>
    <cellStyle name="40% - Accent3 2 6" xfId="329" xr:uid="{00000000-0005-0000-0000-000097010000}"/>
    <cellStyle name="40% - Accent3 3" xfId="330" xr:uid="{00000000-0005-0000-0000-000098010000}"/>
    <cellStyle name="40% - Accent3 3 2" xfId="331" xr:uid="{00000000-0005-0000-0000-000099010000}"/>
    <cellStyle name="40% - Accent3 3 2 2" xfId="2462" xr:uid="{00000000-0005-0000-0000-00009A010000}"/>
    <cellStyle name="40% - Accent3 3 3" xfId="332" xr:uid="{00000000-0005-0000-0000-00009B010000}"/>
    <cellStyle name="40% - Accent3 4" xfId="333" xr:uid="{00000000-0005-0000-0000-00009C010000}"/>
    <cellStyle name="40% - Accent3 4 2" xfId="334" xr:uid="{00000000-0005-0000-0000-00009D010000}"/>
    <cellStyle name="40% - Accent3 4 2 2" xfId="2643" xr:uid="{4D2EDDF8-02C6-47A9-AB95-1A79DEA89CBA}"/>
    <cellStyle name="40% - Accent3 4 2 2 2" xfId="3234" xr:uid="{63389509-CC2D-4442-9679-E903DEF8082E}"/>
    <cellStyle name="40% - Accent3 4 2 3" xfId="3096" xr:uid="{AA2A7ABC-CA52-4A32-A713-411B6AC0597E}"/>
    <cellStyle name="40% - Accent3 4 2 4" xfId="2724" xr:uid="{9712D9E9-1668-4CAE-81B8-450A877224B3}"/>
    <cellStyle name="40% - Accent3 5" xfId="335" xr:uid="{00000000-0005-0000-0000-00009E010000}"/>
    <cellStyle name="40% - Accent3 5 2" xfId="336" xr:uid="{00000000-0005-0000-0000-00009F010000}"/>
    <cellStyle name="40% - Accent3 5 2 2" xfId="2644" xr:uid="{2B6FB08E-E91C-4141-981D-4B71FD93B633}"/>
    <cellStyle name="40% - Accent3 5 2 2 2" xfId="3235" xr:uid="{D879D671-607D-4E47-B1A7-C240E4F8E0AF}"/>
    <cellStyle name="40% - Accent3 5 2 3" xfId="3097" xr:uid="{51E642A3-13DF-424A-87F7-9A23E2ABAF14}"/>
    <cellStyle name="40% - Accent3 5 2 4" xfId="2725" xr:uid="{6AC0031B-BCF0-4DF5-A653-1F2E1716C73B}"/>
    <cellStyle name="40% - Accent3 6" xfId="337" xr:uid="{00000000-0005-0000-0000-0000A0010000}"/>
    <cellStyle name="40% - Accent3 6 2" xfId="338" xr:uid="{00000000-0005-0000-0000-0000A1010000}"/>
    <cellStyle name="40% - Accent3 6 2 2" xfId="2463" xr:uid="{00000000-0005-0000-0000-0000A2010000}"/>
    <cellStyle name="40% - Accent3 7" xfId="339" xr:uid="{00000000-0005-0000-0000-0000A3010000}"/>
    <cellStyle name="40% - Accent3 8" xfId="340" xr:uid="{00000000-0005-0000-0000-0000A4010000}"/>
    <cellStyle name="40% - Accent3 9" xfId="341" xr:uid="{00000000-0005-0000-0000-0000A5010000}"/>
    <cellStyle name="40% - Accent4 10" xfId="342" xr:uid="{00000000-0005-0000-0000-0000A6010000}"/>
    <cellStyle name="40% - Accent4 11" xfId="343" xr:uid="{00000000-0005-0000-0000-0000A7010000}"/>
    <cellStyle name="40% - Accent4 12" xfId="344" xr:uid="{00000000-0005-0000-0000-0000A8010000}"/>
    <cellStyle name="40% - Accent4 13" xfId="345" xr:uid="{00000000-0005-0000-0000-0000A9010000}"/>
    <cellStyle name="40% - Accent4 14" xfId="346" xr:uid="{00000000-0005-0000-0000-0000AA010000}"/>
    <cellStyle name="40% - Accent4 2" xfId="347" xr:uid="{00000000-0005-0000-0000-0000AB010000}"/>
    <cellStyle name="40% - Accent4 2 2" xfId="348" xr:uid="{00000000-0005-0000-0000-0000AC010000}"/>
    <cellStyle name="40% - Accent4 2 2 2" xfId="349" xr:uid="{00000000-0005-0000-0000-0000AD010000}"/>
    <cellStyle name="40% - Accent4 2 2 2 2" xfId="2465" xr:uid="{00000000-0005-0000-0000-0000AE010000}"/>
    <cellStyle name="40% - Accent4 2 2 3" xfId="2464" xr:uid="{00000000-0005-0000-0000-0000AF010000}"/>
    <cellStyle name="40% - Accent4 2 3" xfId="350" xr:uid="{00000000-0005-0000-0000-0000B0010000}"/>
    <cellStyle name="40% - Accent4 2 3 2" xfId="351" xr:uid="{00000000-0005-0000-0000-0000B1010000}"/>
    <cellStyle name="40% - Accent4 2 3 2 2" xfId="2467" xr:uid="{00000000-0005-0000-0000-0000B2010000}"/>
    <cellStyle name="40% - Accent4 2 3 3" xfId="2466" xr:uid="{00000000-0005-0000-0000-0000B3010000}"/>
    <cellStyle name="40% - Accent4 2 4" xfId="352" xr:uid="{00000000-0005-0000-0000-0000B4010000}"/>
    <cellStyle name="40% - Accent4 2 4 2" xfId="353" xr:uid="{00000000-0005-0000-0000-0000B5010000}"/>
    <cellStyle name="40% - Accent4 2 4 2 2" xfId="2469" xr:uid="{00000000-0005-0000-0000-0000B6010000}"/>
    <cellStyle name="40% - Accent4 2 4 3" xfId="2468" xr:uid="{00000000-0005-0000-0000-0000B7010000}"/>
    <cellStyle name="40% - Accent4 2 5" xfId="354" xr:uid="{00000000-0005-0000-0000-0000B8010000}"/>
    <cellStyle name="40% - Accent4 2 5 2" xfId="2470" xr:uid="{00000000-0005-0000-0000-0000B9010000}"/>
    <cellStyle name="40% - Accent4 2 6" xfId="355" xr:uid="{00000000-0005-0000-0000-0000BA010000}"/>
    <cellStyle name="40% - Accent4 3" xfId="356" xr:uid="{00000000-0005-0000-0000-0000BB010000}"/>
    <cellStyle name="40% - Accent4 3 2" xfId="357" xr:uid="{00000000-0005-0000-0000-0000BC010000}"/>
    <cellStyle name="40% - Accent4 3 2 2" xfId="2471" xr:uid="{00000000-0005-0000-0000-0000BD010000}"/>
    <cellStyle name="40% - Accent4 3 3" xfId="358" xr:uid="{00000000-0005-0000-0000-0000BE010000}"/>
    <cellStyle name="40% - Accent4 4" xfId="359" xr:uid="{00000000-0005-0000-0000-0000BF010000}"/>
    <cellStyle name="40% - Accent4 4 2" xfId="360" xr:uid="{00000000-0005-0000-0000-0000C0010000}"/>
    <cellStyle name="40% - Accent4 4 2 2" xfId="2645" xr:uid="{E75F4D1D-A599-4F7D-B921-7B6F91FAC262}"/>
    <cellStyle name="40% - Accent4 4 2 2 2" xfId="3236" xr:uid="{FF4D9150-9122-4280-B827-1DC45041A54E}"/>
    <cellStyle name="40% - Accent4 4 2 3" xfId="3098" xr:uid="{E393DF09-1869-47E9-A85C-D6BF58FB549C}"/>
    <cellStyle name="40% - Accent4 4 2 4" xfId="2726" xr:uid="{208255E1-E360-408D-A2EE-C4C830ADB786}"/>
    <cellStyle name="40% - Accent4 5" xfId="361" xr:uid="{00000000-0005-0000-0000-0000C1010000}"/>
    <cellStyle name="40% - Accent4 5 2" xfId="362" xr:uid="{00000000-0005-0000-0000-0000C2010000}"/>
    <cellStyle name="40% - Accent4 5 2 2" xfId="2646" xr:uid="{ACF19A2B-B6C1-499A-90FA-FC2D04D213D7}"/>
    <cellStyle name="40% - Accent4 5 2 2 2" xfId="3237" xr:uid="{B343AB98-B3DB-4413-82B7-A9A9A7766B23}"/>
    <cellStyle name="40% - Accent4 5 2 3" xfId="3099" xr:uid="{869F680C-1FA5-4B7A-91BE-8440C77E2D30}"/>
    <cellStyle name="40% - Accent4 5 2 4" xfId="2727" xr:uid="{C5D409C7-EADE-44F1-AC56-50B2BD092A79}"/>
    <cellStyle name="40% - Accent4 6" xfId="363" xr:uid="{00000000-0005-0000-0000-0000C3010000}"/>
    <cellStyle name="40% - Accent4 6 2" xfId="364" xr:uid="{00000000-0005-0000-0000-0000C4010000}"/>
    <cellStyle name="40% - Accent4 6 2 2" xfId="2472" xr:uid="{00000000-0005-0000-0000-0000C5010000}"/>
    <cellStyle name="40% - Accent4 7" xfId="365" xr:uid="{00000000-0005-0000-0000-0000C6010000}"/>
    <cellStyle name="40% - Accent4 8" xfId="366" xr:uid="{00000000-0005-0000-0000-0000C7010000}"/>
    <cellStyle name="40% - Accent4 9" xfId="367" xr:uid="{00000000-0005-0000-0000-0000C8010000}"/>
    <cellStyle name="40% - Accent5 10" xfId="368" xr:uid="{00000000-0005-0000-0000-0000C9010000}"/>
    <cellStyle name="40% - Accent5 11" xfId="369" xr:uid="{00000000-0005-0000-0000-0000CA010000}"/>
    <cellStyle name="40% - Accent5 12" xfId="370" xr:uid="{00000000-0005-0000-0000-0000CB010000}"/>
    <cellStyle name="40% - Accent5 13" xfId="371" xr:uid="{00000000-0005-0000-0000-0000CC010000}"/>
    <cellStyle name="40% - Accent5 14" xfId="372" xr:uid="{00000000-0005-0000-0000-0000CD010000}"/>
    <cellStyle name="40% - Accent5 2" xfId="373" xr:uid="{00000000-0005-0000-0000-0000CE010000}"/>
    <cellStyle name="40% - Accent5 2 2" xfId="374" xr:uid="{00000000-0005-0000-0000-0000CF010000}"/>
    <cellStyle name="40% - Accent5 2 2 2" xfId="375" xr:uid="{00000000-0005-0000-0000-0000D0010000}"/>
    <cellStyle name="40% - Accent5 2 2 2 2" xfId="2474" xr:uid="{00000000-0005-0000-0000-0000D1010000}"/>
    <cellStyle name="40% - Accent5 2 2 3" xfId="2473" xr:uid="{00000000-0005-0000-0000-0000D2010000}"/>
    <cellStyle name="40% - Accent5 2 3" xfId="376" xr:uid="{00000000-0005-0000-0000-0000D3010000}"/>
    <cellStyle name="40% - Accent5 2 3 2" xfId="377" xr:uid="{00000000-0005-0000-0000-0000D4010000}"/>
    <cellStyle name="40% - Accent5 2 3 2 2" xfId="2476" xr:uid="{00000000-0005-0000-0000-0000D5010000}"/>
    <cellStyle name="40% - Accent5 2 3 3" xfId="2475" xr:uid="{00000000-0005-0000-0000-0000D6010000}"/>
    <cellStyle name="40% - Accent5 2 4" xfId="378" xr:uid="{00000000-0005-0000-0000-0000D7010000}"/>
    <cellStyle name="40% - Accent5 2 4 2" xfId="379" xr:uid="{00000000-0005-0000-0000-0000D8010000}"/>
    <cellStyle name="40% - Accent5 2 4 2 2" xfId="2478" xr:uid="{00000000-0005-0000-0000-0000D9010000}"/>
    <cellStyle name="40% - Accent5 2 4 3" xfId="2477" xr:uid="{00000000-0005-0000-0000-0000DA010000}"/>
    <cellStyle name="40% - Accent5 2 5" xfId="380" xr:uid="{00000000-0005-0000-0000-0000DB010000}"/>
    <cellStyle name="40% - Accent5 2 5 2" xfId="2479" xr:uid="{00000000-0005-0000-0000-0000DC010000}"/>
    <cellStyle name="40% - Accent5 2 6" xfId="381" xr:uid="{00000000-0005-0000-0000-0000DD010000}"/>
    <cellStyle name="40% - Accent5 3" xfId="382" xr:uid="{00000000-0005-0000-0000-0000DE010000}"/>
    <cellStyle name="40% - Accent5 3 2" xfId="383" xr:uid="{00000000-0005-0000-0000-0000DF010000}"/>
    <cellStyle name="40% - Accent5 3 2 2" xfId="2480" xr:uid="{00000000-0005-0000-0000-0000E0010000}"/>
    <cellStyle name="40% - Accent5 3 3" xfId="384" xr:uid="{00000000-0005-0000-0000-0000E1010000}"/>
    <cellStyle name="40% - Accent5 4" xfId="385" xr:uid="{00000000-0005-0000-0000-0000E2010000}"/>
    <cellStyle name="40% - Accent5 4 2" xfId="386" xr:uid="{00000000-0005-0000-0000-0000E3010000}"/>
    <cellStyle name="40% - Accent5 4 2 2" xfId="2647" xr:uid="{812EA1CE-AF6B-40C5-AC9E-8102140E35C3}"/>
    <cellStyle name="40% - Accent5 4 2 2 2" xfId="3238" xr:uid="{0011F45F-9246-4536-A82F-8B12D14F69D9}"/>
    <cellStyle name="40% - Accent5 4 2 3" xfId="3100" xr:uid="{1BA4A548-B1A9-47B5-8FA9-609E9DA77E5F}"/>
    <cellStyle name="40% - Accent5 4 2 4" xfId="2728" xr:uid="{6D1FDE0B-93A5-4F7F-AE0F-49E9E112A940}"/>
    <cellStyle name="40% - Accent5 5" xfId="387" xr:uid="{00000000-0005-0000-0000-0000E4010000}"/>
    <cellStyle name="40% - Accent5 5 2" xfId="388" xr:uid="{00000000-0005-0000-0000-0000E5010000}"/>
    <cellStyle name="40% - Accent5 5 2 2" xfId="2648" xr:uid="{33CED787-23E2-46E2-BA0A-4D2C4F58528E}"/>
    <cellStyle name="40% - Accent5 5 2 2 2" xfId="3239" xr:uid="{23E78B6C-8EC2-4302-8C1B-61ED099D8A52}"/>
    <cellStyle name="40% - Accent5 5 2 3" xfId="3101" xr:uid="{53A064AD-01FB-460B-A1DA-4351BF1EEE1A}"/>
    <cellStyle name="40% - Accent5 5 2 4" xfId="2729" xr:uid="{49937487-7644-4B27-A4B8-E252513F2BCD}"/>
    <cellStyle name="40% - Accent5 6" xfId="389" xr:uid="{00000000-0005-0000-0000-0000E6010000}"/>
    <cellStyle name="40% - Accent5 6 2" xfId="390" xr:uid="{00000000-0005-0000-0000-0000E7010000}"/>
    <cellStyle name="40% - Accent5 6 2 2" xfId="2481" xr:uid="{00000000-0005-0000-0000-0000E8010000}"/>
    <cellStyle name="40% - Accent5 7" xfId="391" xr:uid="{00000000-0005-0000-0000-0000E9010000}"/>
    <cellStyle name="40% - Accent5 8" xfId="392" xr:uid="{00000000-0005-0000-0000-0000EA010000}"/>
    <cellStyle name="40% - Accent5 9" xfId="393" xr:uid="{00000000-0005-0000-0000-0000EB010000}"/>
    <cellStyle name="40% - Accent6 10" xfId="394" xr:uid="{00000000-0005-0000-0000-0000EC010000}"/>
    <cellStyle name="40% - Accent6 11" xfId="395" xr:uid="{00000000-0005-0000-0000-0000ED010000}"/>
    <cellStyle name="40% - Accent6 12" xfId="396" xr:uid="{00000000-0005-0000-0000-0000EE010000}"/>
    <cellStyle name="40% - Accent6 13" xfId="397" xr:uid="{00000000-0005-0000-0000-0000EF010000}"/>
    <cellStyle name="40% - Accent6 14" xfId="398" xr:uid="{00000000-0005-0000-0000-0000F0010000}"/>
    <cellStyle name="40% - Accent6 2" xfId="399" xr:uid="{00000000-0005-0000-0000-0000F1010000}"/>
    <cellStyle name="40% - Accent6 2 2" xfId="400" xr:uid="{00000000-0005-0000-0000-0000F2010000}"/>
    <cellStyle name="40% - Accent6 2 2 2" xfId="401" xr:uid="{00000000-0005-0000-0000-0000F3010000}"/>
    <cellStyle name="40% - Accent6 2 2 2 2" xfId="2483" xr:uid="{00000000-0005-0000-0000-0000F4010000}"/>
    <cellStyle name="40% - Accent6 2 2 3" xfId="2482" xr:uid="{00000000-0005-0000-0000-0000F5010000}"/>
    <cellStyle name="40% - Accent6 2 3" xfId="402" xr:uid="{00000000-0005-0000-0000-0000F6010000}"/>
    <cellStyle name="40% - Accent6 2 3 2" xfId="403" xr:uid="{00000000-0005-0000-0000-0000F7010000}"/>
    <cellStyle name="40% - Accent6 2 3 2 2" xfId="2485" xr:uid="{00000000-0005-0000-0000-0000F8010000}"/>
    <cellStyle name="40% - Accent6 2 3 3" xfId="2484" xr:uid="{00000000-0005-0000-0000-0000F9010000}"/>
    <cellStyle name="40% - Accent6 2 4" xfId="404" xr:uid="{00000000-0005-0000-0000-0000FA010000}"/>
    <cellStyle name="40% - Accent6 2 4 2" xfId="405" xr:uid="{00000000-0005-0000-0000-0000FB010000}"/>
    <cellStyle name="40% - Accent6 2 4 2 2" xfId="2487" xr:uid="{00000000-0005-0000-0000-0000FC010000}"/>
    <cellStyle name="40% - Accent6 2 4 3" xfId="2486" xr:uid="{00000000-0005-0000-0000-0000FD010000}"/>
    <cellStyle name="40% - Accent6 2 5" xfId="406" xr:uid="{00000000-0005-0000-0000-0000FE010000}"/>
    <cellStyle name="40% - Accent6 2 5 2" xfId="2488" xr:uid="{00000000-0005-0000-0000-0000FF010000}"/>
    <cellStyle name="40% - Accent6 2 6" xfId="407" xr:uid="{00000000-0005-0000-0000-000000020000}"/>
    <cellStyle name="40% - Accent6 3" xfId="408" xr:uid="{00000000-0005-0000-0000-000001020000}"/>
    <cellStyle name="40% - Accent6 3 2" xfId="409" xr:uid="{00000000-0005-0000-0000-000002020000}"/>
    <cellStyle name="40% - Accent6 3 2 2" xfId="2489" xr:uid="{00000000-0005-0000-0000-000003020000}"/>
    <cellStyle name="40% - Accent6 3 3" xfId="410" xr:uid="{00000000-0005-0000-0000-000004020000}"/>
    <cellStyle name="40% - Accent6 4" xfId="411" xr:uid="{00000000-0005-0000-0000-000005020000}"/>
    <cellStyle name="40% - Accent6 4 2" xfId="412" xr:uid="{00000000-0005-0000-0000-000006020000}"/>
    <cellStyle name="40% - Accent6 4 2 2" xfId="2649" xr:uid="{F25C7BB3-8A71-470B-89A0-B0A13B6B7339}"/>
    <cellStyle name="40% - Accent6 4 2 2 2" xfId="3240" xr:uid="{441F6F55-AB0C-4FA3-AC61-EB1D28ECB8A5}"/>
    <cellStyle name="40% - Accent6 4 2 3" xfId="3102" xr:uid="{2712F6B1-886D-42FE-AAEF-7A84A242A97D}"/>
    <cellStyle name="40% - Accent6 4 2 4" xfId="2730" xr:uid="{BAED2CB4-56FC-4AB0-B5C1-98EEC9409524}"/>
    <cellStyle name="40% - Accent6 5" xfId="413" xr:uid="{00000000-0005-0000-0000-000007020000}"/>
    <cellStyle name="40% - Accent6 5 2" xfId="414" xr:uid="{00000000-0005-0000-0000-000008020000}"/>
    <cellStyle name="40% - Accent6 5 2 2" xfId="2650" xr:uid="{77E0E7BA-80F5-4A64-BAB9-79F234518E70}"/>
    <cellStyle name="40% - Accent6 5 2 2 2" xfId="3241" xr:uid="{9AC48D26-B648-4C3C-905D-F1DCE8C69124}"/>
    <cellStyle name="40% - Accent6 5 2 3" xfId="3103" xr:uid="{85D192A4-C3BB-422A-B3E0-9E2B18433F95}"/>
    <cellStyle name="40% - Accent6 5 2 4" xfId="2731" xr:uid="{D71E8C8C-43C2-4FBC-9B16-DDD31FBFFBFF}"/>
    <cellStyle name="40% - Accent6 6" xfId="415" xr:uid="{00000000-0005-0000-0000-000009020000}"/>
    <cellStyle name="40% - Accent6 6 2" xfId="416" xr:uid="{00000000-0005-0000-0000-00000A020000}"/>
    <cellStyle name="40% - Accent6 6 2 2" xfId="2490" xr:uid="{00000000-0005-0000-0000-00000B020000}"/>
    <cellStyle name="40% - Accent6 7" xfId="417" xr:uid="{00000000-0005-0000-0000-00000C020000}"/>
    <cellStyle name="40% - Accent6 8" xfId="418" xr:uid="{00000000-0005-0000-0000-00000D020000}"/>
    <cellStyle name="40% - Accent6 9" xfId="419" xr:uid="{00000000-0005-0000-0000-00000E020000}"/>
    <cellStyle name="60% - Accent1 10" xfId="420" xr:uid="{00000000-0005-0000-0000-00000F020000}"/>
    <cellStyle name="60% - Accent1 11" xfId="421" xr:uid="{00000000-0005-0000-0000-000010020000}"/>
    <cellStyle name="60% - Accent1 12" xfId="422" xr:uid="{00000000-0005-0000-0000-000011020000}"/>
    <cellStyle name="60% - Accent1 13" xfId="423" xr:uid="{00000000-0005-0000-0000-000012020000}"/>
    <cellStyle name="60% - Accent1 14" xfId="424" xr:uid="{00000000-0005-0000-0000-000013020000}"/>
    <cellStyle name="60% - Accent1 2" xfId="425" xr:uid="{00000000-0005-0000-0000-000014020000}"/>
    <cellStyle name="60% - Accent1 2 2" xfId="426" xr:uid="{00000000-0005-0000-0000-000015020000}"/>
    <cellStyle name="60% - Accent1 3" xfId="427" xr:uid="{00000000-0005-0000-0000-000016020000}"/>
    <cellStyle name="60% - Accent1 3 2" xfId="428" xr:uid="{00000000-0005-0000-0000-000017020000}"/>
    <cellStyle name="60% - Accent1 4" xfId="429" xr:uid="{00000000-0005-0000-0000-000018020000}"/>
    <cellStyle name="60% - Accent1 4 2" xfId="430" xr:uid="{00000000-0005-0000-0000-000019020000}"/>
    <cellStyle name="60% - Accent1 5" xfId="431" xr:uid="{00000000-0005-0000-0000-00001A020000}"/>
    <cellStyle name="60% - Accent1 5 2" xfId="432" xr:uid="{00000000-0005-0000-0000-00001B020000}"/>
    <cellStyle name="60% - Accent1 6" xfId="433" xr:uid="{00000000-0005-0000-0000-00001C020000}"/>
    <cellStyle name="60% - Accent1 6 2" xfId="434" xr:uid="{00000000-0005-0000-0000-00001D020000}"/>
    <cellStyle name="60% - Accent1 7" xfId="435" xr:uid="{00000000-0005-0000-0000-00001E020000}"/>
    <cellStyle name="60% - Accent1 8" xfId="436" xr:uid="{00000000-0005-0000-0000-00001F020000}"/>
    <cellStyle name="60% - Accent1 9" xfId="437" xr:uid="{00000000-0005-0000-0000-000020020000}"/>
    <cellStyle name="60% - Accent2 10" xfId="438" xr:uid="{00000000-0005-0000-0000-000021020000}"/>
    <cellStyle name="60% - Accent2 11" xfId="439" xr:uid="{00000000-0005-0000-0000-000022020000}"/>
    <cellStyle name="60% - Accent2 12" xfId="440" xr:uid="{00000000-0005-0000-0000-000023020000}"/>
    <cellStyle name="60% - Accent2 13" xfId="441" xr:uid="{00000000-0005-0000-0000-000024020000}"/>
    <cellStyle name="60% - Accent2 14" xfId="442" xr:uid="{00000000-0005-0000-0000-000025020000}"/>
    <cellStyle name="60% - Accent2 2" xfId="443" xr:uid="{00000000-0005-0000-0000-000026020000}"/>
    <cellStyle name="60% - Accent2 2 2" xfId="444" xr:uid="{00000000-0005-0000-0000-000027020000}"/>
    <cellStyle name="60% - Accent2 3" xfId="445" xr:uid="{00000000-0005-0000-0000-000028020000}"/>
    <cellStyle name="60% - Accent2 3 2" xfId="446" xr:uid="{00000000-0005-0000-0000-000029020000}"/>
    <cellStyle name="60% - Accent2 4" xfId="447" xr:uid="{00000000-0005-0000-0000-00002A020000}"/>
    <cellStyle name="60% - Accent2 4 2" xfId="448" xr:uid="{00000000-0005-0000-0000-00002B020000}"/>
    <cellStyle name="60% - Accent2 5" xfId="449" xr:uid="{00000000-0005-0000-0000-00002C020000}"/>
    <cellStyle name="60% - Accent2 5 2" xfId="450" xr:uid="{00000000-0005-0000-0000-00002D020000}"/>
    <cellStyle name="60% - Accent2 6" xfId="451" xr:uid="{00000000-0005-0000-0000-00002E020000}"/>
    <cellStyle name="60% - Accent2 6 2" xfId="452" xr:uid="{00000000-0005-0000-0000-00002F020000}"/>
    <cellStyle name="60% - Accent2 7" xfId="453" xr:uid="{00000000-0005-0000-0000-000030020000}"/>
    <cellStyle name="60% - Accent2 8" xfId="454" xr:uid="{00000000-0005-0000-0000-000031020000}"/>
    <cellStyle name="60% - Accent2 9" xfId="455" xr:uid="{00000000-0005-0000-0000-000032020000}"/>
    <cellStyle name="60% - Accent3 10" xfId="456" xr:uid="{00000000-0005-0000-0000-000033020000}"/>
    <cellStyle name="60% - Accent3 11" xfId="457" xr:uid="{00000000-0005-0000-0000-000034020000}"/>
    <cellStyle name="60% - Accent3 12" xfId="458" xr:uid="{00000000-0005-0000-0000-000035020000}"/>
    <cellStyle name="60% - Accent3 13" xfId="459" xr:uid="{00000000-0005-0000-0000-000036020000}"/>
    <cellStyle name="60% - Accent3 14" xfId="460" xr:uid="{00000000-0005-0000-0000-000037020000}"/>
    <cellStyle name="60% - Accent3 2" xfId="461" xr:uid="{00000000-0005-0000-0000-000038020000}"/>
    <cellStyle name="60% - Accent3 2 2" xfId="462" xr:uid="{00000000-0005-0000-0000-000039020000}"/>
    <cellStyle name="60% - Accent3 3" xfId="463" xr:uid="{00000000-0005-0000-0000-00003A020000}"/>
    <cellStyle name="60% - Accent3 3 2" xfId="464" xr:uid="{00000000-0005-0000-0000-00003B020000}"/>
    <cellStyle name="60% - Accent3 4" xfId="465" xr:uid="{00000000-0005-0000-0000-00003C020000}"/>
    <cellStyle name="60% - Accent3 4 2" xfId="466" xr:uid="{00000000-0005-0000-0000-00003D020000}"/>
    <cellStyle name="60% - Accent3 5" xfId="467" xr:uid="{00000000-0005-0000-0000-00003E020000}"/>
    <cellStyle name="60% - Accent3 5 2" xfId="468" xr:uid="{00000000-0005-0000-0000-00003F020000}"/>
    <cellStyle name="60% - Accent3 6" xfId="469" xr:uid="{00000000-0005-0000-0000-000040020000}"/>
    <cellStyle name="60% - Accent3 6 2" xfId="470" xr:uid="{00000000-0005-0000-0000-000041020000}"/>
    <cellStyle name="60% - Accent3 7" xfId="471" xr:uid="{00000000-0005-0000-0000-000042020000}"/>
    <cellStyle name="60% - Accent3 8" xfId="472" xr:uid="{00000000-0005-0000-0000-000043020000}"/>
    <cellStyle name="60% - Accent3 9" xfId="473" xr:uid="{00000000-0005-0000-0000-000044020000}"/>
    <cellStyle name="60% - Accent4 10" xfId="474" xr:uid="{00000000-0005-0000-0000-000045020000}"/>
    <cellStyle name="60% - Accent4 11" xfId="475" xr:uid="{00000000-0005-0000-0000-000046020000}"/>
    <cellStyle name="60% - Accent4 12" xfId="476" xr:uid="{00000000-0005-0000-0000-000047020000}"/>
    <cellStyle name="60% - Accent4 13" xfId="477" xr:uid="{00000000-0005-0000-0000-000048020000}"/>
    <cellStyle name="60% - Accent4 14" xfId="478" xr:uid="{00000000-0005-0000-0000-000049020000}"/>
    <cellStyle name="60% - Accent4 2" xfId="479" xr:uid="{00000000-0005-0000-0000-00004A020000}"/>
    <cellStyle name="60% - Accent4 2 2" xfId="480" xr:uid="{00000000-0005-0000-0000-00004B020000}"/>
    <cellStyle name="60% - Accent4 3" xfId="481" xr:uid="{00000000-0005-0000-0000-00004C020000}"/>
    <cellStyle name="60% - Accent4 3 2" xfId="482" xr:uid="{00000000-0005-0000-0000-00004D020000}"/>
    <cellStyle name="60% - Accent4 4" xfId="483" xr:uid="{00000000-0005-0000-0000-00004E020000}"/>
    <cellStyle name="60% - Accent4 4 2" xfId="484" xr:uid="{00000000-0005-0000-0000-00004F020000}"/>
    <cellStyle name="60% - Accent4 5" xfId="485" xr:uid="{00000000-0005-0000-0000-000050020000}"/>
    <cellStyle name="60% - Accent4 5 2" xfId="486" xr:uid="{00000000-0005-0000-0000-000051020000}"/>
    <cellStyle name="60% - Accent4 6" xfId="487" xr:uid="{00000000-0005-0000-0000-000052020000}"/>
    <cellStyle name="60% - Accent4 6 2" xfId="488" xr:uid="{00000000-0005-0000-0000-000053020000}"/>
    <cellStyle name="60% - Accent4 7" xfId="489" xr:uid="{00000000-0005-0000-0000-000054020000}"/>
    <cellStyle name="60% - Accent4 8" xfId="490" xr:uid="{00000000-0005-0000-0000-000055020000}"/>
    <cellStyle name="60% - Accent4 9" xfId="491" xr:uid="{00000000-0005-0000-0000-000056020000}"/>
    <cellStyle name="60% - Accent5 10" xfId="492" xr:uid="{00000000-0005-0000-0000-000057020000}"/>
    <cellStyle name="60% - Accent5 11" xfId="493" xr:uid="{00000000-0005-0000-0000-000058020000}"/>
    <cellStyle name="60% - Accent5 12" xfId="494" xr:uid="{00000000-0005-0000-0000-000059020000}"/>
    <cellStyle name="60% - Accent5 13" xfId="495" xr:uid="{00000000-0005-0000-0000-00005A020000}"/>
    <cellStyle name="60% - Accent5 14" xfId="496" xr:uid="{00000000-0005-0000-0000-00005B020000}"/>
    <cellStyle name="60% - Accent5 2" xfId="497" xr:uid="{00000000-0005-0000-0000-00005C020000}"/>
    <cellStyle name="60% - Accent5 2 2" xfId="498" xr:uid="{00000000-0005-0000-0000-00005D020000}"/>
    <cellStyle name="60% - Accent5 3" xfId="499" xr:uid="{00000000-0005-0000-0000-00005E020000}"/>
    <cellStyle name="60% - Accent5 3 2" xfId="500" xr:uid="{00000000-0005-0000-0000-00005F020000}"/>
    <cellStyle name="60% - Accent5 4" xfId="501" xr:uid="{00000000-0005-0000-0000-000060020000}"/>
    <cellStyle name="60% - Accent5 4 2" xfId="502" xr:uid="{00000000-0005-0000-0000-000061020000}"/>
    <cellStyle name="60% - Accent5 5" xfId="503" xr:uid="{00000000-0005-0000-0000-000062020000}"/>
    <cellStyle name="60% - Accent5 5 2" xfId="504" xr:uid="{00000000-0005-0000-0000-000063020000}"/>
    <cellStyle name="60% - Accent5 6" xfId="505" xr:uid="{00000000-0005-0000-0000-000064020000}"/>
    <cellStyle name="60% - Accent5 6 2" xfId="506" xr:uid="{00000000-0005-0000-0000-000065020000}"/>
    <cellStyle name="60% - Accent5 7" xfId="507" xr:uid="{00000000-0005-0000-0000-000066020000}"/>
    <cellStyle name="60% - Accent5 8" xfId="508" xr:uid="{00000000-0005-0000-0000-000067020000}"/>
    <cellStyle name="60% - Accent5 9" xfId="509" xr:uid="{00000000-0005-0000-0000-000068020000}"/>
    <cellStyle name="60% - Accent6 10" xfId="510" xr:uid="{00000000-0005-0000-0000-000069020000}"/>
    <cellStyle name="60% - Accent6 11" xfId="511" xr:uid="{00000000-0005-0000-0000-00006A020000}"/>
    <cellStyle name="60% - Accent6 12" xfId="512" xr:uid="{00000000-0005-0000-0000-00006B020000}"/>
    <cellStyle name="60% - Accent6 13" xfId="513" xr:uid="{00000000-0005-0000-0000-00006C020000}"/>
    <cellStyle name="60% - Accent6 14" xfId="514" xr:uid="{00000000-0005-0000-0000-00006D020000}"/>
    <cellStyle name="60% - Accent6 2" xfId="515" xr:uid="{00000000-0005-0000-0000-00006E020000}"/>
    <cellStyle name="60% - Accent6 2 2" xfId="516" xr:uid="{00000000-0005-0000-0000-00006F020000}"/>
    <cellStyle name="60% - Accent6 3" xfId="517" xr:uid="{00000000-0005-0000-0000-000070020000}"/>
    <cellStyle name="60% - Accent6 3 2" xfId="518" xr:uid="{00000000-0005-0000-0000-000071020000}"/>
    <cellStyle name="60% - Accent6 4" xfId="519" xr:uid="{00000000-0005-0000-0000-000072020000}"/>
    <cellStyle name="60% - Accent6 4 2" xfId="520" xr:uid="{00000000-0005-0000-0000-000073020000}"/>
    <cellStyle name="60% - Accent6 5" xfId="521" xr:uid="{00000000-0005-0000-0000-000074020000}"/>
    <cellStyle name="60% - Accent6 5 2" xfId="522" xr:uid="{00000000-0005-0000-0000-000075020000}"/>
    <cellStyle name="60% - Accent6 6" xfId="523" xr:uid="{00000000-0005-0000-0000-000076020000}"/>
    <cellStyle name="60% - Accent6 6 2" xfId="524" xr:uid="{00000000-0005-0000-0000-000077020000}"/>
    <cellStyle name="60% - Accent6 7" xfId="525" xr:uid="{00000000-0005-0000-0000-000078020000}"/>
    <cellStyle name="60% - Accent6 8" xfId="526" xr:uid="{00000000-0005-0000-0000-000079020000}"/>
    <cellStyle name="60% - Accent6 9" xfId="527" xr:uid="{00000000-0005-0000-0000-00007A020000}"/>
    <cellStyle name="75" xfId="528" xr:uid="{00000000-0005-0000-0000-00007B020000}"/>
    <cellStyle name="75 2" xfId="529" xr:uid="{00000000-0005-0000-0000-00007C020000}"/>
    <cellStyle name="A_x0001_" xfId="530" xr:uid="{00000000-0005-0000-0000-00007D020000}"/>
    <cellStyle name="Accent1 - 20%" xfId="531" xr:uid="{00000000-0005-0000-0000-00007E020000}"/>
    <cellStyle name="Accent1 - 40%" xfId="532" xr:uid="{00000000-0005-0000-0000-00007F020000}"/>
    <cellStyle name="Accent1 - 60%" xfId="533" xr:uid="{00000000-0005-0000-0000-000080020000}"/>
    <cellStyle name="Accent1 10" xfId="534" xr:uid="{00000000-0005-0000-0000-000081020000}"/>
    <cellStyle name="Accent1 11" xfId="535" xr:uid="{00000000-0005-0000-0000-000082020000}"/>
    <cellStyle name="Accent1 12" xfId="536" xr:uid="{00000000-0005-0000-0000-000083020000}"/>
    <cellStyle name="Accent1 13" xfId="537" xr:uid="{00000000-0005-0000-0000-000084020000}"/>
    <cellStyle name="Accent1 14" xfId="538" xr:uid="{00000000-0005-0000-0000-000085020000}"/>
    <cellStyle name="Accent1 2" xfId="539" xr:uid="{00000000-0005-0000-0000-000086020000}"/>
    <cellStyle name="Accent1 2 2" xfId="540" xr:uid="{00000000-0005-0000-0000-000087020000}"/>
    <cellStyle name="Accent1 3" xfId="541" xr:uid="{00000000-0005-0000-0000-000088020000}"/>
    <cellStyle name="Accent1 3 2" xfId="542" xr:uid="{00000000-0005-0000-0000-000089020000}"/>
    <cellStyle name="Accent1 4" xfId="543" xr:uid="{00000000-0005-0000-0000-00008A020000}"/>
    <cellStyle name="Accent1 4 2" xfId="544" xr:uid="{00000000-0005-0000-0000-00008B020000}"/>
    <cellStyle name="Accent1 5" xfId="545" xr:uid="{00000000-0005-0000-0000-00008C020000}"/>
    <cellStyle name="Accent1 5 2" xfId="546" xr:uid="{00000000-0005-0000-0000-00008D020000}"/>
    <cellStyle name="Accent1 6" xfId="547" xr:uid="{00000000-0005-0000-0000-00008E020000}"/>
    <cellStyle name="Accent1 6 2" xfId="548" xr:uid="{00000000-0005-0000-0000-00008F020000}"/>
    <cellStyle name="Accent1 7" xfId="549" xr:uid="{00000000-0005-0000-0000-000090020000}"/>
    <cellStyle name="Accent1 8" xfId="550" xr:uid="{00000000-0005-0000-0000-000091020000}"/>
    <cellStyle name="Accent1 9" xfId="551" xr:uid="{00000000-0005-0000-0000-000092020000}"/>
    <cellStyle name="Accent2 - 20%" xfId="552" xr:uid="{00000000-0005-0000-0000-000093020000}"/>
    <cellStyle name="Accent2 - 40%" xfId="553" xr:uid="{00000000-0005-0000-0000-000094020000}"/>
    <cellStyle name="Accent2 - 60%" xfId="554" xr:uid="{00000000-0005-0000-0000-000095020000}"/>
    <cellStyle name="Accent2 10" xfId="555" xr:uid="{00000000-0005-0000-0000-000096020000}"/>
    <cellStyle name="Accent2 11" xfId="556" xr:uid="{00000000-0005-0000-0000-000097020000}"/>
    <cellStyle name="Accent2 12" xfId="557" xr:uid="{00000000-0005-0000-0000-000098020000}"/>
    <cellStyle name="Accent2 13" xfId="558" xr:uid="{00000000-0005-0000-0000-000099020000}"/>
    <cellStyle name="Accent2 14" xfId="559" xr:uid="{00000000-0005-0000-0000-00009A020000}"/>
    <cellStyle name="Accent2 2" xfId="560" xr:uid="{00000000-0005-0000-0000-00009B020000}"/>
    <cellStyle name="Accent2 2 2" xfId="561" xr:uid="{00000000-0005-0000-0000-00009C020000}"/>
    <cellStyle name="Accent2 3" xfId="562" xr:uid="{00000000-0005-0000-0000-00009D020000}"/>
    <cellStyle name="Accent2 3 2" xfId="563" xr:uid="{00000000-0005-0000-0000-00009E020000}"/>
    <cellStyle name="Accent2 4" xfId="564" xr:uid="{00000000-0005-0000-0000-00009F020000}"/>
    <cellStyle name="Accent2 4 2" xfId="565" xr:uid="{00000000-0005-0000-0000-0000A0020000}"/>
    <cellStyle name="Accent2 5" xfId="566" xr:uid="{00000000-0005-0000-0000-0000A1020000}"/>
    <cellStyle name="Accent2 5 2" xfId="567" xr:uid="{00000000-0005-0000-0000-0000A2020000}"/>
    <cellStyle name="Accent2 6" xfId="568" xr:uid="{00000000-0005-0000-0000-0000A3020000}"/>
    <cellStyle name="Accent2 6 2" xfId="569" xr:uid="{00000000-0005-0000-0000-0000A4020000}"/>
    <cellStyle name="Accent2 7" xfId="570" xr:uid="{00000000-0005-0000-0000-0000A5020000}"/>
    <cellStyle name="Accent2 8" xfId="571" xr:uid="{00000000-0005-0000-0000-0000A6020000}"/>
    <cellStyle name="Accent2 9" xfId="572" xr:uid="{00000000-0005-0000-0000-0000A7020000}"/>
    <cellStyle name="Accent3 - 20%" xfId="573" xr:uid="{00000000-0005-0000-0000-0000A8020000}"/>
    <cellStyle name="Accent3 - 40%" xfId="574" xr:uid="{00000000-0005-0000-0000-0000A9020000}"/>
    <cellStyle name="Accent3 - 60%" xfId="575" xr:uid="{00000000-0005-0000-0000-0000AA020000}"/>
    <cellStyle name="Accent3 10" xfId="576" xr:uid="{00000000-0005-0000-0000-0000AB020000}"/>
    <cellStyle name="Accent3 11" xfId="577" xr:uid="{00000000-0005-0000-0000-0000AC020000}"/>
    <cellStyle name="Accent3 12" xfId="578" xr:uid="{00000000-0005-0000-0000-0000AD020000}"/>
    <cellStyle name="Accent3 13" xfId="579" xr:uid="{00000000-0005-0000-0000-0000AE020000}"/>
    <cellStyle name="Accent3 14" xfId="580" xr:uid="{00000000-0005-0000-0000-0000AF020000}"/>
    <cellStyle name="Accent3 2" xfId="581" xr:uid="{00000000-0005-0000-0000-0000B0020000}"/>
    <cellStyle name="Accent3 2 2" xfId="582" xr:uid="{00000000-0005-0000-0000-0000B1020000}"/>
    <cellStyle name="Accent3 3" xfId="583" xr:uid="{00000000-0005-0000-0000-0000B2020000}"/>
    <cellStyle name="Accent3 3 2" xfId="584" xr:uid="{00000000-0005-0000-0000-0000B3020000}"/>
    <cellStyle name="Accent3 4" xfId="585" xr:uid="{00000000-0005-0000-0000-0000B4020000}"/>
    <cellStyle name="Accent3 4 2" xfId="586" xr:uid="{00000000-0005-0000-0000-0000B5020000}"/>
    <cellStyle name="Accent3 5" xfId="587" xr:uid="{00000000-0005-0000-0000-0000B6020000}"/>
    <cellStyle name="Accent3 5 2" xfId="588" xr:uid="{00000000-0005-0000-0000-0000B7020000}"/>
    <cellStyle name="Accent3 6" xfId="589" xr:uid="{00000000-0005-0000-0000-0000B8020000}"/>
    <cellStyle name="Accent3 6 2" xfId="590" xr:uid="{00000000-0005-0000-0000-0000B9020000}"/>
    <cellStyle name="Accent3 7" xfId="591" xr:uid="{00000000-0005-0000-0000-0000BA020000}"/>
    <cellStyle name="Accent3 8" xfId="592" xr:uid="{00000000-0005-0000-0000-0000BB020000}"/>
    <cellStyle name="Accent3 9" xfId="593" xr:uid="{00000000-0005-0000-0000-0000BC020000}"/>
    <cellStyle name="Accent4 - 20%" xfId="594" xr:uid="{00000000-0005-0000-0000-0000BD020000}"/>
    <cellStyle name="Accent4 - 40%" xfId="595" xr:uid="{00000000-0005-0000-0000-0000BE020000}"/>
    <cellStyle name="Accent4 - 60%" xfId="596" xr:uid="{00000000-0005-0000-0000-0000BF020000}"/>
    <cellStyle name="Accent4 10" xfId="597" xr:uid="{00000000-0005-0000-0000-0000C0020000}"/>
    <cellStyle name="Accent4 11" xfId="598" xr:uid="{00000000-0005-0000-0000-0000C1020000}"/>
    <cellStyle name="Accent4 12" xfId="599" xr:uid="{00000000-0005-0000-0000-0000C2020000}"/>
    <cellStyle name="Accent4 13" xfId="600" xr:uid="{00000000-0005-0000-0000-0000C3020000}"/>
    <cellStyle name="Accent4 14" xfId="601" xr:uid="{00000000-0005-0000-0000-0000C4020000}"/>
    <cellStyle name="Accent4 2" xfId="602" xr:uid="{00000000-0005-0000-0000-0000C5020000}"/>
    <cellStyle name="Accent4 2 2" xfId="603" xr:uid="{00000000-0005-0000-0000-0000C6020000}"/>
    <cellStyle name="Accent4 3" xfId="604" xr:uid="{00000000-0005-0000-0000-0000C7020000}"/>
    <cellStyle name="Accent4 3 2" xfId="605" xr:uid="{00000000-0005-0000-0000-0000C8020000}"/>
    <cellStyle name="Accent4 4" xfId="606" xr:uid="{00000000-0005-0000-0000-0000C9020000}"/>
    <cellStyle name="Accent4 4 2" xfId="607" xr:uid="{00000000-0005-0000-0000-0000CA020000}"/>
    <cellStyle name="Accent4 5" xfId="608" xr:uid="{00000000-0005-0000-0000-0000CB020000}"/>
    <cellStyle name="Accent4 5 2" xfId="609" xr:uid="{00000000-0005-0000-0000-0000CC020000}"/>
    <cellStyle name="Accent4 6" xfId="610" xr:uid="{00000000-0005-0000-0000-0000CD020000}"/>
    <cellStyle name="Accent4 6 2" xfId="611" xr:uid="{00000000-0005-0000-0000-0000CE020000}"/>
    <cellStyle name="Accent4 7" xfId="612" xr:uid="{00000000-0005-0000-0000-0000CF020000}"/>
    <cellStyle name="Accent4 8" xfId="613" xr:uid="{00000000-0005-0000-0000-0000D0020000}"/>
    <cellStyle name="Accent4 9" xfId="614" xr:uid="{00000000-0005-0000-0000-0000D1020000}"/>
    <cellStyle name="Accent5 - 20%" xfId="615" xr:uid="{00000000-0005-0000-0000-0000D2020000}"/>
    <cellStyle name="Accent5 - 40%" xfId="616" xr:uid="{00000000-0005-0000-0000-0000D3020000}"/>
    <cellStyle name="Accent5 - 60%" xfId="617" xr:uid="{00000000-0005-0000-0000-0000D4020000}"/>
    <cellStyle name="Accent5 10" xfId="618" xr:uid="{00000000-0005-0000-0000-0000D5020000}"/>
    <cellStyle name="Accent5 11" xfId="619" xr:uid="{00000000-0005-0000-0000-0000D6020000}"/>
    <cellStyle name="Accent5 12" xfId="620" xr:uid="{00000000-0005-0000-0000-0000D7020000}"/>
    <cellStyle name="Accent5 13" xfId="621" xr:uid="{00000000-0005-0000-0000-0000D8020000}"/>
    <cellStyle name="Accent5 14" xfId="622" xr:uid="{00000000-0005-0000-0000-0000D9020000}"/>
    <cellStyle name="Accent5 2" xfId="623" xr:uid="{00000000-0005-0000-0000-0000DA020000}"/>
    <cellStyle name="Accent5 2 2" xfId="624" xr:uid="{00000000-0005-0000-0000-0000DB020000}"/>
    <cellStyle name="Accent5 3" xfId="625" xr:uid="{00000000-0005-0000-0000-0000DC020000}"/>
    <cellStyle name="Accent5 3 2" xfId="626" xr:uid="{00000000-0005-0000-0000-0000DD020000}"/>
    <cellStyle name="Accent5 4" xfId="627" xr:uid="{00000000-0005-0000-0000-0000DE020000}"/>
    <cellStyle name="Accent5 4 2" xfId="628" xr:uid="{00000000-0005-0000-0000-0000DF020000}"/>
    <cellStyle name="Accent5 5" xfId="629" xr:uid="{00000000-0005-0000-0000-0000E0020000}"/>
    <cellStyle name="Accent5 5 2" xfId="630" xr:uid="{00000000-0005-0000-0000-0000E1020000}"/>
    <cellStyle name="Accent5 6" xfId="631" xr:uid="{00000000-0005-0000-0000-0000E2020000}"/>
    <cellStyle name="Accent5 6 2" xfId="632" xr:uid="{00000000-0005-0000-0000-0000E3020000}"/>
    <cellStyle name="Accent5 7" xfId="633" xr:uid="{00000000-0005-0000-0000-0000E4020000}"/>
    <cellStyle name="Accent5 8" xfId="634" xr:uid="{00000000-0005-0000-0000-0000E5020000}"/>
    <cellStyle name="Accent5 9" xfId="635" xr:uid="{00000000-0005-0000-0000-0000E6020000}"/>
    <cellStyle name="Accent6 - 20%" xfId="636" xr:uid="{00000000-0005-0000-0000-0000E7020000}"/>
    <cellStyle name="Accent6 - 40%" xfId="637" xr:uid="{00000000-0005-0000-0000-0000E8020000}"/>
    <cellStyle name="Accent6 - 60%" xfId="638" xr:uid="{00000000-0005-0000-0000-0000E9020000}"/>
    <cellStyle name="Accent6 10" xfId="639" xr:uid="{00000000-0005-0000-0000-0000EA020000}"/>
    <cellStyle name="Accent6 11" xfId="640" xr:uid="{00000000-0005-0000-0000-0000EB020000}"/>
    <cellStyle name="Accent6 12" xfId="641" xr:uid="{00000000-0005-0000-0000-0000EC020000}"/>
    <cellStyle name="Accent6 13" xfId="642" xr:uid="{00000000-0005-0000-0000-0000ED020000}"/>
    <cellStyle name="Accent6 14" xfId="643" xr:uid="{00000000-0005-0000-0000-0000EE020000}"/>
    <cellStyle name="Accent6 2" xfId="644" xr:uid="{00000000-0005-0000-0000-0000EF020000}"/>
    <cellStyle name="Accent6 2 2" xfId="645" xr:uid="{00000000-0005-0000-0000-0000F0020000}"/>
    <cellStyle name="Accent6 3" xfId="646" xr:uid="{00000000-0005-0000-0000-0000F1020000}"/>
    <cellStyle name="Accent6 3 2" xfId="647" xr:uid="{00000000-0005-0000-0000-0000F2020000}"/>
    <cellStyle name="Accent6 4" xfId="648" xr:uid="{00000000-0005-0000-0000-0000F3020000}"/>
    <cellStyle name="Accent6 4 2" xfId="649" xr:uid="{00000000-0005-0000-0000-0000F4020000}"/>
    <cellStyle name="Accent6 5" xfId="650" xr:uid="{00000000-0005-0000-0000-0000F5020000}"/>
    <cellStyle name="Accent6 5 2" xfId="651" xr:uid="{00000000-0005-0000-0000-0000F6020000}"/>
    <cellStyle name="Accent6 6" xfId="652" xr:uid="{00000000-0005-0000-0000-0000F7020000}"/>
    <cellStyle name="Accent6 6 2" xfId="653" xr:uid="{00000000-0005-0000-0000-0000F8020000}"/>
    <cellStyle name="Accent6 7" xfId="654" xr:uid="{00000000-0005-0000-0000-0000F9020000}"/>
    <cellStyle name="Accent6 8" xfId="655" xr:uid="{00000000-0005-0000-0000-0000FA020000}"/>
    <cellStyle name="Accent6 9" xfId="656" xr:uid="{00000000-0005-0000-0000-0000FB020000}"/>
    <cellStyle name="aff_guyan_1" xfId="657" xr:uid="{00000000-0005-0000-0000-0000FC020000}"/>
    <cellStyle name="al_C-Cap intensity_pldt_guyan" xfId="658" xr:uid="{00000000-0005-0000-0000-0000FD020000}"/>
    <cellStyle name="an" xfId="659" xr:uid="{00000000-0005-0000-0000-0000FE020000}"/>
    <cellStyle name="Bad 10" xfId="660" xr:uid="{00000000-0005-0000-0000-0000FF020000}"/>
    <cellStyle name="Bad 11" xfId="661" xr:uid="{00000000-0005-0000-0000-000000030000}"/>
    <cellStyle name="Bad 12" xfId="662" xr:uid="{00000000-0005-0000-0000-000001030000}"/>
    <cellStyle name="Bad 13" xfId="663" xr:uid="{00000000-0005-0000-0000-000002030000}"/>
    <cellStyle name="Bad 14" xfId="664" xr:uid="{00000000-0005-0000-0000-000003030000}"/>
    <cellStyle name="Bad 2" xfId="665" xr:uid="{00000000-0005-0000-0000-000004030000}"/>
    <cellStyle name="Bad 2 2" xfId="666" xr:uid="{00000000-0005-0000-0000-000005030000}"/>
    <cellStyle name="Bad 3" xfId="667" xr:uid="{00000000-0005-0000-0000-000006030000}"/>
    <cellStyle name="Bad 3 2" xfId="668" xr:uid="{00000000-0005-0000-0000-000007030000}"/>
    <cellStyle name="Bad 4" xfId="669" xr:uid="{00000000-0005-0000-0000-000008030000}"/>
    <cellStyle name="Bad 4 2" xfId="670" xr:uid="{00000000-0005-0000-0000-000009030000}"/>
    <cellStyle name="Bad 5" xfId="671" xr:uid="{00000000-0005-0000-0000-00000A030000}"/>
    <cellStyle name="Bad 5 2" xfId="672" xr:uid="{00000000-0005-0000-0000-00000B030000}"/>
    <cellStyle name="Bad 6" xfId="673" xr:uid="{00000000-0005-0000-0000-00000C030000}"/>
    <cellStyle name="Bad 6 2" xfId="674" xr:uid="{00000000-0005-0000-0000-00000D030000}"/>
    <cellStyle name="Bad 7" xfId="675" xr:uid="{00000000-0005-0000-0000-00000E030000}"/>
    <cellStyle name="Bad 8" xfId="676" xr:uid="{00000000-0005-0000-0000-00000F030000}"/>
    <cellStyle name="Bad 9" xfId="677" xr:uid="{00000000-0005-0000-0000-000010030000}"/>
    <cellStyle name="b_xd9f4_ðഖb_xda20_" xfId="678" xr:uid="{00000000-0005-0000-0000-000011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12030000}"/>
    <cellStyle name="Body" xfId="680" xr:uid="{00000000-0005-0000-0000-000013030000}"/>
    <cellStyle name="Body 2" xfId="681" xr:uid="{00000000-0005-0000-0000-000014030000}"/>
    <cellStyle name="bïెb_xd904_ïౖb_xd92c_ï౦b_xd974_ï౶b_xd9b4_ïಆb_xda14_ïಖbïದbïಶbïೆbïೖbï೦b_xda4c_ï೶b_xda90_ïആb_xdac8_" xfId="682" xr:uid="{00000000-0005-0000-0000-000015030000}"/>
    <cellStyle name="b妰ð%Normal_Cht-Cum Real Opr Cf_pldt_guyan" xfId="683" xr:uid="{00000000-0005-0000-0000-000016030000}"/>
    <cellStyle name="b訔Ş㙖b詐Ş㙦b誐Ş㙶b諘Ş㚆bꘈŞ㚖bꙐŞ㚦bꙸŞ㚶bꚬٸ!Normal_C-Cap intensity_pldt_guyan" xfId="684" xr:uid="{00000000-0005-0000-0000-000017030000}"/>
    <cellStyle name="b_xd878_ïൖbï൦bï൶bïආbïඖbïඦb_xd8b8_ïබb_xd928_ïෆb_xd958_ïූb_xd98c_ï෦b_xd9a8_ï෶bïฆbïถbïฦbïึbïๆb_xd9cc_ï๖b_xd9f4_" xfId="685" xr:uid="{00000000-0005-0000-0000-000018030000}"/>
    <cellStyle name="b_xd878_ïൖbï൦bï൶bïආbïඖbïඦb_xd8b8_ïබb_xd928_ïෆb_xd958_ïූb_xd98c_ï෦b_xd9a8_ï෶bïฆbïถbïฦbïึbïๆb_xd9cc_ï๖b_xd9f4_ 2" xfId="2732" xr:uid="{5996CBE5-E324-4693-A335-6A8E8B7CFEB8}"/>
    <cellStyle name="Calc Currency (0)" xfId="686" xr:uid="{00000000-0005-0000-0000-000019030000}"/>
    <cellStyle name="Calc Currency (0) 2" xfId="3104" xr:uid="{B34094BE-360B-46B8-BA0A-7C5727FD39B6}"/>
    <cellStyle name="Calc Currency (0) 3" xfId="2733" xr:uid="{E2BB0666-515D-4657-952F-13AA9216AFD1}"/>
    <cellStyle name="Calc Currency (2)" xfId="687" xr:uid="{00000000-0005-0000-0000-00001A030000}"/>
    <cellStyle name="Calc Percent (0)" xfId="688" xr:uid="{00000000-0005-0000-0000-00001B030000}"/>
    <cellStyle name="Calc Percent (1)" xfId="689" xr:uid="{00000000-0005-0000-0000-00001C030000}"/>
    <cellStyle name="Calc Percent (2)" xfId="690" xr:uid="{00000000-0005-0000-0000-00001D030000}"/>
    <cellStyle name="Calc Units (0)" xfId="691" xr:uid="{00000000-0005-0000-0000-00001E030000}"/>
    <cellStyle name="Calc Units (1)" xfId="692" xr:uid="{00000000-0005-0000-0000-00001F030000}"/>
    <cellStyle name="Calc Units (2)" xfId="693" xr:uid="{00000000-0005-0000-0000-000020030000}"/>
    <cellStyle name="Calculation 10" xfId="694" xr:uid="{00000000-0005-0000-0000-000021030000}"/>
    <cellStyle name="Calculation 11" xfId="695" xr:uid="{00000000-0005-0000-0000-000022030000}"/>
    <cellStyle name="Calculation 12" xfId="696" xr:uid="{00000000-0005-0000-0000-000023030000}"/>
    <cellStyle name="Calculation 13" xfId="697" xr:uid="{00000000-0005-0000-0000-000024030000}"/>
    <cellStyle name="Calculation 14" xfId="698" xr:uid="{00000000-0005-0000-0000-000025030000}"/>
    <cellStyle name="Calculation 2" xfId="699" xr:uid="{00000000-0005-0000-0000-000026030000}"/>
    <cellStyle name="Calculation 2 2" xfId="700" xr:uid="{00000000-0005-0000-0000-000027030000}"/>
    <cellStyle name="Calculation 3" xfId="701" xr:uid="{00000000-0005-0000-0000-000028030000}"/>
    <cellStyle name="Calculation 3 2" xfId="702" xr:uid="{00000000-0005-0000-0000-000029030000}"/>
    <cellStyle name="Calculation 4" xfId="703" xr:uid="{00000000-0005-0000-0000-00002A030000}"/>
    <cellStyle name="Calculation 4 2" xfId="704" xr:uid="{00000000-0005-0000-0000-00002B030000}"/>
    <cellStyle name="Calculation 5" xfId="705" xr:uid="{00000000-0005-0000-0000-00002C030000}"/>
    <cellStyle name="Calculation 5 2" xfId="706" xr:uid="{00000000-0005-0000-0000-00002D030000}"/>
    <cellStyle name="Calculation 6" xfId="707" xr:uid="{00000000-0005-0000-0000-00002E030000}"/>
    <cellStyle name="Calculation 6 2" xfId="708" xr:uid="{00000000-0005-0000-0000-00002F030000}"/>
    <cellStyle name="Calculation 7" xfId="709" xr:uid="{00000000-0005-0000-0000-000030030000}"/>
    <cellStyle name="Calculation 8" xfId="710" xr:uid="{00000000-0005-0000-0000-000031030000}"/>
    <cellStyle name="Calculation 9" xfId="711" xr:uid="{00000000-0005-0000-0000-000032030000}"/>
    <cellStyle name="Check Cell 10" xfId="712" xr:uid="{00000000-0005-0000-0000-000033030000}"/>
    <cellStyle name="Check Cell 11" xfId="713" xr:uid="{00000000-0005-0000-0000-000034030000}"/>
    <cellStyle name="Check Cell 12" xfId="714" xr:uid="{00000000-0005-0000-0000-000035030000}"/>
    <cellStyle name="Check Cell 13" xfId="715" xr:uid="{00000000-0005-0000-0000-000036030000}"/>
    <cellStyle name="Check Cell 14" xfId="716" xr:uid="{00000000-0005-0000-0000-000037030000}"/>
    <cellStyle name="Check Cell 2" xfId="717" xr:uid="{00000000-0005-0000-0000-000038030000}"/>
    <cellStyle name="Check Cell 2 2" xfId="718" xr:uid="{00000000-0005-0000-0000-000039030000}"/>
    <cellStyle name="Check Cell 3" xfId="719" xr:uid="{00000000-0005-0000-0000-00003A030000}"/>
    <cellStyle name="Check Cell 3 2" xfId="720" xr:uid="{00000000-0005-0000-0000-00003B030000}"/>
    <cellStyle name="Check Cell 4" xfId="721" xr:uid="{00000000-0005-0000-0000-00003C030000}"/>
    <cellStyle name="Check Cell 4 2" xfId="722" xr:uid="{00000000-0005-0000-0000-00003D030000}"/>
    <cellStyle name="Check Cell 5" xfId="723" xr:uid="{00000000-0005-0000-0000-00003E030000}"/>
    <cellStyle name="Check Cell 5 2" xfId="724" xr:uid="{00000000-0005-0000-0000-00003F030000}"/>
    <cellStyle name="Check Cell 6" xfId="725" xr:uid="{00000000-0005-0000-0000-000040030000}"/>
    <cellStyle name="Check Cell 6 2" xfId="726" xr:uid="{00000000-0005-0000-0000-000041030000}"/>
    <cellStyle name="Check Cell 7" xfId="727" xr:uid="{00000000-0005-0000-0000-000042030000}"/>
    <cellStyle name="Check Cell 8" xfId="728" xr:uid="{00000000-0005-0000-0000-000043030000}"/>
    <cellStyle name="Check Cell 9" xfId="729" xr:uid="{00000000-0005-0000-0000-000044030000}"/>
    <cellStyle name="Comma" xfId="730" builtinId="3"/>
    <cellStyle name="Comma  - Style1" xfId="731" xr:uid="{00000000-0005-0000-0000-000046030000}"/>
    <cellStyle name="Comma  - Style1 2" xfId="732" xr:uid="{00000000-0005-0000-0000-000047030000}"/>
    <cellStyle name="Comma  - Style2" xfId="733" xr:uid="{00000000-0005-0000-0000-000048030000}"/>
    <cellStyle name="Comma  - Style3" xfId="734" xr:uid="{00000000-0005-0000-0000-000049030000}"/>
    <cellStyle name="Comma  - Style4" xfId="735" xr:uid="{00000000-0005-0000-0000-00004A030000}"/>
    <cellStyle name="Comma  - Style5" xfId="736" xr:uid="{00000000-0005-0000-0000-00004B030000}"/>
    <cellStyle name="Comma  - Style6" xfId="737" xr:uid="{00000000-0005-0000-0000-00004C030000}"/>
    <cellStyle name="Comma  - Style7" xfId="738" xr:uid="{00000000-0005-0000-0000-00004D030000}"/>
    <cellStyle name="Comma  - Style8" xfId="739" xr:uid="{00000000-0005-0000-0000-00004E030000}"/>
    <cellStyle name="Comma [00]" xfId="740" xr:uid="{00000000-0005-0000-0000-00004F030000}"/>
    <cellStyle name="Comma 10" xfId="741" xr:uid="{00000000-0005-0000-0000-000050030000}"/>
    <cellStyle name="Comma 10 11 2 3" xfId="742" xr:uid="{00000000-0005-0000-0000-000051030000}"/>
    <cellStyle name="Comma 10 11 2 3 2" xfId="2736" xr:uid="{2053249C-9D80-4DB7-BD04-AB21314EEE82}"/>
    <cellStyle name="Comma 10 12" xfId="743" xr:uid="{00000000-0005-0000-0000-000052030000}"/>
    <cellStyle name="Comma 10 12 2" xfId="2737" xr:uid="{46BB6837-B0B3-498A-A1BF-F277731C69B9}"/>
    <cellStyle name="Comma 10 12 3" xfId="744" xr:uid="{00000000-0005-0000-0000-000053030000}"/>
    <cellStyle name="Comma 10 12 3 2" xfId="2738" xr:uid="{563B7387-7626-41F7-A9D5-183A6D9B18D4}"/>
    <cellStyle name="Comma 10 2" xfId="745" xr:uid="{00000000-0005-0000-0000-000054030000}"/>
    <cellStyle name="Comma 10 2 2" xfId="746" xr:uid="{00000000-0005-0000-0000-000055030000}"/>
    <cellStyle name="Comma 10 2 2 2" xfId="747" xr:uid="{00000000-0005-0000-0000-000056030000}"/>
    <cellStyle name="Comma 10 2 2 2 2" xfId="2741" xr:uid="{7C39A623-7F7F-4661-B9BC-75BFE4B501E5}"/>
    <cellStyle name="Comma 10 2 2 3" xfId="748" xr:uid="{00000000-0005-0000-0000-000057030000}"/>
    <cellStyle name="Comma 10 2 2 3 2" xfId="2742" xr:uid="{AC46D14E-3E73-4E79-BD77-B03E3B350AAB}"/>
    <cellStyle name="Comma 10 2 2 4" xfId="2740" xr:uid="{16EFA0F5-B2A0-4B93-8A63-B1D74B9852DC}"/>
    <cellStyle name="Comma 10 2 3" xfId="749" xr:uid="{00000000-0005-0000-0000-000058030000}"/>
    <cellStyle name="Comma 10 2 3 2" xfId="750" xr:uid="{00000000-0005-0000-0000-000059030000}"/>
    <cellStyle name="Comma 10 2 3 2 2" xfId="2744" xr:uid="{41FE6E78-6FD8-484E-813D-A4D2C2D48927}"/>
    <cellStyle name="Comma 10 2 3 3" xfId="751" xr:uid="{00000000-0005-0000-0000-00005A030000}"/>
    <cellStyle name="Comma 10 2 3 3 2" xfId="2745" xr:uid="{A94C4107-4BE7-4FA8-B882-4E6C2D8B8145}"/>
    <cellStyle name="Comma 10 2 3 4" xfId="2743" xr:uid="{CC49735B-6523-490D-9875-766D99CD98BB}"/>
    <cellStyle name="Comma 10 2 4" xfId="752" xr:uid="{00000000-0005-0000-0000-00005B030000}"/>
    <cellStyle name="Comma 10 2 4 2" xfId="2746" xr:uid="{D1BDA61A-58A9-419D-8495-5D6185A8BADD}"/>
    <cellStyle name="Comma 10 2 5" xfId="753" xr:uid="{00000000-0005-0000-0000-00005C030000}"/>
    <cellStyle name="Comma 10 2 5 2" xfId="2747" xr:uid="{5A3A367C-9676-4DC5-ABD7-81DD62EEAA4C}"/>
    <cellStyle name="Comma 10 2 6" xfId="2739" xr:uid="{83B1121A-8FC1-476E-B482-52E3590877AD}"/>
    <cellStyle name="Comma 10 3" xfId="754" xr:uid="{00000000-0005-0000-0000-00005D030000}"/>
    <cellStyle name="Comma 10 3 2" xfId="2748" xr:uid="{CE3D7128-5FA6-4398-BF55-0DCABFD3F5D6}"/>
    <cellStyle name="Comma 10 4" xfId="755" xr:uid="{00000000-0005-0000-0000-00005E030000}"/>
    <cellStyle name="Comma 10 4 2" xfId="756" xr:uid="{00000000-0005-0000-0000-00005F030000}"/>
    <cellStyle name="Comma 10 4 2 2" xfId="2750" xr:uid="{2E51EF2D-EF1D-463C-BA26-E57BEA13CD02}"/>
    <cellStyle name="Comma 10 4 3" xfId="2749" xr:uid="{C4B5F237-9896-4674-832F-E56F86F7A206}"/>
    <cellStyle name="Comma 10 5" xfId="757" xr:uid="{00000000-0005-0000-0000-000060030000}"/>
    <cellStyle name="Comma 10 5 2" xfId="2751" xr:uid="{D02B0129-026C-4118-BAE9-C057C807980E}"/>
    <cellStyle name="Comma 10 6" xfId="2735" xr:uid="{081D24A2-E268-419C-BA61-180C05B4F793}"/>
    <cellStyle name="Comma 10_ING TCMF LEAD 10" xfId="758" xr:uid="{00000000-0005-0000-0000-000061030000}"/>
    <cellStyle name="Comma 11" xfId="759" xr:uid="{00000000-0005-0000-0000-000062030000}"/>
    <cellStyle name="Comma 11 2" xfId="760" xr:uid="{00000000-0005-0000-0000-000063030000}"/>
    <cellStyle name="Comma 11 2 2" xfId="761" xr:uid="{00000000-0005-0000-0000-000064030000}"/>
    <cellStyle name="Comma 11 2 2 2" xfId="2753" xr:uid="{3B7BD2ED-7E56-4BD7-BBB5-D1240150EF99}"/>
    <cellStyle name="Comma 11 2 2 5 2" xfId="762" xr:uid="{00000000-0005-0000-0000-000065030000}"/>
    <cellStyle name="Comma 11 2 2 5 2 2" xfId="2754" xr:uid="{5450A01B-C17F-48BD-81EB-4A923162E1D5}"/>
    <cellStyle name="Comma 11 3" xfId="763" xr:uid="{00000000-0005-0000-0000-000066030000}"/>
    <cellStyle name="Comma 11 3 2" xfId="764" xr:uid="{00000000-0005-0000-0000-000067030000}"/>
    <cellStyle name="Comma 11 3 2 2" xfId="2756" xr:uid="{05A4C5FA-77C3-481F-9C43-45D340F170AC}"/>
    <cellStyle name="Comma 11 3 3" xfId="2755" xr:uid="{F1FD32A6-9383-4AE0-8DFA-8CEA9E8AF7A1}"/>
    <cellStyle name="Comma 11 4" xfId="765" xr:uid="{00000000-0005-0000-0000-000068030000}"/>
    <cellStyle name="Comma 11 4 2" xfId="2757" xr:uid="{8ACE634E-CE16-4048-85AE-4F2B713BD2DF}"/>
    <cellStyle name="Comma 11 5" xfId="2752" xr:uid="{4652EF90-4124-4D31-B0F8-D8BBD94D03A3}"/>
    <cellStyle name="Comma 12" xfId="766" xr:uid="{00000000-0005-0000-0000-000069030000}"/>
    <cellStyle name="Comma 12 2" xfId="767" xr:uid="{00000000-0005-0000-0000-00006A030000}"/>
    <cellStyle name="Comma 12 2 2" xfId="768" xr:uid="{00000000-0005-0000-0000-00006B030000}"/>
    <cellStyle name="Comma 12 2 2 2" xfId="2491" xr:uid="{00000000-0005-0000-0000-00006C030000}"/>
    <cellStyle name="Comma 12 2 2 2 2" xfId="3185" xr:uid="{7ADB4D8F-5E19-4F82-BB38-90779CF1FAE4}"/>
    <cellStyle name="Comma 12 2 2 3" xfId="3105" xr:uid="{BC35B6D7-7DC8-492A-A5E3-51966A7921D6}"/>
    <cellStyle name="Comma 12 2 2 4" xfId="2760" xr:uid="{7D16AF62-F5EA-4FBB-8CC1-440D7A1B70FE}"/>
    <cellStyle name="Comma 12 2 3" xfId="2759" xr:uid="{7B8EF07F-FDAC-425D-907E-DD17A118DB50}"/>
    <cellStyle name="Comma 12 3" xfId="769" xr:uid="{00000000-0005-0000-0000-00006D030000}"/>
    <cellStyle name="Comma 12 3 2" xfId="2761" xr:uid="{93333777-CC9A-47C2-BD35-A70521A2B237}"/>
    <cellStyle name="Comma 12 4" xfId="2758" xr:uid="{D97A7350-1660-4BAE-8CC6-D8554400D66E}"/>
    <cellStyle name="Comma 12 6" xfId="770" xr:uid="{00000000-0005-0000-0000-00006E030000}"/>
    <cellStyle name="Comma 12 6 2" xfId="2762" xr:uid="{809DEDC9-BE1A-4EB1-BB65-D801ED7936BC}"/>
    <cellStyle name="Comma 13" xfId="771" xr:uid="{00000000-0005-0000-0000-00006F030000}"/>
    <cellStyle name="Comma 13 2" xfId="772" xr:uid="{00000000-0005-0000-0000-000070030000}"/>
    <cellStyle name="Comma 13 2 2" xfId="773" xr:uid="{00000000-0005-0000-0000-000071030000}"/>
    <cellStyle name="Comma 13 2 2 2" xfId="2764" xr:uid="{785AE972-C835-4D14-9127-0F250F007F02}"/>
    <cellStyle name="Comma 13 2 3" xfId="774" xr:uid="{00000000-0005-0000-0000-000072030000}"/>
    <cellStyle name="Comma 13 2 3 2" xfId="2492" xr:uid="{00000000-0005-0000-0000-000073030000}"/>
    <cellStyle name="Comma 13 2 3 2 2" xfId="3186" xr:uid="{2AA62FCE-B462-475C-86C8-CF2090D1F229}"/>
    <cellStyle name="Comma 13 2 3 3" xfId="3106" xr:uid="{2F8854CC-DD50-4A9B-8297-26079BA79888}"/>
    <cellStyle name="Comma 13 2 3 4" xfId="2765" xr:uid="{30D9C5DB-6CAC-49EF-BCB9-6E48AA73338C}"/>
    <cellStyle name="Comma 13 3" xfId="775" xr:uid="{00000000-0005-0000-0000-000074030000}"/>
    <cellStyle name="Comma 13 3 2" xfId="2766" xr:uid="{5B03B7FB-49B2-4D79-ADB6-A59C26AA6730}"/>
    <cellStyle name="Comma 13 4" xfId="2763" xr:uid="{9872423C-1E59-4F9A-89CE-D2892F231A7D}"/>
    <cellStyle name="Comma 13_WP-I-AGRI 31.08.53 Ch" xfId="776" xr:uid="{00000000-0005-0000-0000-000075030000}"/>
    <cellStyle name="Comma 14" xfId="777" xr:uid="{00000000-0005-0000-0000-000076030000}"/>
    <cellStyle name="Comma 14 2" xfId="778" xr:uid="{00000000-0005-0000-0000-000077030000}"/>
    <cellStyle name="Comma 14 2 2" xfId="2768" xr:uid="{AB5A6F76-159B-4821-9100-3B0160AA505A}"/>
    <cellStyle name="Comma 14 3" xfId="2767" xr:uid="{AA31BDBD-B526-43D6-A37E-04C4C2A605D3}"/>
    <cellStyle name="Comma 144" xfId="779" xr:uid="{00000000-0005-0000-0000-000078030000}"/>
    <cellStyle name="Comma 144 2" xfId="780" xr:uid="{00000000-0005-0000-0000-000079030000}"/>
    <cellStyle name="Comma 144 2 2" xfId="2770" xr:uid="{B51EBEF7-5EBB-4593-89A4-E990C48FDBCC}"/>
    <cellStyle name="Comma 144 3" xfId="2769" xr:uid="{BA5DD9D9-8D20-4D2A-963B-53301E6CFEDE}"/>
    <cellStyle name="Comma 15" xfId="781" xr:uid="{00000000-0005-0000-0000-00007A030000}"/>
    <cellStyle name="Comma 15 2" xfId="782" xr:uid="{00000000-0005-0000-0000-00007B030000}"/>
    <cellStyle name="Comma 15 2 2" xfId="783" xr:uid="{00000000-0005-0000-0000-00007C030000}"/>
    <cellStyle name="Comma 15 2 2 2" xfId="2773" xr:uid="{2F544A75-7971-4DBD-B1BE-BBA6EFA5E0D2}"/>
    <cellStyle name="Comma 15 2 3" xfId="2772" xr:uid="{753DC20D-CF9E-4C8C-B4BF-58658BB65D20}"/>
    <cellStyle name="Comma 15 3" xfId="2771" xr:uid="{A54F441E-AE35-4B09-9A4D-335A1FCD1C2F}"/>
    <cellStyle name="Comma 16" xfId="784" xr:uid="{00000000-0005-0000-0000-00007D030000}"/>
    <cellStyle name="Comma 16 2" xfId="785" xr:uid="{00000000-0005-0000-0000-00007E030000}"/>
    <cellStyle name="Comma 16 2 2" xfId="2775" xr:uid="{66F7F48B-3841-45A3-B29C-B9A89DAC746E}"/>
    <cellStyle name="Comma 16 3" xfId="2774" xr:uid="{506F0E52-9579-4EE6-9FA9-6A8C47DEA6D3}"/>
    <cellStyle name="Comma 17" xfId="786" xr:uid="{00000000-0005-0000-0000-00007F030000}"/>
    <cellStyle name="Comma 17 2" xfId="787" xr:uid="{00000000-0005-0000-0000-000080030000}"/>
    <cellStyle name="Comma 17 2 2" xfId="2777" xr:uid="{45B276B1-2768-4B03-AC8C-8D1B91583AA0}"/>
    <cellStyle name="Comma 17 3" xfId="2776" xr:uid="{D9AA648F-2DC1-4C86-8388-4F79878255DF}"/>
    <cellStyle name="Comma 18" xfId="788" xr:uid="{00000000-0005-0000-0000-000081030000}"/>
    <cellStyle name="Comma 18 2" xfId="789" xr:uid="{00000000-0005-0000-0000-000082030000}"/>
    <cellStyle name="Comma 18 2 2" xfId="2779" xr:uid="{3DA3567D-B108-4327-A3EA-D67CC8E5B99E}"/>
    <cellStyle name="Comma 18 3" xfId="2778" xr:uid="{7BF17C74-623C-4DC0-A736-451CDC71419F}"/>
    <cellStyle name="Comma 19" xfId="790" xr:uid="{00000000-0005-0000-0000-000083030000}"/>
    <cellStyle name="Comma 19 2" xfId="791" xr:uid="{00000000-0005-0000-0000-000084030000}"/>
    <cellStyle name="Comma 19 2 2" xfId="2781" xr:uid="{DF648C86-7767-4CFE-8B01-F030105D5BBF}"/>
    <cellStyle name="Comma 19 3" xfId="2780" xr:uid="{F3ECE992-B0C8-47AD-AFA7-047795A9B0EC}"/>
    <cellStyle name="Comma 19_ING TCMF LEAD 10" xfId="792" xr:uid="{00000000-0005-0000-0000-000085030000}"/>
    <cellStyle name="Comma 2" xfId="793" xr:uid="{00000000-0005-0000-0000-000086030000}"/>
    <cellStyle name="Comma 2 10" xfId="794" xr:uid="{00000000-0005-0000-0000-000087030000}"/>
    <cellStyle name="Comma 2 10 2" xfId="2783" xr:uid="{362EE26B-18BC-4357-8182-89F3A28BCA90}"/>
    <cellStyle name="Comma 2 11" xfId="795" xr:uid="{00000000-0005-0000-0000-000088030000}"/>
    <cellStyle name="Comma 2 11 2" xfId="2784" xr:uid="{02EFD4EC-E4AB-4920-AD90-C3789EB47BDF}"/>
    <cellStyle name="Comma 2 12" xfId="796" xr:uid="{00000000-0005-0000-0000-000089030000}"/>
    <cellStyle name="Comma 2 12 2" xfId="2785" xr:uid="{D75F6D58-CC98-4B0F-AA8C-B79F2D49F246}"/>
    <cellStyle name="Comma 2 13" xfId="797" xr:uid="{00000000-0005-0000-0000-00008A030000}"/>
    <cellStyle name="Comma 2 13 2" xfId="2786" xr:uid="{FDA99FAA-B616-4438-AA56-D4B6F2A7182D}"/>
    <cellStyle name="Comma 2 14" xfId="798" xr:uid="{00000000-0005-0000-0000-00008B030000}"/>
    <cellStyle name="Comma 2 14 2" xfId="2787" xr:uid="{4CCF3B2F-6882-41EE-B0D3-85BD639D31F7}"/>
    <cellStyle name="Comma 2 15" xfId="799" xr:uid="{00000000-0005-0000-0000-00008C030000}"/>
    <cellStyle name="Comma 2 15 2" xfId="2788" xr:uid="{2A5DBAFC-9A78-4CD2-ABE9-1992CB21DE03}"/>
    <cellStyle name="Comma 2 16" xfId="800" xr:uid="{00000000-0005-0000-0000-00008D030000}"/>
    <cellStyle name="Comma 2 16 2" xfId="2789" xr:uid="{895EA06B-E950-4A1C-86A8-3A4EF261A1E2}"/>
    <cellStyle name="Comma 2 17" xfId="801" xr:uid="{00000000-0005-0000-0000-00008E030000}"/>
    <cellStyle name="Comma 2 17 2" xfId="2790" xr:uid="{5179D5EE-A89C-4F6B-AAAD-854CCFA9A3A2}"/>
    <cellStyle name="Comma 2 18" xfId="802" xr:uid="{00000000-0005-0000-0000-00008F030000}"/>
    <cellStyle name="Comma 2 18 2" xfId="2791" xr:uid="{1DC9A089-59B9-4DC2-9292-3DB66A670405}"/>
    <cellStyle name="Comma 2 19" xfId="803" xr:uid="{00000000-0005-0000-0000-000090030000}"/>
    <cellStyle name="Comma 2 19 2" xfId="2792" xr:uid="{9B44E851-54A4-4300-9675-68EB291146F0}"/>
    <cellStyle name="Comma 2 2" xfId="804" xr:uid="{00000000-0005-0000-0000-000091030000}"/>
    <cellStyle name="Comma 2 2 10" xfId="805" xr:uid="{00000000-0005-0000-0000-000092030000}"/>
    <cellStyle name="Comma 2 2 10 2" xfId="2794" xr:uid="{BB9CC188-D292-479E-A4BD-E04170663D0B}"/>
    <cellStyle name="Comma 2 2 11" xfId="806" xr:uid="{00000000-0005-0000-0000-000093030000}"/>
    <cellStyle name="Comma 2 2 11 2" xfId="2795" xr:uid="{5ADA16BD-ECD0-4C30-B862-8337D1186A16}"/>
    <cellStyle name="Comma 2 2 12" xfId="2687" xr:uid="{EADEDB7D-CBA3-491A-A19C-9647D68F04F8}"/>
    <cellStyle name="Comma 2 2 13" xfId="2793" xr:uid="{30A903EF-1D87-471B-BEF2-0E28D40BB13A}"/>
    <cellStyle name="Comma 2 2 2" xfId="807" xr:uid="{00000000-0005-0000-0000-000094030000}"/>
    <cellStyle name="Comma 2 2 2 10" xfId="2796" xr:uid="{60FEF0DC-908B-4AB1-8863-0C3219272903}"/>
    <cellStyle name="Comma 2 2 2 2" xfId="808" xr:uid="{00000000-0005-0000-0000-000095030000}"/>
    <cellStyle name="Comma 2 2 2 2 2" xfId="2797" xr:uid="{FE44C217-3231-4750-9717-DC170AB6B0D5}"/>
    <cellStyle name="Comma 2 2 2 3" xfId="809" xr:uid="{00000000-0005-0000-0000-000096030000}"/>
    <cellStyle name="Comma 2 2 2 3 2" xfId="2798" xr:uid="{D6D484D1-E5C0-42C4-863F-D559AEB7D16A}"/>
    <cellStyle name="Comma 2 2 2 4" xfId="810" xr:uid="{00000000-0005-0000-0000-000097030000}"/>
    <cellStyle name="Comma 2 2 2 4 2" xfId="2799" xr:uid="{23D13A12-A15D-4C94-A1D9-049E43787C52}"/>
    <cellStyle name="Comma 2 2 2 5" xfId="811" xr:uid="{00000000-0005-0000-0000-000098030000}"/>
    <cellStyle name="Comma 2 2 2 5 2" xfId="2800" xr:uid="{9F486315-A86D-4E54-AD0C-EFBCE88A9F02}"/>
    <cellStyle name="Comma 2 2 2 6" xfId="812" xr:uid="{00000000-0005-0000-0000-000099030000}"/>
    <cellStyle name="Comma 2 2 2 6 2" xfId="2801" xr:uid="{963C07A7-A5E7-4804-952A-8128A7B99EB3}"/>
    <cellStyle name="Comma 2 2 2 7" xfId="813" xr:uid="{00000000-0005-0000-0000-00009A030000}"/>
    <cellStyle name="Comma 2 2 2 7 2" xfId="2802" xr:uid="{AFCB8A4A-2554-475E-B666-CCB55FE82D57}"/>
    <cellStyle name="Comma 2 2 2 8" xfId="814" xr:uid="{00000000-0005-0000-0000-00009B030000}"/>
    <cellStyle name="Comma 2 2 2 8 2" xfId="2803" xr:uid="{F9721CCA-A744-4E46-899E-7704E25C4844}"/>
    <cellStyle name="Comma 2 2 2 9" xfId="815" xr:uid="{00000000-0005-0000-0000-00009C030000}"/>
    <cellStyle name="Comma 2 2 2 9 2" xfId="2804" xr:uid="{3C0EFF56-D6B7-4669-AA8F-E0DA06654856}"/>
    <cellStyle name="Comma 2 2 2_A1- Q3'10" xfId="816" xr:uid="{00000000-0005-0000-0000-00009D030000}"/>
    <cellStyle name="Comma 2 2 3" xfId="817" xr:uid="{00000000-0005-0000-0000-00009E030000}"/>
    <cellStyle name="Comma 2 2 3 2" xfId="818" xr:uid="{00000000-0005-0000-0000-00009F030000}"/>
    <cellStyle name="Comma 2 2 4" xfId="819" xr:uid="{00000000-0005-0000-0000-0000A0030000}"/>
    <cellStyle name="Comma 2 2 4 2" xfId="820" xr:uid="{00000000-0005-0000-0000-0000A1030000}"/>
    <cellStyle name="Comma 2 2 4 2 2" xfId="2805" xr:uid="{BB0C84FF-BEC6-4698-995F-E2C7A2175C15}"/>
    <cellStyle name="Comma 2 2 4 3" xfId="821" xr:uid="{00000000-0005-0000-0000-0000A2030000}"/>
    <cellStyle name="Comma 2 2 4 3 2" xfId="2806" xr:uid="{100EFB06-DD86-446C-9EDC-F6B0BCF0D027}"/>
    <cellStyle name="Comma 2 2 4 4" xfId="822" xr:uid="{00000000-0005-0000-0000-0000A3030000}"/>
    <cellStyle name="Comma 2 2 4 4 2" xfId="2807" xr:uid="{A1DCDA84-DDC1-46B9-8307-3A4B1D9BF558}"/>
    <cellStyle name="Comma 2 2 5" xfId="823" xr:uid="{00000000-0005-0000-0000-0000A4030000}"/>
    <cellStyle name="Comma 2 2 5 2" xfId="824" xr:uid="{00000000-0005-0000-0000-0000A5030000}"/>
    <cellStyle name="Comma 2 2 5 2 2" xfId="2809" xr:uid="{760BC877-ACC1-4CEB-A0C6-9A52E96C3175}"/>
    <cellStyle name="Comma 2 2 5 3" xfId="825" xr:uid="{00000000-0005-0000-0000-0000A6030000}"/>
    <cellStyle name="Comma 2 2 5 3 2" xfId="2493" xr:uid="{00000000-0005-0000-0000-0000A7030000}"/>
    <cellStyle name="Comma 2 2 5 3 2 2" xfId="3187" xr:uid="{A7F1D06C-8FE9-4850-8289-999384C98AF0}"/>
    <cellStyle name="Comma 2 2 5 3 3" xfId="3107" xr:uid="{CE598DE4-DA74-4FBC-A2B7-BA91BE71EC09}"/>
    <cellStyle name="Comma 2 2 5 3 4" xfId="2810" xr:uid="{12DED3CC-F849-4FA7-9864-ED8F97E4ACEA}"/>
    <cellStyle name="Comma 2 2 5 4" xfId="2808" xr:uid="{5FF91EEC-B9EC-47F8-B7DE-2ABA342FF842}"/>
    <cellStyle name="Comma 2 2 6" xfId="826" xr:uid="{00000000-0005-0000-0000-0000A8030000}"/>
    <cellStyle name="Comma 2 2 6 2" xfId="2811" xr:uid="{7F227E7B-7892-469A-A11F-4AF38DD1ACFB}"/>
    <cellStyle name="Comma 2 2 7" xfId="827" xr:uid="{00000000-0005-0000-0000-0000A9030000}"/>
    <cellStyle name="Comma 2 2 7 2" xfId="2812" xr:uid="{EEE47B27-3156-49CD-AD57-DA7D1FBB3B3A}"/>
    <cellStyle name="Comma 2 2 8" xfId="828" xr:uid="{00000000-0005-0000-0000-0000AA030000}"/>
    <cellStyle name="Comma 2 2 8 2" xfId="2813" xr:uid="{C54A42D1-8C02-47AE-98E3-6C6537569447}"/>
    <cellStyle name="Comma 2 2 9" xfId="829" xr:uid="{00000000-0005-0000-0000-0000AB030000}"/>
    <cellStyle name="Comma 2 2 9 2" xfId="2814" xr:uid="{2644B6B0-EDD7-40A4-BBF6-F9825908A5F1}"/>
    <cellStyle name="Comma 2 2_GL-Detail-MESCO,2011" xfId="830" xr:uid="{00000000-0005-0000-0000-0000AC030000}"/>
    <cellStyle name="Comma 2 20" xfId="831" xr:uid="{00000000-0005-0000-0000-0000AD030000}"/>
    <cellStyle name="Comma 2 21" xfId="832" xr:uid="{00000000-0005-0000-0000-0000AE030000}"/>
    <cellStyle name="Comma 2 21 2" xfId="2815" xr:uid="{80DD4C9A-5F34-4053-AE2C-CFDB92896B92}"/>
    <cellStyle name="Comma 2 22" xfId="833" xr:uid="{00000000-0005-0000-0000-0000AF030000}"/>
    <cellStyle name="Comma 2 22 2" xfId="834" xr:uid="{00000000-0005-0000-0000-0000B0030000}"/>
    <cellStyle name="Comma 2 22 2 2" xfId="2817" xr:uid="{9F6A3F1F-C450-4E38-BFE9-6CA343A8C00B}"/>
    <cellStyle name="Comma 2 22 3" xfId="2816" xr:uid="{9629607F-5DEE-40F4-A716-F4127735A92D}"/>
    <cellStyle name="Comma 2 23" xfId="835" xr:uid="{00000000-0005-0000-0000-0000B1030000}"/>
    <cellStyle name="Comma 2 23 2" xfId="836" xr:uid="{00000000-0005-0000-0000-0000B2030000}"/>
    <cellStyle name="Comma 2 23 2 2" xfId="2819" xr:uid="{8F112CF1-A933-4638-B243-4E9B58FFDDB3}"/>
    <cellStyle name="Comma 2 23 3" xfId="2818" xr:uid="{93CFE80B-6231-45E8-930B-09CD3322CC3E}"/>
    <cellStyle name="Comma 2 24" xfId="837" xr:uid="{00000000-0005-0000-0000-0000B3030000}"/>
    <cellStyle name="Comma 2 24 2" xfId="838" xr:uid="{00000000-0005-0000-0000-0000B4030000}"/>
    <cellStyle name="Comma 2 24 2 2" xfId="2821" xr:uid="{20A37110-1596-482F-9CFB-668D493C3FB2}"/>
    <cellStyle name="Comma 2 24 3" xfId="2820" xr:uid="{906B5B5A-3B46-4F9C-8BDC-B5C123050A63}"/>
    <cellStyle name="Comma 2 25" xfId="839" xr:uid="{00000000-0005-0000-0000-0000B5030000}"/>
    <cellStyle name="Comma 2 25 2" xfId="840" xr:uid="{00000000-0005-0000-0000-0000B6030000}"/>
    <cellStyle name="Comma 2 25 2 2" xfId="2823" xr:uid="{147298B2-4E1E-4F34-B786-F32D7B07CEA8}"/>
    <cellStyle name="Comma 2 25 3" xfId="2822" xr:uid="{51B815DD-1B90-4249-A5F2-953D920A78E2}"/>
    <cellStyle name="Comma 2 26" xfId="841" xr:uid="{00000000-0005-0000-0000-0000B7030000}"/>
    <cellStyle name="Comma 2 26 2" xfId="842" xr:uid="{00000000-0005-0000-0000-0000B8030000}"/>
    <cellStyle name="Comma 2 26 2 2" xfId="2825" xr:uid="{834957F7-303A-4199-8DB2-E3C03D6C02DA}"/>
    <cellStyle name="Comma 2 26 3" xfId="2824" xr:uid="{10E15677-ABE3-4E17-8F99-500A4D53A79E}"/>
    <cellStyle name="Comma 2 27" xfId="2686" xr:uid="{17A2C903-FEB3-4419-8585-57F41FCCEADF}"/>
    <cellStyle name="Comma 2 28" xfId="2782" xr:uid="{34081C86-40F3-4B51-B985-731B819E4E60}"/>
    <cellStyle name="Comma 2 3" xfId="843" xr:uid="{00000000-0005-0000-0000-0000B9030000}"/>
    <cellStyle name="Comma 2 3 2" xfId="844" xr:uid="{00000000-0005-0000-0000-0000BA030000}"/>
    <cellStyle name="Comma 2 3 2 2" xfId="845" xr:uid="{00000000-0005-0000-0000-0000BB030000}"/>
    <cellStyle name="Comma 2 3 2 2 2" xfId="846" xr:uid="{00000000-0005-0000-0000-0000BC030000}"/>
    <cellStyle name="Comma 2 3 2 2 2 2" xfId="847" xr:uid="{00000000-0005-0000-0000-0000BD030000}"/>
    <cellStyle name="Comma 2 3 2 2 2 2 2" xfId="2494" xr:uid="{00000000-0005-0000-0000-0000BE030000}"/>
    <cellStyle name="Comma 2 3 2 2 2 2 2 2" xfId="3188" xr:uid="{539D87BA-BE81-40B4-A581-6E4233DF6B5C}"/>
    <cellStyle name="Comma 2 3 2 2 2 2 3" xfId="3108" xr:uid="{0742E0D7-82B1-4EDF-A426-60A656A05889}"/>
    <cellStyle name="Comma 2 3 2 2 2 2 4" xfId="2830" xr:uid="{C490D6A3-28F0-4EDB-995F-B7FB7753D2AD}"/>
    <cellStyle name="Comma 2 3 2 2 2 3" xfId="2829" xr:uid="{4192D80B-8560-42C0-8F11-F49EBD38BF7E}"/>
    <cellStyle name="Comma 2 3 2 2 3" xfId="848" xr:uid="{00000000-0005-0000-0000-0000BF030000}"/>
    <cellStyle name="Comma 2 3 2 2 3 2" xfId="2495" xr:uid="{00000000-0005-0000-0000-0000C0030000}"/>
    <cellStyle name="Comma 2 3 2 2 3 2 2" xfId="3189" xr:uid="{57B99F12-ADE5-4428-A7F9-01B8A8364D84}"/>
    <cellStyle name="Comma 2 3 2 2 3 3" xfId="3109" xr:uid="{FFEE789F-1C23-4801-B053-29E674985C00}"/>
    <cellStyle name="Comma 2 3 2 2 3 4" xfId="2831" xr:uid="{0D5D1096-A073-4A7D-812B-E562A3477656}"/>
    <cellStyle name="Comma 2 3 2 2 4" xfId="2828" xr:uid="{F9F7205F-03D0-48F5-BA49-8258CA8F0087}"/>
    <cellStyle name="Comma 2 3 2 3" xfId="849" xr:uid="{00000000-0005-0000-0000-0000C1030000}"/>
    <cellStyle name="Comma 2 3 2 3 2" xfId="850" xr:uid="{00000000-0005-0000-0000-0000C2030000}"/>
    <cellStyle name="Comma 2 3 2 3 2 2" xfId="2496" xr:uid="{00000000-0005-0000-0000-0000C3030000}"/>
    <cellStyle name="Comma 2 3 2 3 2 2 2" xfId="3190" xr:uid="{3211589B-00AC-4600-96A4-6CF45F8D60E4}"/>
    <cellStyle name="Comma 2 3 2 3 2 3" xfId="3110" xr:uid="{517FC4DA-5ACC-4B7C-9BFB-BA87789230DA}"/>
    <cellStyle name="Comma 2 3 2 3 2 4" xfId="2833" xr:uid="{D3D138D4-2B0A-4B59-860B-1287E6DAC55F}"/>
    <cellStyle name="Comma 2 3 2 3 3" xfId="2832" xr:uid="{A8E90010-8F72-4909-B6EC-97BCBD9DBAC3}"/>
    <cellStyle name="Comma 2 3 2 4" xfId="2827" xr:uid="{9C2B752F-BB60-4D8A-99DD-9A372B673821}"/>
    <cellStyle name="Comma 2 3 3" xfId="851" xr:uid="{00000000-0005-0000-0000-0000C4030000}"/>
    <cellStyle name="Comma 2 3 3 2" xfId="852" xr:uid="{00000000-0005-0000-0000-0000C5030000}"/>
    <cellStyle name="Comma 2 3 3 2 2" xfId="2835" xr:uid="{ACBE693B-721A-4902-9E9B-7180434119D9}"/>
    <cellStyle name="Comma 2 3 3 3" xfId="853" xr:uid="{00000000-0005-0000-0000-0000C6030000}"/>
    <cellStyle name="Comma 2 3 3 3 2" xfId="2497" xr:uid="{00000000-0005-0000-0000-0000C7030000}"/>
    <cellStyle name="Comma 2 3 3 3 2 2" xfId="3191" xr:uid="{5D1BBBE4-C89F-40E2-B4F6-A412B4EFED5C}"/>
    <cellStyle name="Comma 2 3 3 3 3" xfId="3111" xr:uid="{7C2184C2-1B0B-4075-BDD8-B67FCB1C2EAE}"/>
    <cellStyle name="Comma 2 3 3 3 4" xfId="2836" xr:uid="{5376CCF4-3072-4D5B-B48D-41315539CCF5}"/>
    <cellStyle name="Comma 2 3 3 4" xfId="2834" xr:uid="{8572234A-A0E0-46BA-8A6E-13F31F908218}"/>
    <cellStyle name="Comma 2 3 4" xfId="854" xr:uid="{00000000-0005-0000-0000-0000C8030000}"/>
    <cellStyle name="Comma 2 3 4 2" xfId="2837" xr:uid="{3AB00A0F-D72F-4469-9EEB-F7040FB1A9A5}"/>
    <cellStyle name="Comma 2 3 5" xfId="2826" xr:uid="{E2F21881-2DF0-4F28-AE6F-0C96FB42E1DB}"/>
    <cellStyle name="Comma 2 4" xfId="855" xr:uid="{00000000-0005-0000-0000-0000C9030000}"/>
    <cellStyle name="Comma 2 4 10" xfId="856" xr:uid="{00000000-0005-0000-0000-0000CA030000}"/>
    <cellStyle name="Comma 2 4 10 2" xfId="2839" xr:uid="{39DE74B0-F661-4742-BAF6-2BBE90E1F09C}"/>
    <cellStyle name="Comma 2 4 11" xfId="2838" xr:uid="{1AADB8A7-BD88-43EB-8CB5-C8A9A75BEFE7}"/>
    <cellStyle name="Comma 2 4 2" xfId="857" xr:uid="{00000000-0005-0000-0000-0000CB030000}"/>
    <cellStyle name="Comma 2 4 2 2" xfId="858" xr:uid="{00000000-0005-0000-0000-0000CC030000}"/>
    <cellStyle name="Comma 2 4 2 2 2" xfId="2841" xr:uid="{0F170C15-3421-4646-9C74-823CA00DA7EE}"/>
    <cellStyle name="Comma 2 4 2 3" xfId="2840" xr:uid="{F9A3B62B-CDC2-4204-8E74-B726A08916E5}"/>
    <cellStyle name="Comma 2 4 3" xfId="859" xr:uid="{00000000-0005-0000-0000-0000CD030000}"/>
    <cellStyle name="Comma 2 4 3 2" xfId="2842" xr:uid="{A937FC78-0B84-44E7-AE10-08333264BF3C}"/>
    <cellStyle name="Comma 2 4 4" xfId="860" xr:uid="{00000000-0005-0000-0000-0000CE030000}"/>
    <cellStyle name="Comma 2 4 4 2" xfId="2843" xr:uid="{69C7C956-A962-4C9E-BDA8-A6BD896F28C2}"/>
    <cellStyle name="Comma 2 4 5" xfId="861" xr:uid="{00000000-0005-0000-0000-0000CF030000}"/>
    <cellStyle name="Comma 2 4 5 2" xfId="2844" xr:uid="{BB167E0C-65E4-426F-9EFB-284692F14A9D}"/>
    <cellStyle name="Comma 2 4 6" xfId="862" xr:uid="{00000000-0005-0000-0000-0000D0030000}"/>
    <cellStyle name="Comma 2 4 6 2" xfId="2845" xr:uid="{AD01572A-7D66-4AC9-AE19-AB233449FC9D}"/>
    <cellStyle name="Comma 2 4 7" xfId="863" xr:uid="{00000000-0005-0000-0000-0000D1030000}"/>
    <cellStyle name="Comma 2 4 7 2" xfId="2846" xr:uid="{E19090D6-A11F-4490-BD79-DE03078CE974}"/>
    <cellStyle name="Comma 2 4 8" xfId="864" xr:uid="{00000000-0005-0000-0000-0000D2030000}"/>
    <cellStyle name="Comma 2 4 8 2" xfId="2847" xr:uid="{EDDCCE51-DC82-4721-9C6F-D26A2F879D91}"/>
    <cellStyle name="Comma 2 4 9" xfId="865" xr:uid="{00000000-0005-0000-0000-0000D3030000}"/>
    <cellStyle name="Comma 2 4 9 2" xfId="2848" xr:uid="{CB8077F5-BAE3-45D4-BB68-05D9AA7231A2}"/>
    <cellStyle name="Comma 2 5" xfId="866" xr:uid="{00000000-0005-0000-0000-0000D4030000}"/>
    <cellStyle name="Comma 2 5 2" xfId="867" xr:uid="{00000000-0005-0000-0000-0000D5030000}"/>
    <cellStyle name="Comma 2 5 2 2" xfId="2850" xr:uid="{865486E1-87D6-46E1-B512-46FB134FA7D0}"/>
    <cellStyle name="Comma 2 5 3" xfId="868" xr:uid="{00000000-0005-0000-0000-0000D6030000}"/>
    <cellStyle name="Comma 2 5 4" xfId="2849" xr:uid="{35E52FAB-2204-4881-B3BF-B5EE0FD21880}"/>
    <cellStyle name="Comma 2 6" xfId="869" xr:uid="{00000000-0005-0000-0000-0000D7030000}"/>
    <cellStyle name="Comma 2 6 2" xfId="870" xr:uid="{00000000-0005-0000-0000-0000D8030000}"/>
    <cellStyle name="Comma 2 6 2 2" xfId="2852" xr:uid="{F7C2A913-53E4-45B6-A142-D92262AAE0E3}"/>
    <cellStyle name="Comma 2 6 3" xfId="871" xr:uid="{00000000-0005-0000-0000-0000D9030000}"/>
    <cellStyle name="Comma 2 6 3 2" xfId="2498" xr:uid="{00000000-0005-0000-0000-0000DA030000}"/>
    <cellStyle name="Comma 2 6 3 2 2" xfId="3192" xr:uid="{665C8C80-F716-4714-B25A-BD4217BA2F54}"/>
    <cellStyle name="Comma 2 6 3 3" xfId="3112" xr:uid="{D1D7045F-3458-4556-B62D-33ED871C6011}"/>
    <cellStyle name="Comma 2 6 3 4" xfId="2853" xr:uid="{2B7069BD-C3B4-4860-904F-94DE5E1BBD18}"/>
    <cellStyle name="Comma 2 6 4" xfId="2851" xr:uid="{F1A49AD8-8461-4F78-9F4A-972BAAA6ED80}"/>
    <cellStyle name="Comma 2 7" xfId="872" xr:uid="{00000000-0005-0000-0000-0000DB030000}"/>
    <cellStyle name="Comma 2 7 2" xfId="873" xr:uid="{00000000-0005-0000-0000-0000DC030000}"/>
    <cellStyle name="Comma 2 7 2 2" xfId="874" xr:uid="{00000000-0005-0000-0000-0000DD030000}"/>
    <cellStyle name="Comma 2 7 2 2 2" xfId="2499" xr:uid="{00000000-0005-0000-0000-0000DE030000}"/>
    <cellStyle name="Comma 2 7 2 2 2 2" xfId="3193" xr:uid="{BC9EDBAD-5E1C-4F4D-8F9D-DF4C96E7409D}"/>
    <cellStyle name="Comma 2 7 2 2 3" xfId="3113" xr:uid="{90303BFB-2FED-48D4-9A07-A4609D1325E9}"/>
    <cellStyle name="Comma 2 7 2 2 4" xfId="2856" xr:uid="{44017634-4A3B-480C-A9D8-5FF109B706A5}"/>
    <cellStyle name="Comma 2 7 2 3" xfId="2855" xr:uid="{BEFC81C1-7A8B-4131-804E-855A0402D1D9}"/>
    <cellStyle name="Comma 2 7 3" xfId="2854" xr:uid="{BFFD1853-2792-4C14-8D30-4CE1B99198A8}"/>
    <cellStyle name="Comma 2 8" xfId="875" xr:uid="{00000000-0005-0000-0000-0000DF030000}"/>
    <cellStyle name="Comma 2 8 2" xfId="2857" xr:uid="{67B94FFE-16D9-451F-99BB-28108FED9484}"/>
    <cellStyle name="Comma 2 9" xfId="876" xr:uid="{00000000-0005-0000-0000-0000E0030000}"/>
    <cellStyle name="Comma 2 9 2" xfId="2858" xr:uid="{62FC1A6D-8633-4FCE-9DC4-89A9BABEB9B0}"/>
    <cellStyle name="Comma 2_A1- Q3'10" xfId="877" xr:uid="{00000000-0005-0000-0000-0000E1030000}"/>
    <cellStyle name="Comma 20" xfId="878" xr:uid="{00000000-0005-0000-0000-0000E2030000}"/>
    <cellStyle name="Comma 20 2" xfId="879" xr:uid="{00000000-0005-0000-0000-0000E3030000}"/>
    <cellStyle name="Comma 20 2 2" xfId="2860" xr:uid="{2260731B-22EB-42F0-9BFA-CE2BAC105AEF}"/>
    <cellStyle name="Comma 20 3" xfId="880" xr:uid="{00000000-0005-0000-0000-0000E4030000}"/>
    <cellStyle name="Comma 20 3 2" xfId="2861" xr:uid="{5D91346F-0F6B-4DA2-ABDD-B2C32D780399}"/>
    <cellStyle name="Comma 20 4" xfId="2859" xr:uid="{943180D0-C48D-40BC-BC32-E8A82E0621DC}"/>
    <cellStyle name="Comma 21" xfId="881" xr:uid="{00000000-0005-0000-0000-0000E5030000}"/>
    <cellStyle name="Comma 21 2" xfId="882" xr:uid="{00000000-0005-0000-0000-0000E6030000}"/>
    <cellStyle name="Comma 21 3" xfId="2862" xr:uid="{3AEFD8AC-2113-425C-B662-0DD407CBD989}"/>
    <cellStyle name="Comma 21_TCC_WP_04'52" xfId="883" xr:uid="{00000000-0005-0000-0000-0000E7030000}"/>
    <cellStyle name="Comma 22" xfId="884" xr:uid="{00000000-0005-0000-0000-0000E8030000}"/>
    <cellStyle name="Comma 22 2" xfId="885" xr:uid="{00000000-0005-0000-0000-0000E9030000}"/>
    <cellStyle name="Comma 22 2 2" xfId="2864" xr:uid="{0C8B47A0-15A6-4D04-BCB7-D86C5F05C34C}"/>
    <cellStyle name="Comma 22 3" xfId="2863" xr:uid="{FDC92A45-6B40-4BE1-A6DC-DF33F7A9CF12}"/>
    <cellStyle name="Comma 23" xfId="886" xr:uid="{00000000-0005-0000-0000-0000EA030000}"/>
    <cellStyle name="Comma 23 2" xfId="887" xr:uid="{00000000-0005-0000-0000-0000EB030000}"/>
    <cellStyle name="Comma 23 2 2" xfId="2866" xr:uid="{7FE57B5A-D26E-4717-B95E-C1BA2C5B6DE6}"/>
    <cellStyle name="Comma 23 3" xfId="2865" xr:uid="{92DA8CC8-209E-42E3-8AB5-CA428D5FC40A}"/>
    <cellStyle name="Comma 24" xfId="888" xr:uid="{00000000-0005-0000-0000-0000EC030000}"/>
    <cellStyle name="Comma 24 2" xfId="889" xr:uid="{00000000-0005-0000-0000-0000ED030000}"/>
    <cellStyle name="Comma 24 2 2" xfId="2868" xr:uid="{7A54E53B-EC67-408D-B6F5-A66568466867}"/>
    <cellStyle name="Comma 24 3" xfId="2867" xr:uid="{3113099D-420A-4A5D-A075-342C80E5DED6}"/>
    <cellStyle name="Comma 25" xfId="890" xr:uid="{00000000-0005-0000-0000-0000EE030000}"/>
    <cellStyle name="Comma 25 2" xfId="891" xr:uid="{00000000-0005-0000-0000-0000EF030000}"/>
    <cellStyle name="Comma 25 2 2" xfId="2869" xr:uid="{E31F30EC-8D8E-47B3-B703-173BBCA49381}"/>
    <cellStyle name="Comma 26" xfId="892" xr:uid="{00000000-0005-0000-0000-0000F0030000}"/>
    <cellStyle name="Comma 26 2" xfId="893" xr:uid="{00000000-0005-0000-0000-0000F1030000}"/>
    <cellStyle name="Comma 26 2 2" xfId="2870" xr:uid="{21EC13F8-CCFA-4F25-855C-5A3A9B8D1505}"/>
    <cellStyle name="Comma 27" xfId="894" xr:uid="{00000000-0005-0000-0000-0000F2030000}"/>
    <cellStyle name="Comma 27 2" xfId="895" xr:uid="{00000000-0005-0000-0000-0000F3030000}"/>
    <cellStyle name="Comma 27 2 2" xfId="896" xr:uid="{00000000-0005-0000-0000-0000F4030000}"/>
    <cellStyle name="Comma 27 2 2 2" xfId="2872" xr:uid="{06752DC1-6057-4D63-862E-49693B48CB07}"/>
    <cellStyle name="Comma 27 2 2 2 2" xfId="897" xr:uid="{00000000-0005-0000-0000-0000F5030000}"/>
    <cellStyle name="Comma 27 2 2 2 2 2" xfId="898" xr:uid="{00000000-0005-0000-0000-0000F6030000}"/>
    <cellStyle name="Comma 27 2 2 2 2 2 2" xfId="2500" xr:uid="{00000000-0005-0000-0000-0000F7030000}"/>
    <cellStyle name="Comma 27 2 2 2 2 2 2 2" xfId="3194" xr:uid="{E734D521-159F-44E7-AEE2-CEAE55D657AF}"/>
    <cellStyle name="Comma 27 2 2 2 2 2 3" xfId="3114" xr:uid="{DBE500C6-4E9C-4408-9A0C-0CB1B8AA52F0}"/>
    <cellStyle name="Comma 27 2 2 2 2 2 4" xfId="2874" xr:uid="{22C1CE7F-DB23-4A33-B318-20C97AF5A678}"/>
    <cellStyle name="Comma 27 2 2 2 2 3" xfId="2873" xr:uid="{42D60E08-9866-4DC8-963B-6109E456AD3C}"/>
    <cellStyle name="Comma 27 2 3" xfId="2871" xr:uid="{658AE7CE-509E-4604-8224-EA5D20BBF8F0}"/>
    <cellStyle name="Comma 27 3" xfId="899" xr:uid="{00000000-0005-0000-0000-0000F8030000}"/>
    <cellStyle name="Comma 27 3 2" xfId="2875" xr:uid="{49D0F86F-35D3-40F7-A9E3-F77D06684622}"/>
    <cellStyle name="Comma 27_WP_GKP Q2'53" xfId="900" xr:uid="{00000000-0005-0000-0000-0000F9030000}"/>
    <cellStyle name="Comma 28" xfId="901" xr:uid="{00000000-0005-0000-0000-0000FA030000}"/>
    <cellStyle name="Comma 28 2" xfId="902" xr:uid="{00000000-0005-0000-0000-0000FB030000}"/>
    <cellStyle name="Comma 28 2 2" xfId="2877" xr:uid="{D214F39B-6765-4ED5-A280-B8985BCC02E1}"/>
    <cellStyle name="Comma 28 3" xfId="2876" xr:uid="{FC55EA83-E0EC-4FE6-8E75-55D4A4E94149}"/>
    <cellStyle name="Comma 29" xfId="903" xr:uid="{00000000-0005-0000-0000-0000FC030000}"/>
    <cellStyle name="Comma 29 2" xfId="904" xr:uid="{00000000-0005-0000-0000-0000FD030000}"/>
    <cellStyle name="Comma 29 2 2" xfId="2879" xr:uid="{4AE673B9-7118-4219-AD85-39D7366AF3F0}"/>
    <cellStyle name="Comma 29 3" xfId="2878" xr:uid="{C7AF313F-159B-4EB5-906F-920AB1A88D24}"/>
    <cellStyle name="Comma 3" xfId="905" xr:uid="{00000000-0005-0000-0000-0000FE030000}"/>
    <cellStyle name="Comma 3 10" xfId="906" xr:uid="{00000000-0005-0000-0000-0000FF030000}"/>
    <cellStyle name="Comma 3 10 2" xfId="2880" xr:uid="{3C3A7745-C07A-4F6F-BAE5-D77179F47F3C}"/>
    <cellStyle name="Comma 3 11" xfId="2688" xr:uid="{AE30718C-ED44-4A6A-AF6D-EBC7E59A1248}"/>
    <cellStyle name="Comma 3 2" xfId="907" xr:uid="{00000000-0005-0000-0000-000000040000}"/>
    <cellStyle name="Comma 3 2 2" xfId="908" xr:uid="{00000000-0005-0000-0000-000001040000}"/>
    <cellStyle name="Comma 3 2 2 2" xfId="909" xr:uid="{00000000-0005-0000-0000-000002040000}"/>
    <cellStyle name="Comma 3 2 2 2 2" xfId="910" xr:uid="{00000000-0005-0000-0000-000003040000}"/>
    <cellStyle name="Comma 3 2 2 2 2 2" xfId="2882" xr:uid="{38564D4E-5A98-449E-9A27-8EF0F13CE81B}"/>
    <cellStyle name="Comma 3 2 2 2 3" xfId="2881" xr:uid="{78081C34-25EA-49E5-BEA5-FB91A4D8E958}"/>
    <cellStyle name="Comma 3 2 2 3" xfId="911" xr:uid="{00000000-0005-0000-0000-000004040000}"/>
    <cellStyle name="Comma 3 2 2 3 2" xfId="2883" xr:uid="{09A3FA02-3955-4DA7-A4ED-D8D06F0E9E62}"/>
    <cellStyle name="Comma 3 2 3" xfId="912" xr:uid="{00000000-0005-0000-0000-000005040000}"/>
    <cellStyle name="Comma 3 2 3 2" xfId="2884" xr:uid="{CAD564F8-DF24-468A-B42B-1D7A66C1E15D}"/>
    <cellStyle name="Comma 3 2_FAM GTEF_Lead 31.7.10" xfId="913" xr:uid="{00000000-0005-0000-0000-000006040000}"/>
    <cellStyle name="Comma 3 3" xfId="914" xr:uid="{00000000-0005-0000-0000-000007040000}"/>
    <cellStyle name="Comma 3 3 2" xfId="915" xr:uid="{00000000-0005-0000-0000-000008040000}"/>
    <cellStyle name="Comma 3 3 2 2" xfId="916" xr:uid="{00000000-0005-0000-0000-000009040000}"/>
    <cellStyle name="Comma 3 3 2 2 2" xfId="2886" xr:uid="{31FA4117-33F3-4CBB-9DCE-139D077045B9}"/>
    <cellStyle name="Comma 3 3 2 3" xfId="2885" xr:uid="{65EA06A4-07C0-4990-AF98-DD7B4DE5CBEA}"/>
    <cellStyle name="Comma 3 3 3" xfId="917" xr:uid="{00000000-0005-0000-0000-00000A040000}"/>
    <cellStyle name="Comma 3 3 3 2" xfId="2887" xr:uid="{DF696A8D-A6C2-42D6-95A5-EBABF7F3E34B}"/>
    <cellStyle name="Comma 3 3 5" xfId="918" xr:uid="{00000000-0005-0000-0000-00000B040000}"/>
    <cellStyle name="Comma 3 3 5 2" xfId="2888" xr:uid="{64E76EC6-88A7-4BCF-A094-3E77C10464AF}"/>
    <cellStyle name="Comma 3 4" xfId="919" xr:uid="{00000000-0005-0000-0000-00000C040000}"/>
    <cellStyle name="Comma 3 4 2" xfId="920" xr:uid="{00000000-0005-0000-0000-00000D040000}"/>
    <cellStyle name="Comma 3 5" xfId="921" xr:uid="{00000000-0005-0000-0000-00000E040000}"/>
    <cellStyle name="Comma 3 5 2" xfId="922" xr:uid="{00000000-0005-0000-0000-00000F040000}"/>
    <cellStyle name="Comma 3 5 2 2" xfId="2889" xr:uid="{85F2A62E-669E-4F05-8A17-A83F8AAF0F43}"/>
    <cellStyle name="Comma 3 6" xfId="923" xr:uid="{00000000-0005-0000-0000-000010040000}"/>
    <cellStyle name="Comma 3 7" xfId="924" xr:uid="{00000000-0005-0000-0000-000011040000}"/>
    <cellStyle name="Comma 3 7 2" xfId="2890" xr:uid="{CFECC563-46D6-4BA9-946A-0028E43D0342}"/>
    <cellStyle name="Comma 3 8" xfId="925" xr:uid="{00000000-0005-0000-0000-000012040000}"/>
    <cellStyle name="Comma 3 8 2" xfId="2891" xr:uid="{75CA8FAC-A871-4B8D-B8F2-B9CA719DBB3C}"/>
    <cellStyle name="Comma 3 9" xfId="926" xr:uid="{00000000-0005-0000-0000-000013040000}"/>
    <cellStyle name="Comma 3 9 2" xfId="2892" xr:uid="{C93737EA-6B6B-4AB3-A28A-C0EEF2145E2B}"/>
    <cellStyle name="Comma 3_D1_Compare" xfId="927" xr:uid="{00000000-0005-0000-0000-000014040000}"/>
    <cellStyle name="Comma 30" xfId="928" xr:uid="{00000000-0005-0000-0000-000015040000}"/>
    <cellStyle name="Comma 30 2" xfId="929" xr:uid="{00000000-0005-0000-0000-000016040000}"/>
    <cellStyle name="Comma 30 2 2" xfId="2893" xr:uid="{023234A2-BB4D-40C6-9317-290F578C6ADA}"/>
    <cellStyle name="Comma 31" xfId="930" xr:uid="{00000000-0005-0000-0000-000017040000}"/>
    <cellStyle name="Comma 31 2" xfId="931" xr:uid="{00000000-0005-0000-0000-000018040000}"/>
    <cellStyle name="Comma 31 2 2" xfId="2894" xr:uid="{737B36E5-B739-464B-933A-A9DB8FD702B9}"/>
    <cellStyle name="Comma 32" xfId="932" xr:uid="{00000000-0005-0000-0000-000019040000}"/>
    <cellStyle name="Comma 32 2" xfId="933" xr:uid="{00000000-0005-0000-0000-00001A040000}"/>
    <cellStyle name="Comma 32 2 2" xfId="2896" xr:uid="{F2D4F4CA-8391-4F23-B08B-ACDD0BE89487}"/>
    <cellStyle name="Comma 32 3" xfId="934" xr:uid="{00000000-0005-0000-0000-00001B040000}"/>
    <cellStyle name="Comma 32 3 2" xfId="2897" xr:uid="{BBECF5B5-65B8-4AA7-93C8-2BD43EE393F2}"/>
    <cellStyle name="Comma 32 4" xfId="2895" xr:uid="{CA726463-5461-44A1-99B4-025FBC3C235B}"/>
    <cellStyle name="Comma 33" xfId="935" xr:uid="{00000000-0005-0000-0000-00001C040000}"/>
    <cellStyle name="Comma 33 2" xfId="936" xr:uid="{00000000-0005-0000-0000-00001D040000}"/>
    <cellStyle name="Comma 33 2 2" xfId="2899" xr:uid="{FAA3B0F1-5DFD-4851-A998-C946E529BC22}"/>
    <cellStyle name="Comma 33 3" xfId="2689" xr:uid="{14C79CE6-6F0D-4CA8-BC4C-B9CB6224A355}"/>
    <cellStyle name="Comma 33 4" xfId="2898" xr:uid="{EC98D791-A001-4F79-93E5-B72299110E7A}"/>
    <cellStyle name="Comma 34" xfId="937" xr:uid="{00000000-0005-0000-0000-00001E040000}"/>
    <cellStyle name="Comma 34 2" xfId="2900" xr:uid="{1BB14E37-E2D8-4EE2-917E-304813B1710B}"/>
    <cellStyle name="Comma 35" xfId="938" xr:uid="{00000000-0005-0000-0000-00001F040000}"/>
    <cellStyle name="Comma 35 2" xfId="939" xr:uid="{00000000-0005-0000-0000-000020040000}"/>
    <cellStyle name="Comma 35 2 2" xfId="2902" xr:uid="{D6803633-136D-4C60-B5AD-08653AAA447F}"/>
    <cellStyle name="Comma 35 3" xfId="940" xr:uid="{00000000-0005-0000-0000-000021040000}"/>
    <cellStyle name="Comma 35 3 2" xfId="2903" xr:uid="{C42BE334-1465-4C7E-BCFB-4BC913B0EF4B}"/>
    <cellStyle name="Comma 35 4" xfId="941" xr:uid="{00000000-0005-0000-0000-000022040000}"/>
    <cellStyle name="Comma 35 4 2" xfId="2904" xr:uid="{2F2DC7D0-41D9-40D5-A2FB-8A7714A80C8F}"/>
    <cellStyle name="Comma 35 5" xfId="2901" xr:uid="{C78B2692-D267-4DE6-9D2F-3EA501BD31CC}"/>
    <cellStyle name="Comma 36" xfId="942" xr:uid="{00000000-0005-0000-0000-000023040000}"/>
    <cellStyle name="Comma 36 2" xfId="943" xr:uid="{00000000-0005-0000-0000-000024040000}"/>
    <cellStyle name="Comma 36 2 2" xfId="2906" xr:uid="{625AD8E7-4414-4118-A85A-4DB04FA19FAD}"/>
    <cellStyle name="Comma 36 3" xfId="944" xr:uid="{00000000-0005-0000-0000-000025040000}"/>
    <cellStyle name="Comma 36 3 2" xfId="2907" xr:uid="{C1B33A74-E73E-4633-8162-057FB48BBC7D}"/>
    <cellStyle name="Comma 36 4" xfId="2905" xr:uid="{C63EF7C6-F2D2-4818-A670-B0B57C3F2E81}"/>
    <cellStyle name="Comma 37" xfId="945" xr:uid="{00000000-0005-0000-0000-000026040000}"/>
    <cellStyle name="Comma 37 2" xfId="946" xr:uid="{00000000-0005-0000-0000-000027040000}"/>
    <cellStyle name="Comma 37 3" xfId="947" xr:uid="{00000000-0005-0000-0000-000028040000}"/>
    <cellStyle name="Comma 37 3 2" xfId="2909" xr:uid="{04FDC393-397C-44D8-B5FB-6429A90A70FA}"/>
    <cellStyle name="Comma 37 4" xfId="2908" xr:uid="{A03312A9-FBB2-45B9-BB4B-E136B057EA28}"/>
    <cellStyle name="Comma 38" xfId="948" xr:uid="{00000000-0005-0000-0000-000029040000}"/>
    <cellStyle name="Comma 38 2" xfId="949" xr:uid="{00000000-0005-0000-0000-00002A040000}"/>
    <cellStyle name="Comma 38 2 2" xfId="2911" xr:uid="{0A611E7B-C196-445B-B404-01F21DC8E449}"/>
    <cellStyle name="Comma 38 3" xfId="950" xr:uid="{00000000-0005-0000-0000-00002B040000}"/>
    <cellStyle name="Comma 38 3 2" xfId="2912" xr:uid="{A6644737-04FB-47D9-8030-FB9A25AB204A}"/>
    <cellStyle name="Comma 38 4" xfId="2910" xr:uid="{B83495F5-9B0F-46CE-977E-2548443AB7AF}"/>
    <cellStyle name="Comma 39" xfId="951" xr:uid="{00000000-0005-0000-0000-00002C040000}"/>
    <cellStyle name="Comma 39 2" xfId="952" xr:uid="{00000000-0005-0000-0000-00002D040000}"/>
    <cellStyle name="Comma 39 2 2" xfId="2914" xr:uid="{25988369-E264-4C59-80A1-49EF614BED57}"/>
    <cellStyle name="Comma 39 3" xfId="953" xr:uid="{00000000-0005-0000-0000-00002E040000}"/>
    <cellStyle name="Comma 39 3 2" xfId="2915" xr:uid="{61EE23A4-7D0A-462B-9DCC-20A643D9630D}"/>
    <cellStyle name="Comma 39 4" xfId="954" xr:uid="{00000000-0005-0000-0000-00002F040000}"/>
    <cellStyle name="Comma 39 4 2" xfId="2501" xr:uid="{00000000-0005-0000-0000-000030040000}"/>
    <cellStyle name="Comma 39 4 2 2" xfId="3195" xr:uid="{D581F708-7566-4D43-835D-C05B450CFFE0}"/>
    <cellStyle name="Comma 39 4 3" xfId="3115" xr:uid="{110DCF80-8EC4-486C-9A8D-AA7B30F18795}"/>
    <cellStyle name="Comma 39 4 4" xfId="2916" xr:uid="{3A9B7F51-AC84-40AB-AEE3-B58C8E135682}"/>
    <cellStyle name="Comma 39 5" xfId="2913" xr:uid="{EC743AA1-4E98-47DF-9931-FF4FAB54B206}"/>
    <cellStyle name="Comma 4" xfId="955" xr:uid="{00000000-0005-0000-0000-000031040000}"/>
    <cellStyle name="Comma 4 2" xfId="956" xr:uid="{00000000-0005-0000-0000-000032040000}"/>
    <cellStyle name="Comma 4 2 11" xfId="957" xr:uid="{00000000-0005-0000-0000-000033040000}"/>
    <cellStyle name="Comma 4 2 11 2" xfId="958" xr:uid="{00000000-0005-0000-0000-000034040000}"/>
    <cellStyle name="Comma 4 2 11 2 2" xfId="2919" xr:uid="{62643499-F14E-4C33-A930-667F67CC4CBE}"/>
    <cellStyle name="Comma 4 2 11 3" xfId="2918" xr:uid="{A431B499-EECD-4D5B-A6F6-53566B0C02B6}"/>
    <cellStyle name="Comma 4 2 2" xfId="959" xr:uid="{00000000-0005-0000-0000-000035040000}"/>
    <cellStyle name="Comma 4 2 2 2" xfId="2920" xr:uid="{0E66660B-2BC1-412B-AE37-900709BBE2AF}"/>
    <cellStyle name="Comma 4 22" xfId="960" xr:uid="{00000000-0005-0000-0000-000036040000}"/>
    <cellStyle name="Comma 4 22 2" xfId="2921" xr:uid="{6D9C03E6-35B4-4859-965C-2288517BE0CF}"/>
    <cellStyle name="Comma 4 3" xfId="961" xr:uid="{00000000-0005-0000-0000-000037040000}"/>
    <cellStyle name="Comma 4 3 2" xfId="962" xr:uid="{00000000-0005-0000-0000-000038040000}"/>
    <cellStyle name="Comma 4 3 2 2" xfId="2922" xr:uid="{B32C8453-3BCC-482D-82FC-0E7BD9489A38}"/>
    <cellStyle name="Comma 4 4" xfId="963" xr:uid="{00000000-0005-0000-0000-000039040000}"/>
    <cellStyle name="Comma 4 4 2" xfId="2923" xr:uid="{B8348BA0-C93E-4E4C-BC48-39DEA442B0F2}"/>
    <cellStyle name="Comma 4 5" xfId="964" xr:uid="{00000000-0005-0000-0000-00003A040000}"/>
    <cellStyle name="Comma 4 5 2" xfId="2924" xr:uid="{01C28E11-3614-44A5-B818-231019006D2F}"/>
    <cellStyle name="Comma 4 6" xfId="965" xr:uid="{00000000-0005-0000-0000-00003B040000}"/>
    <cellStyle name="Comma 4 6 2" xfId="966" xr:uid="{00000000-0005-0000-0000-00003C040000}"/>
    <cellStyle name="Comma 4 6 2 2" xfId="2502" xr:uid="{00000000-0005-0000-0000-00003D040000}"/>
    <cellStyle name="Comma 4 6 2 2 2" xfId="3196" xr:uid="{63027E17-CC3B-420E-B9EF-8070B2094095}"/>
    <cellStyle name="Comma 4 6 2 3" xfId="3116" xr:uid="{A2BDF156-B457-4E34-B3AB-CCE158A8D499}"/>
    <cellStyle name="Comma 4 6 2 4" xfId="2926" xr:uid="{9E8E3242-7267-4064-BE65-94F86AE8557C}"/>
    <cellStyle name="Comma 4 6 3" xfId="2925" xr:uid="{7EE8A7F2-77E1-4A96-8C51-BF6E795BAA56}"/>
    <cellStyle name="Comma 4 7" xfId="2917" xr:uid="{19357C39-3AE7-473E-B666-54022BB10F3A}"/>
    <cellStyle name="Comma 40" xfId="967" xr:uid="{00000000-0005-0000-0000-00003E040000}"/>
    <cellStyle name="Comma 40 2" xfId="2927" xr:uid="{99D21F90-CB6B-4882-AC77-1E468491E93B}"/>
    <cellStyle name="Comma 41" xfId="968" xr:uid="{00000000-0005-0000-0000-00003F040000}"/>
    <cellStyle name="Comma 41 2" xfId="2928" xr:uid="{96B672A6-AA93-488F-88F8-31AF1604AB8F}"/>
    <cellStyle name="Comma 42" xfId="969" xr:uid="{00000000-0005-0000-0000-000040040000}"/>
    <cellStyle name="Comma 42 2" xfId="2929" xr:uid="{E9E2AFE1-D54E-416D-8E71-08459E682FA2}"/>
    <cellStyle name="Comma 43" xfId="970" xr:uid="{00000000-0005-0000-0000-000041040000}"/>
    <cellStyle name="Comma 43 2" xfId="2930" xr:uid="{14E733A9-EC53-4F26-BC0D-31E6E604744F}"/>
    <cellStyle name="Comma 44" xfId="971" xr:uid="{00000000-0005-0000-0000-000042040000}"/>
    <cellStyle name="Comma 44 2" xfId="972" xr:uid="{00000000-0005-0000-0000-000043040000}"/>
    <cellStyle name="Comma 44 2 2" xfId="2503" xr:uid="{00000000-0005-0000-0000-000044040000}"/>
    <cellStyle name="Comma 44 2 2 2" xfId="3197" xr:uid="{25AD3FB4-E6FC-455A-809A-FA0B9E604BBC}"/>
    <cellStyle name="Comma 44 2 3" xfId="3117" xr:uid="{4790538E-8884-416A-8E94-0CF15744CE84}"/>
    <cellStyle name="Comma 44 2 4" xfId="2932" xr:uid="{A1D4A493-37CF-4F1C-A219-E95BB331201E}"/>
    <cellStyle name="Comma 44 3" xfId="2931" xr:uid="{E5153B75-A9A7-480D-8318-83C180149826}"/>
    <cellStyle name="Comma 45" xfId="973" xr:uid="{00000000-0005-0000-0000-000045040000}"/>
    <cellStyle name="Comma 45 2" xfId="974" xr:uid="{00000000-0005-0000-0000-000046040000}"/>
    <cellStyle name="Comma 45 2 2" xfId="2504" xr:uid="{00000000-0005-0000-0000-000047040000}"/>
    <cellStyle name="Comma 45 2 2 2" xfId="3198" xr:uid="{5D8E35E0-3471-481D-87C8-AF99017D03F5}"/>
    <cellStyle name="Comma 45 2 3" xfId="3118" xr:uid="{CB4EF1F7-C2C2-4C5B-85FB-8DF288ECC8DD}"/>
    <cellStyle name="Comma 45 2 4" xfId="2934" xr:uid="{6DF53CE5-C504-4229-9CCF-B38EEAE66A53}"/>
    <cellStyle name="Comma 45 3" xfId="2933" xr:uid="{10673C58-6BE6-448D-BF8F-BA16A69DAB9B}"/>
    <cellStyle name="Comma 46" xfId="975" xr:uid="{00000000-0005-0000-0000-000048040000}"/>
    <cellStyle name="Comma 46 2" xfId="976" xr:uid="{00000000-0005-0000-0000-000049040000}"/>
    <cellStyle name="Comma 46 2 2" xfId="2505" xr:uid="{00000000-0005-0000-0000-00004A040000}"/>
    <cellStyle name="Comma 46 2 2 2" xfId="3199" xr:uid="{2578A05B-88E3-403F-9586-EAE938740354}"/>
    <cellStyle name="Comma 46 2 3" xfId="3119" xr:uid="{F3362288-12A8-47E9-B2D6-A820E9D97E78}"/>
    <cellStyle name="Comma 46 2 4" xfId="2936" xr:uid="{4B31BAAF-0A61-4953-8885-56F73EF3CC67}"/>
    <cellStyle name="Comma 46 3" xfId="2935" xr:uid="{1D2EAAB3-8C09-4E9E-9A8D-B943D4B4CC42}"/>
    <cellStyle name="Comma 47" xfId="977" xr:uid="{00000000-0005-0000-0000-00004B040000}"/>
    <cellStyle name="Comma 47 2" xfId="978" xr:uid="{00000000-0005-0000-0000-00004C040000}"/>
    <cellStyle name="Comma 47 2 2" xfId="2506" xr:uid="{00000000-0005-0000-0000-00004D040000}"/>
    <cellStyle name="Comma 47 2 2 2" xfId="3200" xr:uid="{230BC03E-4360-436A-817D-161A170E0609}"/>
    <cellStyle name="Comma 47 2 3" xfId="3120" xr:uid="{790BC334-F2E5-4B15-B2A1-B39965CFD6B3}"/>
    <cellStyle name="Comma 47 2 4" xfId="2938" xr:uid="{B0007989-1EE2-4E2D-8386-6C2E02758A6B}"/>
    <cellStyle name="Comma 47 3" xfId="2937" xr:uid="{0A6411F2-6600-4C4B-A256-E9203689A7E6}"/>
    <cellStyle name="Comma 48" xfId="979" xr:uid="{00000000-0005-0000-0000-00004E040000}"/>
    <cellStyle name="Comma 48 2" xfId="980" xr:uid="{00000000-0005-0000-0000-00004F040000}"/>
    <cellStyle name="Comma 48 2 2" xfId="2507" xr:uid="{00000000-0005-0000-0000-000050040000}"/>
    <cellStyle name="Comma 48 2 2 2" xfId="3201" xr:uid="{75160300-C2BB-4FFD-98B5-C8BDAD84717D}"/>
    <cellStyle name="Comma 48 2 3" xfId="3121" xr:uid="{21974075-E45C-4D97-9690-FA1C53F8631B}"/>
    <cellStyle name="Comma 48 2 4" xfId="2940" xr:uid="{FF01B516-DED5-407D-BF5F-FEF21CBD0D14}"/>
    <cellStyle name="Comma 48 3" xfId="2939" xr:uid="{FD0234B7-5B00-456E-A6F7-DC312676052B}"/>
    <cellStyle name="Comma 49" xfId="981" xr:uid="{00000000-0005-0000-0000-000051040000}"/>
    <cellStyle name="Comma 49 2" xfId="2941" xr:uid="{774C5B25-E197-4029-A05D-123B56927510}"/>
    <cellStyle name="Comma 5" xfId="982" xr:uid="{00000000-0005-0000-0000-000052040000}"/>
    <cellStyle name="Comma 5 2" xfId="983" xr:uid="{00000000-0005-0000-0000-000053040000}"/>
    <cellStyle name="Comma 5 2 2" xfId="984" xr:uid="{00000000-0005-0000-0000-000054040000}"/>
    <cellStyle name="Comma 5 2 2 2" xfId="985" xr:uid="{00000000-0005-0000-0000-000055040000}"/>
    <cellStyle name="Comma 5 2 2 2 2" xfId="986" xr:uid="{00000000-0005-0000-0000-000056040000}"/>
    <cellStyle name="Comma 5 2 2 2 2 2" xfId="2508" xr:uid="{00000000-0005-0000-0000-000057040000}"/>
    <cellStyle name="Comma 5 2 2 2 2 2 2" xfId="3202" xr:uid="{8894B6CB-DE56-4D20-B3C8-73089CBBEED2}"/>
    <cellStyle name="Comma 5 2 2 2 2 3" xfId="3122" xr:uid="{835357D5-23FF-4C98-861B-8B9A7F670A69}"/>
    <cellStyle name="Comma 5 2 2 2 2 4" xfId="2945" xr:uid="{E0C5EBAA-B9B9-4F94-8A1C-4AE4919BC0A7}"/>
    <cellStyle name="Comma 5 2 2 2 3" xfId="2944" xr:uid="{2D139175-23E0-4BD5-BE87-797A454A5DF7}"/>
    <cellStyle name="Comma 5 2 2 3" xfId="987" xr:uid="{00000000-0005-0000-0000-000058040000}"/>
    <cellStyle name="Comma 5 2 2 3 2" xfId="2509" xr:uid="{00000000-0005-0000-0000-000059040000}"/>
    <cellStyle name="Comma 5 2 2 3 2 2" xfId="3203" xr:uid="{8AA37E0E-7028-4A84-8454-BA1C77022C5A}"/>
    <cellStyle name="Comma 5 2 2 3 3" xfId="3123" xr:uid="{38036144-D065-4B0C-851C-7665009D2E2F}"/>
    <cellStyle name="Comma 5 2 2 3 4" xfId="2946" xr:uid="{937C7FA2-B2EE-424D-BAD4-06B76B50528E}"/>
    <cellStyle name="Comma 5 2 2 4" xfId="2943" xr:uid="{81F9DCDF-CFA0-463F-9AE7-D0D5A7D74172}"/>
    <cellStyle name="Comma 5 2 3" xfId="988" xr:uid="{00000000-0005-0000-0000-00005A040000}"/>
    <cellStyle name="Comma 5 2 3 2" xfId="989" xr:uid="{00000000-0005-0000-0000-00005B040000}"/>
    <cellStyle name="Comma 5 2 3 2 2" xfId="2510" xr:uid="{00000000-0005-0000-0000-00005C040000}"/>
    <cellStyle name="Comma 5 2 3 2 2 2" xfId="3204" xr:uid="{81057CA5-FCD9-477D-B49A-8917870F8E22}"/>
    <cellStyle name="Comma 5 2 3 2 3" xfId="3124" xr:uid="{26613D1E-E099-41E9-9053-402D7717A704}"/>
    <cellStyle name="Comma 5 2 3 2 4" xfId="2948" xr:uid="{C59AFAC7-E634-4F8F-ACED-828E34502D1D}"/>
    <cellStyle name="Comma 5 2 3 3" xfId="2947" xr:uid="{578098D8-5D88-42C5-A138-56CB9F9A668B}"/>
    <cellStyle name="Comma 5 2 4" xfId="990" xr:uid="{00000000-0005-0000-0000-00005D040000}"/>
    <cellStyle name="Comma 5 2 4 2" xfId="2949" xr:uid="{A97DB6A1-265F-4B5D-9E78-4524BFCAAB3A}"/>
    <cellStyle name="Comma 5 2 5" xfId="2942" xr:uid="{43BC0AFD-9FCC-49E5-A99A-93604880D473}"/>
    <cellStyle name="Comma 5 3" xfId="991" xr:uid="{00000000-0005-0000-0000-00005E040000}"/>
    <cellStyle name="Comma 5 3 2" xfId="992" xr:uid="{00000000-0005-0000-0000-00005F040000}"/>
    <cellStyle name="Comma 5 3 2 2" xfId="993" xr:uid="{00000000-0005-0000-0000-000060040000}"/>
    <cellStyle name="Comma 5 3 2 2 2" xfId="2511" xr:uid="{00000000-0005-0000-0000-000061040000}"/>
    <cellStyle name="Comma 5 3 2 2 2 2" xfId="3205" xr:uid="{D8211A16-FC92-4D1C-8970-556C2891BB70}"/>
    <cellStyle name="Comma 5 3 2 2 3" xfId="3125" xr:uid="{B6EA1D33-B836-470A-AC99-30C2B68576C6}"/>
    <cellStyle name="Comma 5 3 2 2 4" xfId="2952" xr:uid="{9A324006-681A-4138-89A9-1E2797D1C6C5}"/>
    <cellStyle name="Comma 5 3 2 3" xfId="2951" xr:uid="{76E34D99-3B3B-47E0-8BFD-722DCCBE63E0}"/>
    <cellStyle name="Comma 5 3 3" xfId="2950" xr:uid="{79EEE7DC-DF0C-4258-A4AF-BDBE25CBA2A6}"/>
    <cellStyle name="Comma 5 4" xfId="994" xr:uid="{00000000-0005-0000-0000-000062040000}"/>
    <cellStyle name="Comma 5 4 2" xfId="2953" xr:uid="{1242809F-67B2-4D51-8D61-3A76D970A04C}"/>
    <cellStyle name="Comma 5 5" xfId="995" xr:uid="{00000000-0005-0000-0000-000063040000}"/>
    <cellStyle name="Comma 5 5 2" xfId="996" xr:uid="{00000000-0005-0000-0000-000064040000}"/>
    <cellStyle name="Comma 5 5 2 2" xfId="2512" xr:uid="{00000000-0005-0000-0000-000065040000}"/>
    <cellStyle name="Comma 5 5 2 2 2" xfId="3206" xr:uid="{57C6B6E7-69F7-4CC3-A085-31B65E299F8C}"/>
    <cellStyle name="Comma 5 5 2 3" xfId="3126" xr:uid="{E8B98D6D-CC63-4C9C-AED7-ABE1E88995F5}"/>
    <cellStyle name="Comma 5 5 2 4" xfId="2955" xr:uid="{0315FCC2-B156-4452-BDB6-391F06E9F72C}"/>
    <cellStyle name="Comma 5 5 3" xfId="2954" xr:uid="{965484B4-5161-4560-9BB6-EE2D9C20EEFA}"/>
    <cellStyle name="Comma 5 6" xfId="997" xr:uid="{00000000-0005-0000-0000-000066040000}"/>
    <cellStyle name="Comma 5 6 2" xfId="2956" xr:uid="{B25784EE-A5B5-4212-9C14-4463C4585823}"/>
    <cellStyle name="Comma 50" xfId="998" xr:uid="{00000000-0005-0000-0000-000067040000}"/>
    <cellStyle name="Comma 50 2" xfId="2957" xr:uid="{42A21446-F16B-421E-AA3D-AB9C65714C87}"/>
    <cellStyle name="Comma 51" xfId="999" xr:uid="{00000000-0005-0000-0000-000068040000}"/>
    <cellStyle name="Comma 51 2" xfId="2958" xr:uid="{CD1B1AF8-F0BE-444B-BF64-757DC480DEC2}"/>
    <cellStyle name="Comma 52" xfId="1000" xr:uid="{00000000-0005-0000-0000-000069040000}"/>
    <cellStyle name="Comma 52 2" xfId="2959" xr:uid="{2D359BCE-FA0B-4996-9052-0474716AD192}"/>
    <cellStyle name="Comma 53" xfId="1001" xr:uid="{00000000-0005-0000-0000-00006A040000}"/>
    <cellStyle name="Comma 53 2" xfId="2960" xr:uid="{620924D4-26E9-4E54-A1CC-6A113996EE17}"/>
    <cellStyle name="Comma 54" xfId="1002" xr:uid="{00000000-0005-0000-0000-00006B040000}"/>
    <cellStyle name="Comma 54 2" xfId="2513" xr:uid="{00000000-0005-0000-0000-00006C040000}"/>
    <cellStyle name="Comma 54 2 2" xfId="3207" xr:uid="{5F386E84-48FB-4C55-A538-25258BB252E1}"/>
    <cellStyle name="Comma 54 3" xfId="3127" xr:uid="{1FC54B9B-786C-4466-AEFC-1FE29AB78831}"/>
    <cellStyle name="Comma 54 4" xfId="2961" xr:uid="{00070B2A-DB59-4024-84C7-AC06A1D2E7C4}"/>
    <cellStyle name="Comma 55" xfId="1003" xr:uid="{00000000-0005-0000-0000-00006D040000}"/>
    <cellStyle name="Comma 55 2" xfId="2514" xr:uid="{00000000-0005-0000-0000-00006E040000}"/>
    <cellStyle name="Comma 55 2 2" xfId="3208" xr:uid="{02179C29-237E-45E3-80E9-2243C059FBBC}"/>
    <cellStyle name="Comma 55 3" xfId="3128" xr:uid="{7AD2F8A4-6B5B-4201-A0AD-B8A5ACAE8C1A}"/>
    <cellStyle name="Comma 55 4" xfId="2962" xr:uid="{03CC1E59-E04E-48E4-8008-F629253F826B}"/>
    <cellStyle name="Comma 56" xfId="1004" xr:uid="{00000000-0005-0000-0000-00006F040000}"/>
    <cellStyle name="Comma 56 2" xfId="2515" xr:uid="{00000000-0005-0000-0000-000070040000}"/>
    <cellStyle name="Comma 56 2 2" xfId="3209" xr:uid="{50145A6E-1D5C-41BC-B574-2F8CC806FE6A}"/>
    <cellStyle name="Comma 56 3" xfId="3129" xr:uid="{E04FFE33-A878-4B1B-A1E7-9383D27180F7}"/>
    <cellStyle name="Comma 56 4" xfId="2963" xr:uid="{B269893C-8C9E-4AA1-9B14-37E144E97DBE}"/>
    <cellStyle name="Comma 57" xfId="1005" xr:uid="{00000000-0005-0000-0000-000071040000}"/>
    <cellStyle name="Comma 57 2" xfId="2516" xr:uid="{00000000-0005-0000-0000-000072040000}"/>
    <cellStyle name="Comma 57 2 2" xfId="3210" xr:uid="{AF4EDAC5-C2C6-4B7F-B445-FE447153C532}"/>
    <cellStyle name="Comma 57 3" xfId="3130" xr:uid="{D057B582-A2BD-4089-AB15-12651976255A}"/>
    <cellStyle name="Comma 57 4" xfId="2964" xr:uid="{1202CC38-9A9F-4D62-A93F-AA9CB0037CFE}"/>
    <cellStyle name="Comma 58" xfId="1006" xr:uid="{00000000-0005-0000-0000-000073040000}"/>
    <cellStyle name="Comma 58 2" xfId="2517" xr:uid="{00000000-0005-0000-0000-000074040000}"/>
    <cellStyle name="Comma 58 2 2" xfId="3211" xr:uid="{79B0238E-E7F5-4913-90C7-C9FA248CC529}"/>
    <cellStyle name="Comma 58 3" xfId="3131" xr:uid="{BF88E8BA-46AE-46BD-B082-0F7C3B8941B5}"/>
    <cellStyle name="Comma 58 4" xfId="2965" xr:uid="{C9FC5499-CB09-4091-A035-6CE9338CB736}"/>
    <cellStyle name="Comma 59" xfId="1007" xr:uid="{00000000-0005-0000-0000-000075040000}"/>
    <cellStyle name="Comma 59 2" xfId="2966" xr:uid="{0EDD142C-DCC8-4772-8080-532C8DBDAD7B}"/>
    <cellStyle name="Comma 6" xfId="1008" xr:uid="{00000000-0005-0000-0000-000076040000}"/>
    <cellStyle name="Comma 6 2" xfId="1009" xr:uid="{00000000-0005-0000-0000-000077040000}"/>
    <cellStyle name="Comma 6 2 2" xfId="1010" xr:uid="{00000000-0005-0000-0000-000078040000}"/>
    <cellStyle name="Comma 6 2 3" xfId="1011" xr:uid="{00000000-0005-0000-0000-000079040000}"/>
    <cellStyle name="Comma 6 3" xfId="1012" xr:uid="{00000000-0005-0000-0000-00007A040000}"/>
    <cellStyle name="Comma 6 3 2" xfId="1013" xr:uid="{00000000-0005-0000-0000-00007B040000}"/>
    <cellStyle name="Comma 6 3 3" xfId="2967" xr:uid="{BEEE9887-26C9-4EBD-B1E2-B7F29E86F8FF}"/>
    <cellStyle name="Comma 6 4" xfId="1014" xr:uid="{00000000-0005-0000-0000-00007C040000}"/>
    <cellStyle name="Comma 6_GL-Detail-MESCO,2011" xfId="1015" xr:uid="{00000000-0005-0000-0000-00007D040000}"/>
    <cellStyle name="Comma 60" xfId="1016" xr:uid="{00000000-0005-0000-0000-00007E040000}"/>
    <cellStyle name="Comma 60 2" xfId="2968" xr:uid="{66E2DF53-7C8F-4420-AAFD-919E678956A0}"/>
    <cellStyle name="Comma 61" xfId="1017" xr:uid="{00000000-0005-0000-0000-00007F040000}"/>
    <cellStyle name="Comma 61 2" xfId="2969" xr:uid="{6315EAC4-800B-468E-A000-25F6FEE0D7B6}"/>
    <cellStyle name="Comma 62" xfId="1018" xr:uid="{00000000-0005-0000-0000-000080040000}"/>
    <cellStyle name="Comma 62 2" xfId="2970" xr:uid="{086317AF-D7AA-4DE9-9987-6510BCAC4633}"/>
    <cellStyle name="Comma 63" xfId="1019" xr:uid="{00000000-0005-0000-0000-000081040000}"/>
    <cellStyle name="Comma 63 2" xfId="2971" xr:uid="{F9A9C28D-BB30-4C60-B648-A0327C8734E6}"/>
    <cellStyle name="Comma 64" xfId="1020" xr:uid="{00000000-0005-0000-0000-000082040000}"/>
    <cellStyle name="Comma 64 2" xfId="2972" xr:uid="{02654415-394D-4036-8C8A-4A7F2D5DDF9B}"/>
    <cellStyle name="Comma 65" xfId="1021" xr:uid="{00000000-0005-0000-0000-000083040000}"/>
    <cellStyle name="Comma 65 2" xfId="2973" xr:uid="{99368B95-C945-48DC-94D0-E060942F3FE3}"/>
    <cellStyle name="Comma 66" xfId="1022" xr:uid="{00000000-0005-0000-0000-000084040000}"/>
    <cellStyle name="Comma 66 2" xfId="2974" xr:uid="{3E2D7F64-74F2-4659-937B-BCD47E16BF41}"/>
    <cellStyle name="Comma 67" xfId="1023" xr:uid="{00000000-0005-0000-0000-000085040000}"/>
    <cellStyle name="Comma 67 2" xfId="2975" xr:uid="{16A3996D-E12E-45B6-A839-FB31C6E6B047}"/>
    <cellStyle name="Comma 68" xfId="2685" xr:uid="{A5D3744C-7031-4A47-BD65-C47A999AB095}"/>
    <cellStyle name="Comma 69" xfId="2734" xr:uid="{9D65492B-2CF8-43A3-9172-8DD17374DD14}"/>
    <cellStyle name="Comma 7" xfId="1024" xr:uid="{00000000-0005-0000-0000-000086040000}"/>
    <cellStyle name="Comma 7 2" xfId="1025" xr:uid="{00000000-0005-0000-0000-000087040000}"/>
    <cellStyle name="Comma 7 2 2" xfId="1026" xr:uid="{00000000-0005-0000-0000-000088040000}"/>
    <cellStyle name="Comma 7 2 2 2" xfId="1027" xr:uid="{00000000-0005-0000-0000-000089040000}"/>
    <cellStyle name="Comma 7 2 3" xfId="1028" xr:uid="{00000000-0005-0000-0000-00008A040000}"/>
    <cellStyle name="Comma 7 2 4" xfId="1029" xr:uid="{00000000-0005-0000-0000-00008B040000}"/>
    <cellStyle name="Comma 7 2 5" xfId="1030" xr:uid="{00000000-0005-0000-0000-00008C040000}"/>
    <cellStyle name="Comma 7 2 5 2" xfId="2978" xr:uid="{B0B509C3-01C2-4805-B3EB-735A2DBAEFBC}"/>
    <cellStyle name="Comma 7 2 6" xfId="2977" xr:uid="{E6483E4D-D588-4EA1-B896-EA0FD73E8741}"/>
    <cellStyle name="Comma 7 3" xfId="1031" xr:uid="{00000000-0005-0000-0000-00008D040000}"/>
    <cellStyle name="Comma 7 3 2" xfId="1032" xr:uid="{00000000-0005-0000-0000-00008E040000}"/>
    <cellStyle name="Comma 7 4" xfId="1033" xr:uid="{00000000-0005-0000-0000-00008F040000}"/>
    <cellStyle name="Comma 7 5" xfId="2976" xr:uid="{6F133C6A-3657-483F-B0BF-519D585EDD22}"/>
    <cellStyle name="Comma 7_ING TCMF LEAD 10" xfId="1034" xr:uid="{00000000-0005-0000-0000-000090040000}"/>
    <cellStyle name="Comma 8" xfId="1035" xr:uid="{00000000-0005-0000-0000-000091040000}"/>
    <cellStyle name="Comma 8 2" xfId="1036" xr:uid="{00000000-0005-0000-0000-000092040000}"/>
    <cellStyle name="Comma 8 2 2" xfId="1037" xr:uid="{00000000-0005-0000-0000-000093040000}"/>
    <cellStyle name="Comma 8 2 3" xfId="1038" xr:uid="{00000000-0005-0000-0000-000094040000}"/>
    <cellStyle name="Comma 8 2 4" xfId="1039" xr:uid="{00000000-0005-0000-0000-000095040000}"/>
    <cellStyle name="Comma 8 2 5" xfId="1040" xr:uid="{00000000-0005-0000-0000-000096040000}"/>
    <cellStyle name="Comma 8 2 5 2" xfId="2980" xr:uid="{3AEEC10D-9335-4C71-9233-3A29589B8ED1}"/>
    <cellStyle name="Comma 8 3" xfId="1041" xr:uid="{00000000-0005-0000-0000-000097040000}"/>
    <cellStyle name="Comma 8 3 2" xfId="1042" xr:uid="{00000000-0005-0000-0000-000098040000}"/>
    <cellStyle name="Comma 8 3 3" xfId="1043" xr:uid="{00000000-0005-0000-0000-000099040000}"/>
    <cellStyle name="Comma 8 3 4" xfId="2981" xr:uid="{FFB7001D-67B8-4A27-878A-383C3D7B846D}"/>
    <cellStyle name="Comma 8 4" xfId="1044" xr:uid="{00000000-0005-0000-0000-00009A040000}"/>
    <cellStyle name="Comma 8 4 2" xfId="1045" xr:uid="{00000000-0005-0000-0000-00009B040000}"/>
    <cellStyle name="Comma 8 4 3" xfId="2982" xr:uid="{3DC2169F-15C7-4740-BD99-2120ED1D1732}"/>
    <cellStyle name="Comma 8 5" xfId="2979" xr:uid="{6A813CA2-44B9-498E-922C-49C24D5C81D2}"/>
    <cellStyle name="Comma 8_ING TCMF LEAD 10" xfId="1046" xr:uid="{00000000-0005-0000-0000-00009C040000}"/>
    <cellStyle name="Comma 9" xfId="1047" xr:uid="{00000000-0005-0000-0000-00009D040000}"/>
    <cellStyle name="Comma 9 2" xfId="1048" xr:uid="{00000000-0005-0000-0000-00009E040000}"/>
    <cellStyle name="Comma 9 2 2" xfId="1049" xr:uid="{00000000-0005-0000-0000-00009F040000}"/>
    <cellStyle name="Comma 9 2 2 2" xfId="2985" xr:uid="{85EAB25E-3E5F-4892-A9F4-AEEE8D7B9A83}"/>
    <cellStyle name="Comma 9 2 3" xfId="1050" xr:uid="{00000000-0005-0000-0000-0000A0040000}"/>
    <cellStyle name="Comma 9 2 3 2" xfId="2986" xr:uid="{0277AB44-FE70-4D68-BCD8-F887C217792D}"/>
    <cellStyle name="Comma 9 2 4" xfId="2984" xr:uid="{04EBFC1F-0B6A-4D8E-A91F-D33786522224}"/>
    <cellStyle name="Comma 9 3" xfId="1051" xr:uid="{00000000-0005-0000-0000-0000A1040000}"/>
    <cellStyle name="Comma 9 3 2" xfId="2987" xr:uid="{F56D67F2-C78A-464C-A54C-AC4B9F60CAF0}"/>
    <cellStyle name="Comma 9 4" xfId="2983" xr:uid="{AE3C351F-17D6-4C21-9434-DDB43A96292C}"/>
    <cellStyle name="comma zerodec" xfId="1052" xr:uid="{00000000-0005-0000-0000-0000A2040000}"/>
    <cellStyle name="comma zerodec 10" xfId="1053" xr:uid="{00000000-0005-0000-0000-0000A3040000}"/>
    <cellStyle name="comma zerodec 11" xfId="1054" xr:uid="{00000000-0005-0000-0000-0000A4040000}"/>
    <cellStyle name="comma zerodec 12" xfId="1055" xr:uid="{00000000-0005-0000-0000-0000A5040000}"/>
    <cellStyle name="comma zerodec 13" xfId="1056" xr:uid="{00000000-0005-0000-0000-0000A6040000}"/>
    <cellStyle name="comma zerodec 14" xfId="1057" xr:uid="{00000000-0005-0000-0000-0000A7040000}"/>
    <cellStyle name="comma zerodec 15" xfId="1058" xr:uid="{00000000-0005-0000-0000-0000A8040000}"/>
    <cellStyle name="comma zerodec 16" xfId="1059" xr:uid="{00000000-0005-0000-0000-0000A9040000}"/>
    <cellStyle name="comma zerodec 17" xfId="1060" xr:uid="{00000000-0005-0000-0000-0000AA040000}"/>
    <cellStyle name="comma zerodec 18" xfId="1061" xr:uid="{00000000-0005-0000-0000-0000AB040000}"/>
    <cellStyle name="comma zerodec 19" xfId="1062" xr:uid="{00000000-0005-0000-0000-0000AC040000}"/>
    <cellStyle name="comma zerodec 2" xfId="1063" xr:uid="{00000000-0005-0000-0000-0000AD040000}"/>
    <cellStyle name="comma zerodec 2 2" xfId="1064" xr:uid="{00000000-0005-0000-0000-0000AE040000}"/>
    <cellStyle name="comma zerodec 2 3" xfId="1065" xr:uid="{00000000-0005-0000-0000-0000AF040000}"/>
    <cellStyle name="comma zerodec 2 4" xfId="1066" xr:uid="{00000000-0005-0000-0000-0000B0040000}"/>
    <cellStyle name="comma zerodec 20" xfId="1067" xr:uid="{00000000-0005-0000-0000-0000B1040000}"/>
    <cellStyle name="comma zerodec 21" xfId="1068" xr:uid="{00000000-0005-0000-0000-0000B2040000}"/>
    <cellStyle name="comma zerodec 22" xfId="1069" xr:uid="{00000000-0005-0000-0000-0000B3040000}"/>
    <cellStyle name="comma zerodec 3" xfId="1070" xr:uid="{00000000-0005-0000-0000-0000B4040000}"/>
    <cellStyle name="comma zerodec 3 2" xfId="1071" xr:uid="{00000000-0005-0000-0000-0000B5040000}"/>
    <cellStyle name="comma zerodec 4" xfId="1072" xr:uid="{00000000-0005-0000-0000-0000B6040000}"/>
    <cellStyle name="comma zerodec 4 2" xfId="1073" xr:uid="{00000000-0005-0000-0000-0000B7040000}"/>
    <cellStyle name="comma zerodec 5" xfId="1074" xr:uid="{00000000-0005-0000-0000-0000B8040000}"/>
    <cellStyle name="comma zerodec 6" xfId="1075" xr:uid="{00000000-0005-0000-0000-0000B9040000}"/>
    <cellStyle name="comma zerodec 7" xfId="1076" xr:uid="{00000000-0005-0000-0000-0000BA040000}"/>
    <cellStyle name="comma zerodec 8" xfId="1077" xr:uid="{00000000-0005-0000-0000-0000BB040000}"/>
    <cellStyle name="comma zerodec 9" xfId="1078" xr:uid="{00000000-0005-0000-0000-0000BC040000}"/>
    <cellStyle name="comma zerodec_100" xfId="1079" xr:uid="{00000000-0005-0000-0000-0000BD040000}"/>
    <cellStyle name="Copied" xfId="1080" xr:uid="{00000000-0005-0000-0000-0000BE040000}"/>
    <cellStyle name="Copied 2" xfId="1081" xr:uid="{00000000-0005-0000-0000-0000BF040000}"/>
    <cellStyle name="Curren - Style3" xfId="1082" xr:uid="{00000000-0005-0000-0000-0000C0040000}"/>
    <cellStyle name="Curren - Style4" xfId="1083" xr:uid="{00000000-0005-0000-0000-0000C1040000}"/>
    <cellStyle name="Currency (0.00)" xfId="1084" xr:uid="{00000000-0005-0000-0000-0000C2040000}"/>
    <cellStyle name="Currency [0] 2" xfId="1085" xr:uid="{00000000-0005-0000-0000-0000C3040000}"/>
    <cellStyle name="Currency [0] 3" xfId="1086" xr:uid="{00000000-0005-0000-0000-0000C4040000}"/>
    <cellStyle name="Currency [0] 3 2" xfId="2988" xr:uid="{F7C42C69-1226-4B9F-9054-BCD83B362CA4}"/>
    <cellStyle name="Currency [00]" xfId="1087" xr:uid="{00000000-0005-0000-0000-0000C5040000}"/>
    <cellStyle name="Currency 2" xfId="1088" xr:uid="{00000000-0005-0000-0000-0000C6040000}"/>
    <cellStyle name="Currency 2 2" xfId="1089" xr:uid="{00000000-0005-0000-0000-0000C7040000}"/>
    <cellStyle name="Currency 2 3" xfId="1090" xr:uid="{00000000-0005-0000-0000-0000C8040000}"/>
    <cellStyle name="Currency 3" xfId="1091" xr:uid="{00000000-0005-0000-0000-0000C9040000}"/>
    <cellStyle name="Currency 4" xfId="1092" xr:uid="{00000000-0005-0000-0000-0000CA040000}"/>
    <cellStyle name="Currency1" xfId="1093" xr:uid="{00000000-0005-0000-0000-0000CB040000}"/>
    <cellStyle name="Currency1 10" xfId="1094" xr:uid="{00000000-0005-0000-0000-0000CC040000}"/>
    <cellStyle name="Currency1 11" xfId="1095" xr:uid="{00000000-0005-0000-0000-0000CD040000}"/>
    <cellStyle name="Currency1 12" xfId="1096" xr:uid="{00000000-0005-0000-0000-0000CE040000}"/>
    <cellStyle name="Currency1 13" xfId="1097" xr:uid="{00000000-0005-0000-0000-0000CF040000}"/>
    <cellStyle name="Currency1 14" xfId="1098" xr:uid="{00000000-0005-0000-0000-0000D0040000}"/>
    <cellStyle name="Currency1 15" xfId="1099" xr:uid="{00000000-0005-0000-0000-0000D1040000}"/>
    <cellStyle name="Currency1 16" xfId="1100" xr:uid="{00000000-0005-0000-0000-0000D2040000}"/>
    <cellStyle name="Currency1 17" xfId="1101" xr:uid="{00000000-0005-0000-0000-0000D3040000}"/>
    <cellStyle name="Currency1 18" xfId="1102" xr:uid="{00000000-0005-0000-0000-0000D4040000}"/>
    <cellStyle name="Currency1 19" xfId="1103" xr:uid="{00000000-0005-0000-0000-0000D5040000}"/>
    <cellStyle name="Currency1 2" xfId="1104" xr:uid="{00000000-0005-0000-0000-0000D6040000}"/>
    <cellStyle name="Currency1 2 2" xfId="1105" xr:uid="{00000000-0005-0000-0000-0000D7040000}"/>
    <cellStyle name="Currency1 2 3" xfId="1106" xr:uid="{00000000-0005-0000-0000-0000D8040000}"/>
    <cellStyle name="Currency1 2 4" xfId="1107" xr:uid="{00000000-0005-0000-0000-0000D9040000}"/>
    <cellStyle name="Currency1 20" xfId="1108" xr:uid="{00000000-0005-0000-0000-0000DA040000}"/>
    <cellStyle name="Currency1 21" xfId="1109" xr:uid="{00000000-0005-0000-0000-0000DB040000}"/>
    <cellStyle name="Currency1 22" xfId="1110" xr:uid="{00000000-0005-0000-0000-0000DC040000}"/>
    <cellStyle name="Currency1 3" xfId="1111" xr:uid="{00000000-0005-0000-0000-0000DD040000}"/>
    <cellStyle name="Currency1 3 2" xfId="1112" xr:uid="{00000000-0005-0000-0000-0000DE040000}"/>
    <cellStyle name="Currency1 4" xfId="1113" xr:uid="{00000000-0005-0000-0000-0000DF040000}"/>
    <cellStyle name="Currency1 4 2" xfId="1114" xr:uid="{00000000-0005-0000-0000-0000E0040000}"/>
    <cellStyle name="Currency1 5" xfId="1115" xr:uid="{00000000-0005-0000-0000-0000E1040000}"/>
    <cellStyle name="Currency1 6" xfId="1116" xr:uid="{00000000-0005-0000-0000-0000E2040000}"/>
    <cellStyle name="Currency1 7" xfId="1117" xr:uid="{00000000-0005-0000-0000-0000E3040000}"/>
    <cellStyle name="Currency1 8" xfId="1118" xr:uid="{00000000-0005-0000-0000-0000E4040000}"/>
    <cellStyle name="Currency1 9" xfId="1119" xr:uid="{00000000-0005-0000-0000-0000E5040000}"/>
    <cellStyle name="Currency1_100" xfId="1120" xr:uid="{00000000-0005-0000-0000-0000E6040000}"/>
    <cellStyle name="Date" xfId="1121" xr:uid="{00000000-0005-0000-0000-0000E7040000}"/>
    <cellStyle name="Date Short" xfId="1122" xr:uid="{00000000-0005-0000-0000-0000E8040000}"/>
    <cellStyle name="Dezimal [0]_35ERI8T2gbIEMixb4v26icuOo" xfId="1123" xr:uid="{00000000-0005-0000-0000-0000E9040000}"/>
    <cellStyle name="Dezimal_35ERI8T2gbIEMixb4v26icuOo" xfId="1124" xr:uid="{00000000-0005-0000-0000-0000EA040000}"/>
    <cellStyle name="Dollar (zero dec)" xfId="1125" xr:uid="{00000000-0005-0000-0000-0000EB040000}"/>
    <cellStyle name="Dollar (zero dec) 10" xfId="1126" xr:uid="{00000000-0005-0000-0000-0000EC040000}"/>
    <cellStyle name="Dollar (zero dec) 11" xfId="1127" xr:uid="{00000000-0005-0000-0000-0000ED040000}"/>
    <cellStyle name="Dollar (zero dec) 12" xfId="1128" xr:uid="{00000000-0005-0000-0000-0000EE040000}"/>
    <cellStyle name="Dollar (zero dec) 13" xfId="1129" xr:uid="{00000000-0005-0000-0000-0000EF040000}"/>
    <cellStyle name="Dollar (zero dec) 14" xfId="1130" xr:uid="{00000000-0005-0000-0000-0000F0040000}"/>
    <cellStyle name="Dollar (zero dec) 15" xfId="1131" xr:uid="{00000000-0005-0000-0000-0000F1040000}"/>
    <cellStyle name="Dollar (zero dec) 16" xfId="1132" xr:uid="{00000000-0005-0000-0000-0000F2040000}"/>
    <cellStyle name="Dollar (zero dec) 17" xfId="1133" xr:uid="{00000000-0005-0000-0000-0000F3040000}"/>
    <cellStyle name="Dollar (zero dec) 18" xfId="1134" xr:uid="{00000000-0005-0000-0000-0000F4040000}"/>
    <cellStyle name="Dollar (zero dec) 19" xfId="1135" xr:uid="{00000000-0005-0000-0000-0000F5040000}"/>
    <cellStyle name="Dollar (zero dec) 2" xfId="1136" xr:uid="{00000000-0005-0000-0000-0000F6040000}"/>
    <cellStyle name="Dollar (zero dec) 2 2" xfId="1137" xr:uid="{00000000-0005-0000-0000-0000F7040000}"/>
    <cellStyle name="Dollar (zero dec) 2 3" xfId="1138" xr:uid="{00000000-0005-0000-0000-0000F8040000}"/>
    <cellStyle name="Dollar (zero dec) 2 4" xfId="1139" xr:uid="{00000000-0005-0000-0000-0000F9040000}"/>
    <cellStyle name="Dollar (zero dec) 20" xfId="1140" xr:uid="{00000000-0005-0000-0000-0000FA040000}"/>
    <cellStyle name="Dollar (zero dec) 21" xfId="1141" xr:uid="{00000000-0005-0000-0000-0000FB040000}"/>
    <cellStyle name="Dollar (zero dec) 22" xfId="1142" xr:uid="{00000000-0005-0000-0000-0000FC040000}"/>
    <cellStyle name="Dollar (zero dec) 3" xfId="1143" xr:uid="{00000000-0005-0000-0000-0000FD040000}"/>
    <cellStyle name="Dollar (zero dec) 3 2" xfId="1144" xr:uid="{00000000-0005-0000-0000-0000FE040000}"/>
    <cellStyle name="Dollar (zero dec) 4" xfId="1145" xr:uid="{00000000-0005-0000-0000-0000FF040000}"/>
    <cellStyle name="Dollar (zero dec) 4 2" xfId="1146" xr:uid="{00000000-0005-0000-0000-000000050000}"/>
    <cellStyle name="Dollar (zero dec) 5" xfId="1147" xr:uid="{00000000-0005-0000-0000-000001050000}"/>
    <cellStyle name="Dollar (zero dec) 6" xfId="1148" xr:uid="{00000000-0005-0000-0000-000002050000}"/>
    <cellStyle name="Dollar (zero dec) 7" xfId="1149" xr:uid="{00000000-0005-0000-0000-000003050000}"/>
    <cellStyle name="Dollar (zero dec) 8" xfId="1150" xr:uid="{00000000-0005-0000-0000-000004050000}"/>
    <cellStyle name="Dollar (zero dec) 9" xfId="1151" xr:uid="{00000000-0005-0000-0000-000005050000}"/>
    <cellStyle name="Dollar (zero dec)_100" xfId="1152" xr:uid="{00000000-0005-0000-0000-000006050000}"/>
    <cellStyle name="dt" xfId="1153" xr:uid="{00000000-0005-0000-0000-000007050000}"/>
    <cellStyle name="E&amp;Y House" xfId="1154" xr:uid="{00000000-0005-0000-0000-000008050000}"/>
    <cellStyle name="Emphasis 1" xfId="1155" xr:uid="{00000000-0005-0000-0000-000009050000}"/>
    <cellStyle name="Emphasis 2" xfId="1156" xr:uid="{00000000-0005-0000-0000-00000A050000}"/>
    <cellStyle name="Emphasis 3" xfId="1157" xr:uid="{00000000-0005-0000-0000-00000B050000}"/>
    <cellStyle name="Enter Currency (0)" xfId="1158" xr:uid="{00000000-0005-0000-0000-00000C050000}"/>
    <cellStyle name="Enter Currency (2)" xfId="1159" xr:uid="{00000000-0005-0000-0000-00000D050000}"/>
    <cellStyle name="Enter Units (0)" xfId="1160" xr:uid="{00000000-0005-0000-0000-00000E050000}"/>
    <cellStyle name="Enter Units (1)" xfId="1161" xr:uid="{00000000-0005-0000-0000-00000F050000}"/>
    <cellStyle name="Enter Units (2)" xfId="1162" xr:uid="{00000000-0005-0000-0000-000010050000}"/>
    <cellStyle name="Entered" xfId="1163" xr:uid="{00000000-0005-0000-0000-000011050000}"/>
    <cellStyle name="Entered 2" xfId="1164" xr:uid="{00000000-0005-0000-0000-000012050000}"/>
    <cellStyle name="Entry" xfId="1165" xr:uid="{00000000-0005-0000-0000-000013050000}"/>
    <cellStyle name="Entry 2" xfId="1166" xr:uid="{00000000-0005-0000-0000-000014050000}"/>
    <cellStyle name="Euro" xfId="1167" xr:uid="{00000000-0005-0000-0000-000015050000}"/>
    <cellStyle name="Euro 2" xfId="1168" xr:uid="{00000000-0005-0000-0000-000016050000}"/>
    <cellStyle name="ev" xfId="1169" xr:uid="{00000000-0005-0000-0000-000017050000}"/>
    <cellStyle name="Excel_BuiltIn_Comma" xfId="1170" xr:uid="{00000000-0005-0000-0000-000018050000}"/>
    <cellStyle name="Explanatory Text 10" xfId="1171" xr:uid="{00000000-0005-0000-0000-000019050000}"/>
    <cellStyle name="Explanatory Text 11" xfId="1172" xr:uid="{00000000-0005-0000-0000-00001A050000}"/>
    <cellStyle name="Explanatory Text 12" xfId="1173" xr:uid="{00000000-0005-0000-0000-00001B050000}"/>
    <cellStyle name="Explanatory Text 13" xfId="1174" xr:uid="{00000000-0005-0000-0000-00001C050000}"/>
    <cellStyle name="Explanatory Text 14" xfId="1175" xr:uid="{00000000-0005-0000-0000-00001D050000}"/>
    <cellStyle name="Explanatory Text 2" xfId="1176" xr:uid="{00000000-0005-0000-0000-00001E050000}"/>
    <cellStyle name="Explanatory Text 2 2" xfId="1177" xr:uid="{00000000-0005-0000-0000-00001F050000}"/>
    <cellStyle name="Explanatory Text 3" xfId="1178" xr:uid="{00000000-0005-0000-0000-000020050000}"/>
    <cellStyle name="Explanatory Text 3 2" xfId="1179" xr:uid="{00000000-0005-0000-0000-000021050000}"/>
    <cellStyle name="Explanatory Text 4" xfId="1180" xr:uid="{00000000-0005-0000-0000-000022050000}"/>
    <cellStyle name="Explanatory Text 4 2" xfId="1181" xr:uid="{00000000-0005-0000-0000-000023050000}"/>
    <cellStyle name="Explanatory Text 5" xfId="1182" xr:uid="{00000000-0005-0000-0000-000024050000}"/>
    <cellStyle name="Explanatory Text 5 2" xfId="1183" xr:uid="{00000000-0005-0000-0000-000025050000}"/>
    <cellStyle name="Explanatory Text 6" xfId="1184" xr:uid="{00000000-0005-0000-0000-000026050000}"/>
    <cellStyle name="Explanatory Text 6 2" xfId="1185" xr:uid="{00000000-0005-0000-0000-000027050000}"/>
    <cellStyle name="Explanatory Text 7" xfId="1186" xr:uid="{00000000-0005-0000-0000-000028050000}"/>
    <cellStyle name="Explanatory Text 8" xfId="1187" xr:uid="{00000000-0005-0000-0000-000029050000}"/>
    <cellStyle name="Explanatory Text 9" xfId="1188" xr:uid="{00000000-0005-0000-0000-00002A050000}"/>
    <cellStyle name="Fixed" xfId="1189" xr:uid="{00000000-0005-0000-0000-00002B050000}"/>
    <cellStyle name="Format Number Column" xfId="1190" xr:uid="{00000000-0005-0000-0000-00002C050000}"/>
    <cellStyle name="Good 10" xfId="1191" xr:uid="{00000000-0005-0000-0000-00002D050000}"/>
    <cellStyle name="Good 11" xfId="1192" xr:uid="{00000000-0005-0000-0000-00002E050000}"/>
    <cellStyle name="Good 12" xfId="1193" xr:uid="{00000000-0005-0000-0000-00002F050000}"/>
    <cellStyle name="Good 13" xfId="1194" xr:uid="{00000000-0005-0000-0000-000030050000}"/>
    <cellStyle name="Good 14" xfId="1195" xr:uid="{00000000-0005-0000-0000-000031050000}"/>
    <cellStyle name="Good 2" xfId="1196" xr:uid="{00000000-0005-0000-0000-000032050000}"/>
    <cellStyle name="Good 2 2" xfId="1197" xr:uid="{00000000-0005-0000-0000-000033050000}"/>
    <cellStyle name="Good 3" xfId="1198" xr:uid="{00000000-0005-0000-0000-000034050000}"/>
    <cellStyle name="Good 3 2" xfId="1199" xr:uid="{00000000-0005-0000-0000-000035050000}"/>
    <cellStyle name="Good 4" xfId="1200" xr:uid="{00000000-0005-0000-0000-000036050000}"/>
    <cellStyle name="Good 4 2" xfId="1201" xr:uid="{00000000-0005-0000-0000-000037050000}"/>
    <cellStyle name="Good 5" xfId="1202" xr:uid="{00000000-0005-0000-0000-000038050000}"/>
    <cellStyle name="Good 5 2" xfId="1203" xr:uid="{00000000-0005-0000-0000-000039050000}"/>
    <cellStyle name="Good 6" xfId="1204" xr:uid="{00000000-0005-0000-0000-00003A050000}"/>
    <cellStyle name="Good 6 2" xfId="1205" xr:uid="{00000000-0005-0000-0000-00003B050000}"/>
    <cellStyle name="Good 7" xfId="1206" xr:uid="{00000000-0005-0000-0000-00003C050000}"/>
    <cellStyle name="Good 8" xfId="1207" xr:uid="{00000000-0005-0000-0000-00003D050000}"/>
    <cellStyle name="Good 9" xfId="1208" xr:uid="{00000000-0005-0000-0000-00003E050000}"/>
    <cellStyle name="Grey" xfId="1209" xr:uid="{00000000-0005-0000-0000-00003F050000}"/>
    <cellStyle name="Grey 2" xfId="1210" xr:uid="{00000000-0005-0000-0000-000040050000}"/>
    <cellStyle name="Grey 3" xfId="1211" xr:uid="{00000000-0005-0000-0000-000041050000}"/>
    <cellStyle name="Grey 4" xfId="1212" xr:uid="{00000000-0005-0000-0000-000042050000}"/>
    <cellStyle name="Grey_A1- Q3'10" xfId="1213" xr:uid="{00000000-0005-0000-0000-000043050000}"/>
    <cellStyle name="guyan" xfId="1214" xr:uid="{00000000-0005-0000-0000-000044050000}"/>
    <cellStyle name="Header - Style1" xfId="1215" xr:uid="{00000000-0005-0000-0000-000045050000}"/>
    <cellStyle name="Header1" xfId="1216" xr:uid="{00000000-0005-0000-0000-000046050000}"/>
    <cellStyle name="Header1 2" xfId="1217" xr:uid="{00000000-0005-0000-0000-000047050000}"/>
    <cellStyle name="Header1 3" xfId="1218" xr:uid="{00000000-0005-0000-0000-000048050000}"/>
    <cellStyle name="Header2" xfId="1219" xr:uid="{00000000-0005-0000-0000-000049050000}"/>
    <cellStyle name="Header2 2" xfId="1220" xr:uid="{00000000-0005-0000-0000-00004A050000}"/>
    <cellStyle name="Header2 3" xfId="1221" xr:uid="{00000000-0005-0000-0000-00004B050000}"/>
    <cellStyle name="headerStyleStringLeft" xfId="1222" xr:uid="{00000000-0005-0000-0000-00004C050000}"/>
    <cellStyle name="headerStyleStringLeft 2" xfId="1223" xr:uid="{00000000-0005-0000-0000-00004D050000}"/>
    <cellStyle name="headerStyleStringLeft 3" xfId="1224" xr:uid="{00000000-0005-0000-0000-00004E050000}"/>
    <cellStyle name="headerStyleStringLeft_B100 &amp; B200" xfId="1225" xr:uid="{00000000-0005-0000-0000-00004F050000}"/>
    <cellStyle name="headerStyleStringRight" xfId="1226" xr:uid="{00000000-0005-0000-0000-000050050000}"/>
    <cellStyle name="headerStyleStringRight 2" xfId="1227" xr:uid="{00000000-0005-0000-0000-000051050000}"/>
    <cellStyle name="headerStyleStringRight 3" xfId="1228" xr:uid="{00000000-0005-0000-0000-000052050000}"/>
    <cellStyle name="headerStyleStringRight_B100 &amp; B200" xfId="1229" xr:uid="{00000000-0005-0000-0000-000053050000}"/>
    <cellStyle name="Heading" xfId="1230" xr:uid="{00000000-0005-0000-0000-000054050000}"/>
    <cellStyle name="Heading 1 10" xfId="1231" xr:uid="{00000000-0005-0000-0000-000055050000}"/>
    <cellStyle name="Heading 1 11" xfId="1232" xr:uid="{00000000-0005-0000-0000-000056050000}"/>
    <cellStyle name="Heading 1 12" xfId="1233" xr:uid="{00000000-0005-0000-0000-000057050000}"/>
    <cellStyle name="Heading 1 13" xfId="1234" xr:uid="{00000000-0005-0000-0000-000058050000}"/>
    <cellStyle name="Heading 1 14" xfId="1235" xr:uid="{00000000-0005-0000-0000-000059050000}"/>
    <cellStyle name="Heading 1 2" xfId="1236" xr:uid="{00000000-0005-0000-0000-00005A050000}"/>
    <cellStyle name="Heading 1 2 2" xfId="1237" xr:uid="{00000000-0005-0000-0000-00005B050000}"/>
    <cellStyle name="Heading 1 3" xfId="1238" xr:uid="{00000000-0005-0000-0000-00005C050000}"/>
    <cellStyle name="Heading 1 3 2" xfId="1239" xr:uid="{00000000-0005-0000-0000-00005D050000}"/>
    <cellStyle name="Heading 1 4" xfId="1240" xr:uid="{00000000-0005-0000-0000-00005E050000}"/>
    <cellStyle name="Heading 1 4 2" xfId="1241" xr:uid="{00000000-0005-0000-0000-00005F050000}"/>
    <cellStyle name="Heading 1 5" xfId="1242" xr:uid="{00000000-0005-0000-0000-000060050000}"/>
    <cellStyle name="Heading 1 5 2" xfId="1243" xr:uid="{00000000-0005-0000-0000-000061050000}"/>
    <cellStyle name="Heading 1 6" xfId="1244" xr:uid="{00000000-0005-0000-0000-000062050000}"/>
    <cellStyle name="Heading 1 6 2" xfId="1245" xr:uid="{00000000-0005-0000-0000-000063050000}"/>
    <cellStyle name="Heading 1 7" xfId="1246" xr:uid="{00000000-0005-0000-0000-000064050000}"/>
    <cellStyle name="Heading 1 8" xfId="1247" xr:uid="{00000000-0005-0000-0000-000065050000}"/>
    <cellStyle name="Heading 1 9" xfId="1248" xr:uid="{00000000-0005-0000-0000-000066050000}"/>
    <cellStyle name="Heading 2 10" xfId="1249" xr:uid="{00000000-0005-0000-0000-000067050000}"/>
    <cellStyle name="Heading 2 11" xfId="1250" xr:uid="{00000000-0005-0000-0000-000068050000}"/>
    <cellStyle name="Heading 2 12" xfId="1251" xr:uid="{00000000-0005-0000-0000-000069050000}"/>
    <cellStyle name="Heading 2 13" xfId="1252" xr:uid="{00000000-0005-0000-0000-00006A050000}"/>
    <cellStyle name="Heading 2 14" xfId="1253" xr:uid="{00000000-0005-0000-0000-00006B050000}"/>
    <cellStyle name="Heading 2 2" xfId="1254" xr:uid="{00000000-0005-0000-0000-00006C050000}"/>
    <cellStyle name="Heading 2 2 2" xfId="1255" xr:uid="{00000000-0005-0000-0000-00006D050000}"/>
    <cellStyle name="Heading 2 3" xfId="1256" xr:uid="{00000000-0005-0000-0000-00006E050000}"/>
    <cellStyle name="Heading 2 3 2" xfId="1257" xr:uid="{00000000-0005-0000-0000-00006F050000}"/>
    <cellStyle name="Heading 2 4" xfId="1258" xr:uid="{00000000-0005-0000-0000-000070050000}"/>
    <cellStyle name="Heading 2 4 2" xfId="1259" xr:uid="{00000000-0005-0000-0000-000071050000}"/>
    <cellStyle name="Heading 2 5" xfId="1260" xr:uid="{00000000-0005-0000-0000-000072050000}"/>
    <cellStyle name="Heading 2 5 2" xfId="1261" xr:uid="{00000000-0005-0000-0000-000073050000}"/>
    <cellStyle name="Heading 2 6" xfId="1262" xr:uid="{00000000-0005-0000-0000-000074050000}"/>
    <cellStyle name="Heading 2 6 2" xfId="1263" xr:uid="{00000000-0005-0000-0000-000075050000}"/>
    <cellStyle name="Heading 2 7" xfId="1264" xr:uid="{00000000-0005-0000-0000-000076050000}"/>
    <cellStyle name="Heading 2 8" xfId="1265" xr:uid="{00000000-0005-0000-0000-000077050000}"/>
    <cellStyle name="Heading 2 9" xfId="1266" xr:uid="{00000000-0005-0000-0000-000078050000}"/>
    <cellStyle name="Heading 3 10" xfId="1267" xr:uid="{00000000-0005-0000-0000-000079050000}"/>
    <cellStyle name="Heading 3 11" xfId="1268" xr:uid="{00000000-0005-0000-0000-00007A050000}"/>
    <cellStyle name="Heading 3 12" xfId="1269" xr:uid="{00000000-0005-0000-0000-00007B050000}"/>
    <cellStyle name="Heading 3 13" xfId="1270" xr:uid="{00000000-0005-0000-0000-00007C050000}"/>
    <cellStyle name="Heading 3 14" xfId="1271" xr:uid="{00000000-0005-0000-0000-00007D050000}"/>
    <cellStyle name="Heading 3 2" xfId="1272" xr:uid="{00000000-0005-0000-0000-00007E050000}"/>
    <cellStyle name="Heading 3 2 2" xfId="1273" xr:uid="{00000000-0005-0000-0000-00007F050000}"/>
    <cellStyle name="Heading 3 3" xfId="1274" xr:uid="{00000000-0005-0000-0000-000080050000}"/>
    <cellStyle name="Heading 3 3 2" xfId="1275" xr:uid="{00000000-0005-0000-0000-000081050000}"/>
    <cellStyle name="Heading 3 4" xfId="1276" xr:uid="{00000000-0005-0000-0000-000082050000}"/>
    <cellStyle name="Heading 3 4 2" xfId="1277" xr:uid="{00000000-0005-0000-0000-000083050000}"/>
    <cellStyle name="Heading 3 5" xfId="1278" xr:uid="{00000000-0005-0000-0000-000084050000}"/>
    <cellStyle name="Heading 3 5 2" xfId="1279" xr:uid="{00000000-0005-0000-0000-000085050000}"/>
    <cellStyle name="Heading 3 6" xfId="1280" xr:uid="{00000000-0005-0000-0000-000086050000}"/>
    <cellStyle name="Heading 3 6 2" xfId="1281" xr:uid="{00000000-0005-0000-0000-000087050000}"/>
    <cellStyle name="Heading 3 7" xfId="1282" xr:uid="{00000000-0005-0000-0000-000088050000}"/>
    <cellStyle name="Heading 3 8" xfId="1283" xr:uid="{00000000-0005-0000-0000-000089050000}"/>
    <cellStyle name="Heading 3 9" xfId="1284" xr:uid="{00000000-0005-0000-0000-00008A050000}"/>
    <cellStyle name="Heading 4 10" xfId="1285" xr:uid="{00000000-0005-0000-0000-00008B050000}"/>
    <cellStyle name="Heading 4 11" xfId="1286" xr:uid="{00000000-0005-0000-0000-00008C050000}"/>
    <cellStyle name="Heading 4 12" xfId="1287" xr:uid="{00000000-0005-0000-0000-00008D050000}"/>
    <cellStyle name="Heading 4 13" xfId="1288" xr:uid="{00000000-0005-0000-0000-00008E050000}"/>
    <cellStyle name="Heading 4 14" xfId="1289" xr:uid="{00000000-0005-0000-0000-00008F050000}"/>
    <cellStyle name="Heading 4 2" xfId="1290" xr:uid="{00000000-0005-0000-0000-000090050000}"/>
    <cellStyle name="Heading 4 2 2" xfId="1291" xr:uid="{00000000-0005-0000-0000-000091050000}"/>
    <cellStyle name="Heading 4 3" xfId="1292" xr:uid="{00000000-0005-0000-0000-000092050000}"/>
    <cellStyle name="Heading 4 3 2" xfId="1293" xr:uid="{00000000-0005-0000-0000-000093050000}"/>
    <cellStyle name="Heading 4 4" xfId="1294" xr:uid="{00000000-0005-0000-0000-000094050000}"/>
    <cellStyle name="Heading 4 4 2" xfId="1295" xr:uid="{00000000-0005-0000-0000-000095050000}"/>
    <cellStyle name="Heading 4 5" xfId="1296" xr:uid="{00000000-0005-0000-0000-000096050000}"/>
    <cellStyle name="Heading 4 5 2" xfId="1297" xr:uid="{00000000-0005-0000-0000-000097050000}"/>
    <cellStyle name="Heading 4 6" xfId="1298" xr:uid="{00000000-0005-0000-0000-000098050000}"/>
    <cellStyle name="Heading 4 6 2" xfId="1299" xr:uid="{00000000-0005-0000-0000-000099050000}"/>
    <cellStyle name="Heading 4 7" xfId="1300" xr:uid="{00000000-0005-0000-0000-00009A050000}"/>
    <cellStyle name="Heading 4 8" xfId="1301" xr:uid="{00000000-0005-0000-0000-00009B050000}"/>
    <cellStyle name="Heading 4 9" xfId="1302" xr:uid="{00000000-0005-0000-0000-00009C050000}"/>
    <cellStyle name="Heading 5" xfId="1303" xr:uid="{00000000-0005-0000-0000-00009D050000}"/>
    <cellStyle name="Heading 6" xfId="1304" xr:uid="{00000000-0005-0000-0000-00009E050000}"/>
    <cellStyle name="Heading 7" xfId="1305" xr:uid="{00000000-0005-0000-0000-00009F050000}"/>
    <cellStyle name="Heading 8" xfId="1306" xr:uid="{00000000-0005-0000-0000-0000A0050000}"/>
    <cellStyle name="HEADING1" xfId="1307" xr:uid="{00000000-0005-0000-0000-0000A1050000}"/>
    <cellStyle name="HEADING2" xfId="1308" xr:uid="{00000000-0005-0000-0000-0000A2050000}"/>
    <cellStyle name="Hyperlink 2" xfId="1309" xr:uid="{00000000-0005-0000-0000-0000A3050000}"/>
    <cellStyle name="Hyperlink 2 2" xfId="1310" xr:uid="{00000000-0005-0000-0000-0000A4050000}"/>
    <cellStyle name="Hyperlink 2 3" xfId="1311" xr:uid="{00000000-0005-0000-0000-0000A5050000}"/>
    <cellStyle name="Hyperlink 3" xfId="1312" xr:uid="{00000000-0005-0000-0000-0000A6050000}"/>
    <cellStyle name="Hyperlink 3 2" xfId="1313" xr:uid="{00000000-0005-0000-0000-0000A7050000}"/>
    <cellStyle name="Hyperlink 4" xfId="1314" xr:uid="{00000000-0005-0000-0000-0000A8050000}"/>
    <cellStyle name="Hyperlink 4 2" xfId="1315" xr:uid="{00000000-0005-0000-0000-0000A9050000}"/>
    <cellStyle name="Hyperlink 5" xfId="1316" xr:uid="{00000000-0005-0000-0000-0000AA050000}"/>
    <cellStyle name="Hyperlink 5 2" xfId="1317" xr:uid="{00000000-0005-0000-0000-0000AB050000}"/>
    <cellStyle name="Hyperlink 6" xfId="1318" xr:uid="{00000000-0005-0000-0000-0000AC050000}"/>
    <cellStyle name="Hyperlink 6 2" xfId="1319" xr:uid="{00000000-0005-0000-0000-0000AD050000}"/>
    <cellStyle name="Hyperlink 7" xfId="1320" xr:uid="{00000000-0005-0000-0000-0000AE050000}"/>
    <cellStyle name="Input [yellow]" xfId="1321" xr:uid="{00000000-0005-0000-0000-0000AF050000}"/>
    <cellStyle name="Input [yellow] 2" xfId="1322" xr:uid="{00000000-0005-0000-0000-0000B0050000}"/>
    <cellStyle name="Input [yellow] 3" xfId="1323" xr:uid="{00000000-0005-0000-0000-0000B1050000}"/>
    <cellStyle name="Input [yellow] 4" xfId="1324" xr:uid="{00000000-0005-0000-0000-0000B2050000}"/>
    <cellStyle name="Input [yellow]_A1- Q3'10" xfId="1325" xr:uid="{00000000-0005-0000-0000-0000B3050000}"/>
    <cellStyle name="Input 10" xfId="1326" xr:uid="{00000000-0005-0000-0000-0000B4050000}"/>
    <cellStyle name="Input 11" xfId="1327" xr:uid="{00000000-0005-0000-0000-0000B5050000}"/>
    <cellStyle name="Input 12" xfId="1328" xr:uid="{00000000-0005-0000-0000-0000B6050000}"/>
    <cellStyle name="Input 13" xfId="1329" xr:uid="{00000000-0005-0000-0000-0000B7050000}"/>
    <cellStyle name="Input 14" xfId="1330" xr:uid="{00000000-0005-0000-0000-0000B8050000}"/>
    <cellStyle name="Input 2" xfId="1331" xr:uid="{00000000-0005-0000-0000-0000B9050000}"/>
    <cellStyle name="Input 2 2" xfId="1332" xr:uid="{00000000-0005-0000-0000-0000BA050000}"/>
    <cellStyle name="Input 3" xfId="1333" xr:uid="{00000000-0005-0000-0000-0000BB050000}"/>
    <cellStyle name="Input 3 2" xfId="1334" xr:uid="{00000000-0005-0000-0000-0000BC050000}"/>
    <cellStyle name="Input 4" xfId="1335" xr:uid="{00000000-0005-0000-0000-0000BD050000}"/>
    <cellStyle name="Input 4 2" xfId="1336" xr:uid="{00000000-0005-0000-0000-0000BE050000}"/>
    <cellStyle name="Input 5" xfId="1337" xr:uid="{00000000-0005-0000-0000-0000BF050000}"/>
    <cellStyle name="Input 5 2" xfId="1338" xr:uid="{00000000-0005-0000-0000-0000C0050000}"/>
    <cellStyle name="Input 6" xfId="1339" xr:uid="{00000000-0005-0000-0000-0000C1050000}"/>
    <cellStyle name="Input 6 2" xfId="1340" xr:uid="{00000000-0005-0000-0000-0000C2050000}"/>
    <cellStyle name="Input 7" xfId="1341" xr:uid="{00000000-0005-0000-0000-0000C3050000}"/>
    <cellStyle name="Input 7 2" xfId="1342" xr:uid="{00000000-0005-0000-0000-0000C4050000}"/>
    <cellStyle name="Input 8" xfId="1343" xr:uid="{00000000-0005-0000-0000-0000C5050000}"/>
    <cellStyle name="Input 9" xfId="1344" xr:uid="{00000000-0005-0000-0000-0000C6050000}"/>
    <cellStyle name="InputHeading" xfId="1345" xr:uid="{00000000-0005-0000-0000-0000C7050000}"/>
    <cellStyle name="ldt_guyan" xfId="1346" xr:uid="{00000000-0005-0000-0000-0000C8050000}"/>
    <cellStyle name="Leadsheet" xfId="1347" xr:uid="{00000000-0005-0000-0000-0000C9050000}"/>
    <cellStyle name="Leadsheet 2" xfId="2989" xr:uid="{DA46E166-F684-4A9F-91A9-1755DFA06289}"/>
    <cellStyle name="left" xfId="1348" xr:uid="{00000000-0005-0000-0000-0000CA050000}"/>
    <cellStyle name="lines" xfId="1349" xr:uid="{00000000-0005-0000-0000-0000CB050000}"/>
    <cellStyle name="Link Currency (0)" xfId="1350" xr:uid="{00000000-0005-0000-0000-0000CC050000}"/>
    <cellStyle name="Link Currency (2)" xfId="1351" xr:uid="{00000000-0005-0000-0000-0000CD050000}"/>
    <cellStyle name="Link Currency (2) 2" xfId="1352" xr:uid="{00000000-0005-0000-0000-0000CE050000}"/>
    <cellStyle name="Link Units (0)" xfId="1353" xr:uid="{00000000-0005-0000-0000-0000CF050000}"/>
    <cellStyle name="Link Units (1)" xfId="1354" xr:uid="{00000000-0005-0000-0000-0000D0050000}"/>
    <cellStyle name="Link Units (2)" xfId="1355" xr:uid="{00000000-0005-0000-0000-0000D1050000}"/>
    <cellStyle name="Linked Cell 10" xfId="1356" xr:uid="{00000000-0005-0000-0000-0000D2050000}"/>
    <cellStyle name="Linked Cell 11" xfId="1357" xr:uid="{00000000-0005-0000-0000-0000D3050000}"/>
    <cellStyle name="Linked Cell 12" xfId="1358" xr:uid="{00000000-0005-0000-0000-0000D4050000}"/>
    <cellStyle name="Linked Cell 13" xfId="1359" xr:uid="{00000000-0005-0000-0000-0000D5050000}"/>
    <cellStyle name="Linked Cell 14" xfId="1360" xr:uid="{00000000-0005-0000-0000-0000D6050000}"/>
    <cellStyle name="Linked Cell 2" xfId="1361" xr:uid="{00000000-0005-0000-0000-0000D7050000}"/>
    <cellStyle name="Linked Cell 2 2" xfId="1362" xr:uid="{00000000-0005-0000-0000-0000D8050000}"/>
    <cellStyle name="Linked Cell 3" xfId="1363" xr:uid="{00000000-0005-0000-0000-0000D9050000}"/>
    <cellStyle name="Linked Cell 3 2" xfId="1364" xr:uid="{00000000-0005-0000-0000-0000DA050000}"/>
    <cellStyle name="Linked Cell 4" xfId="1365" xr:uid="{00000000-0005-0000-0000-0000DB050000}"/>
    <cellStyle name="Linked Cell 4 2" xfId="1366" xr:uid="{00000000-0005-0000-0000-0000DC050000}"/>
    <cellStyle name="Linked Cell 5" xfId="1367" xr:uid="{00000000-0005-0000-0000-0000DD050000}"/>
    <cellStyle name="Linked Cell 5 2" xfId="1368" xr:uid="{00000000-0005-0000-0000-0000DE050000}"/>
    <cellStyle name="Linked Cell 6" xfId="1369" xr:uid="{00000000-0005-0000-0000-0000DF050000}"/>
    <cellStyle name="Linked Cell 6 2" xfId="1370" xr:uid="{00000000-0005-0000-0000-0000E0050000}"/>
    <cellStyle name="Linked Cell 7" xfId="1371" xr:uid="{00000000-0005-0000-0000-0000E1050000}"/>
    <cellStyle name="Linked Cell 8" xfId="1372" xr:uid="{00000000-0005-0000-0000-0000E2050000}"/>
    <cellStyle name="Linked Cell 9" xfId="1373" xr:uid="{00000000-0005-0000-0000-0000E3050000}"/>
    <cellStyle name="lk_guyan" xfId="1374" xr:uid="{00000000-0005-0000-0000-0000E4050000}"/>
    <cellStyle name="Milliers [0]_AR1194" xfId="1375" xr:uid="{00000000-0005-0000-0000-0000E5050000}"/>
    <cellStyle name="Milliers_AR1194" xfId="1376" xr:uid="{00000000-0005-0000-0000-0000E6050000}"/>
    <cellStyle name="Mon?taire [0]_AR1194" xfId="1377" xr:uid="{00000000-0005-0000-0000-0000E7050000}"/>
    <cellStyle name="Mon?taire_AR1194" xfId="1378" xr:uid="{00000000-0005-0000-0000-0000E8050000}"/>
    <cellStyle name="Monétaire [0]_laroux" xfId="1379" xr:uid="{00000000-0005-0000-0000-0000E9050000}"/>
    <cellStyle name="Monétaire_laroux" xfId="1380" xr:uid="{00000000-0005-0000-0000-0000EA050000}"/>
    <cellStyle name="MS_COL_STYLE" xfId="1381" xr:uid="{00000000-0005-0000-0000-0000EB050000}"/>
    <cellStyle name="n" xfId="1382" xr:uid="{00000000-0005-0000-0000-0000EC050000}"/>
    <cellStyle name="Neutral 10" xfId="1383" xr:uid="{00000000-0005-0000-0000-0000ED050000}"/>
    <cellStyle name="Neutral 11" xfId="1384" xr:uid="{00000000-0005-0000-0000-0000EE050000}"/>
    <cellStyle name="Neutral 12" xfId="1385" xr:uid="{00000000-0005-0000-0000-0000EF050000}"/>
    <cellStyle name="Neutral 13" xfId="1386" xr:uid="{00000000-0005-0000-0000-0000F0050000}"/>
    <cellStyle name="Neutral 14" xfId="1387" xr:uid="{00000000-0005-0000-0000-0000F1050000}"/>
    <cellStyle name="Neutral 2" xfId="1388" xr:uid="{00000000-0005-0000-0000-0000F2050000}"/>
    <cellStyle name="Neutral 2 2" xfId="1389" xr:uid="{00000000-0005-0000-0000-0000F3050000}"/>
    <cellStyle name="Neutral 3" xfId="1390" xr:uid="{00000000-0005-0000-0000-0000F4050000}"/>
    <cellStyle name="Neutral 3 2" xfId="1391" xr:uid="{00000000-0005-0000-0000-0000F5050000}"/>
    <cellStyle name="Neutral 4" xfId="1392" xr:uid="{00000000-0005-0000-0000-0000F6050000}"/>
    <cellStyle name="Neutral 4 2" xfId="1393" xr:uid="{00000000-0005-0000-0000-0000F7050000}"/>
    <cellStyle name="Neutral 5" xfId="1394" xr:uid="{00000000-0005-0000-0000-0000F8050000}"/>
    <cellStyle name="Neutral 5 2" xfId="1395" xr:uid="{00000000-0005-0000-0000-0000F9050000}"/>
    <cellStyle name="Neutral 6" xfId="1396" xr:uid="{00000000-0005-0000-0000-0000FA050000}"/>
    <cellStyle name="Neutral 6 2" xfId="1397" xr:uid="{00000000-0005-0000-0000-0000FB050000}"/>
    <cellStyle name="Neutral 7" xfId="1398" xr:uid="{00000000-0005-0000-0000-0000FC050000}"/>
    <cellStyle name="Neutral 8" xfId="1399" xr:uid="{00000000-0005-0000-0000-0000FD050000}"/>
    <cellStyle name="Neutral 9" xfId="1400" xr:uid="{00000000-0005-0000-0000-0000FE050000}"/>
    <cellStyle name="New Times Roman" xfId="1401" xr:uid="{00000000-0005-0000-0000-0000FF050000}"/>
    <cellStyle name="no dec" xfId="1402" xr:uid="{00000000-0005-0000-0000-000000060000}"/>
    <cellStyle name="no dec 10" xfId="1403" xr:uid="{00000000-0005-0000-0000-000001060000}"/>
    <cellStyle name="no dec 11" xfId="1404" xr:uid="{00000000-0005-0000-0000-000002060000}"/>
    <cellStyle name="no dec 12" xfId="1405" xr:uid="{00000000-0005-0000-0000-000003060000}"/>
    <cellStyle name="no dec 13" xfId="1406" xr:uid="{00000000-0005-0000-0000-000004060000}"/>
    <cellStyle name="no dec 14" xfId="1407" xr:uid="{00000000-0005-0000-0000-000005060000}"/>
    <cellStyle name="no dec 15" xfId="1408" xr:uid="{00000000-0005-0000-0000-000006060000}"/>
    <cellStyle name="no dec 16" xfId="1409" xr:uid="{00000000-0005-0000-0000-000007060000}"/>
    <cellStyle name="no dec 17" xfId="1410" xr:uid="{00000000-0005-0000-0000-000008060000}"/>
    <cellStyle name="no dec 18" xfId="1411" xr:uid="{00000000-0005-0000-0000-000009060000}"/>
    <cellStyle name="no dec 19" xfId="1412" xr:uid="{00000000-0005-0000-0000-00000A060000}"/>
    <cellStyle name="no dec 2" xfId="1413" xr:uid="{00000000-0005-0000-0000-00000B060000}"/>
    <cellStyle name="no dec 2 2" xfId="1414" xr:uid="{00000000-0005-0000-0000-00000C060000}"/>
    <cellStyle name="no dec 2 3" xfId="1415" xr:uid="{00000000-0005-0000-0000-00000D060000}"/>
    <cellStyle name="no dec 20" xfId="1416" xr:uid="{00000000-0005-0000-0000-00000E060000}"/>
    <cellStyle name="no dec 21" xfId="1417" xr:uid="{00000000-0005-0000-0000-00000F060000}"/>
    <cellStyle name="no dec 3" xfId="1418" xr:uid="{00000000-0005-0000-0000-000010060000}"/>
    <cellStyle name="no dec 4" xfId="1419" xr:uid="{00000000-0005-0000-0000-000011060000}"/>
    <cellStyle name="no dec 5" xfId="1420" xr:uid="{00000000-0005-0000-0000-000012060000}"/>
    <cellStyle name="no dec 6" xfId="1421" xr:uid="{00000000-0005-0000-0000-000013060000}"/>
    <cellStyle name="no dec 7" xfId="1422" xr:uid="{00000000-0005-0000-0000-000014060000}"/>
    <cellStyle name="no dec 8" xfId="1423" xr:uid="{00000000-0005-0000-0000-000015060000}"/>
    <cellStyle name="no dec 9" xfId="1424" xr:uid="{00000000-0005-0000-0000-000016060000}"/>
    <cellStyle name="no dec_100" xfId="1425" xr:uid="{00000000-0005-0000-0000-000017060000}"/>
    <cellStyle name="Normal" xfId="0" builtinId="0"/>
    <cellStyle name="Normal - Style1" xfId="1426" xr:uid="{00000000-0005-0000-0000-000019060000}"/>
    <cellStyle name="Normal - Style1 10" xfId="1427" xr:uid="{00000000-0005-0000-0000-00001A060000}"/>
    <cellStyle name="Normal - Style1 11" xfId="1428" xr:uid="{00000000-0005-0000-0000-00001B060000}"/>
    <cellStyle name="Normal - Style1 12" xfId="1429" xr:uid="{00000000-0005-0000-0000-00001C060000}"/>
    <cellStyle name="Normal - Style1 13" xfId="1430" xr:uid="{00000000-0005-0000-0000-00001D060000}"/>
    <cellStyle name="Normal - Style1 14" xfId="1431" xr:uid="{00000000-0005-0000-0000-00001E060000}"/>
    <cellStyle name="Normal - Style1 15" xfId="1432" xr:uid="{00000000-0005-0000-0000-00001F060000}"/>
    <cellStyle name="Normal - Style1 16" xfId="1433" xr:uid="{00000000-0005-0000-0000-000020060000}"/>
    <cellStyle name="Normal - Style1 17" xfId="1434" xr:uid="{00000000-0005-0000-0000-000021060000}"/>
    <cellStyle name="Normal - Style1 18" xfId="1435" xr:uid="{00000000-0005-0000-0000-000022060000}"/>
    <cellStyle name="Normal - Style1 19" xfId="1436" xr:uid="{00000000-0005-0000-0000-000023060000}"/>
    <cellStyle name="Normal - Style1 2" xfId="1437" xr:uid="{00000000-0005-0000-0000-000024060000}"/>
    <cellStyle name="Normal - Style1 2 2" xfId="1438" xr:uid="{00000000-0005-0000-0000-000025060000}"/>
    <cellStyle name="Normal - Style1 2 2 2" xfId="1439" xr:uid="{00000000-0005-0000-0000-000026060000}"/>
    <cellStyle name="Normal - Style1 2 2 3" xfId="1440" xr:uid="{00000000-0005-0000-0000-000027060000}"/>
    <cellStyle name="Normal - Style1 2 3" xfId="1441" xr:uid="{00000000-0005-0000-0000-000028060000}"/>
    <cellStyle name="Normal - Style1 2 4" xfId="1442" xr:uid="{00000000-0005-0000-0000-000029060000}"/>
    <cellStyle name="Normal - Style1 20" xfId="1443" xr:uid="{00000000-0005-0000-0000-00002A060000}"/>
    <cellStyle name="Normal - Style1 21" xfId="1444" xr:uid="{00000000-0005-0000-0000-00002B060000}"/>
    <cellStyle name="Normal - Style1 22" xfId="1445" xr:uid="{00000000-0005-0000-0000-00002C060000}"/>
    <cellStyle name="Normal - Style1 3" xfId="1446" xr:uid="{00000000-0005-0000-0000-00002D060000}"/>
    <cellStyle name="Normal - Style1 3 2" xfId="1447" xr:uid="{00000000-0005-0000-0000-00002E060000}"/>
    <cellStyle name="Normal - Style1 4" xfId="1448" xr:uid="{00000000-0005-0000-0000-00002F060000}"/>
    <cellStyle name="Normal - Style1 4 2" xfId="1449" xr:uid="{00000000-0005-0000-0000-000030060000}"/>
    <cellStyle name="Normal - Style1 5" xfId="1450" xr:uid="{00000000-0005-0000-0000-000031060000}"/>
    <cellStyle name="Normal - Style1 6" xfId="1451" xr:uid="{00000000-0005-0000-0000-000032060000}"/>
    <cellStyle name="Normal - Style1 7" xfId="1452" xr:uid="{00000000-0005-0000-0000-000033060000}"/>
    <cellStyle name="Normal - Style1 8" xfId="1453" xr:uid="{00000000-0005-0000-0000-000034060000}"/>
    <cellStyle name="Normal - Style1 9" xfId="1454" xr:uid="{00000000-0005-0000-0000-000035060000}"/>
    <cellStyle name="Normal - Style1_100" xfId="1455" xr:uid="{00000000-0005-0000-0000-000036060000}"/>
    <cellStyle name="Normal - Style2" xfId="1456" xr:uid="{00000000-0005-0000-0000-000037060000}"/>
    <cellStyle name="Normal - Style3" xfId="1457" xr:uid="{00000000-0005-0000-0000-000038060000}"/>
    <cellStyle name="Normal - Style4" xfId="1458" xr:uid="{00000000-0005-0000-0000-000039060000}"/>
    <cellStyle name="Normal - Style5" xfId="1459" xr:uid="{00000000-0005-0000-0000-00003A060000}"/>
    <cellStyle name="Normal - Style6" xfId="1460" xr:uid="{00000000-0005-0000-0000-00003B060000}"/>
    <cellStyle name="Normal - Style7" xfId="1461" xr:uid="{00000000-0005-0000-0000-00003C060000}"/>
    <cellStyle name="Normal - Style8" xfId="1462" xr:uid="{00000000-0005-0000-0000-00003D060000}"/>
    <cellStyle name="Normal 10" xfId="1463" xr:uid="{00000000-0005-0000-0000-00003E060000}"/>
    <cellStyle name="Normal 10 10" xfId="1464" xr:uid="{00000000-0005-0000-0000-00003F060000}"/>
    <cellStyle name="Normal 10 10 2" xfId="1465" xr:uid="{00000000-0005-0000-0000-000040060000}"/>
    <cellStyle name="Normal 10 2" xfId="1466" xr:uid="{00000000-0005-0000-0000-000041060000}"/>
    <cellStyle name="Normal 10 2 2" xfId="1467" xr:uid="{00000000-0005-0000-0000-000042060000}"/>
    <cellStyle name="Normal 10 2 2 2" xfId="2518" xr:uid="{00000000-0005-0000-0000-000043060000}"/>
    <cellStyle name="Normal 10 2 2 3" xfId="1468" xr:uid="{00000000-0005-0000-0000-000044060000}"/>
    <cellStyle name="Normal 10 2 2 3 2" xfId="1469" xr:uid="{00000000-0005-0000-0000-000045060000}"/>
    <cellStyle name="Normal 10 2 2 3 2 2" xfId="2520" xr:uid="{00000000-0005-0000-0000-000046060000}"/>
    <cellStyle name="Normal 10 2 2 3 3" xfId="2519" xr:uid="{00000000-0005-0000-0000-000047060000}"/>
    <cellStyle name="Normal 10 2 3" xfId="1470" xr:uid="{00000000-0005-0000-0000-000048060000}"/>
    <cellStyle name="Normal 10 2 3 2" xfId="2521" xr:uid="{00000000-0005-0000-0000-000049060000}"/>
    <cellStyle name="Normal 10 2 4" xfId="1471" xr:uid="{00000000-0005-0000-0000-00004A060000}"/>
    <cellStyle name="Normal 10 3" xfId="1472" xr:uid="{00000000-0005-0000-0000-00004B060000}"/>
    <cellStyle name="Normal 10 3 2" xfId="1473" xr:uid="{00000000-0005-0000-0000-00004C060000}"/>
    <cellStyle name="Normal 10 3 2 2" xfId="1474" xr:uid="{00000000-0005-0000-0000-00004D060000}"/>
    <cellStyle name="Normal 10 3 2 2 2" xfId="2523" xr:uid="{00000000-0005-0000-0000-00004E060000}"/>
    <cellStyle name="Normal 10 3 2 3" xfId="2522" xr:uid="{00000000-0005-0000-0000-00004F060000}"/>
    <cellStyle name="Normal 10 3 3" xfId="1475" xr:uid="{00000000-0005-0000-0000-000050060000}"/>
    <cellStyle name="Normal 10 3 3 2" xfId="2524" xr:uid="{00000000-0005-0000-0000-000051060000}"/>
    <cellStyle name="Normal 10 4" xfId="1476" xr:uid="{00000000-0005-0000-0000-000052060000}"/>
    <cellStyle name="Normal 10 4 2" xfId="2525" xr:uid="{00000000-0005-0000-0000-000053060000}"/>
    <cellStyle name="Normal 10 5" xfId="1477" xr:uid="{00000000-0005-0000-0000-000054060000}"/>
    <cellStyle name="Normal 10 5 2" xfId="2526" xr:uid="{00000000-0005-0000-0000-000055060000}"/>
    <cellStyle name="Normal 10 6" xfId="1478" xr:uid="{00000000-0005-0000-0000-000056060000}"/>
    <cellStyle name="Normal 10_100" xfId="1479" xr:uid="{00000000-0005-0000-0000-000057060000}"/>
    <cellStyle name="Normal 100" xfId="1480" xr:uid="{00000000-0005-0000-0000-000058060000}"/>
    <cellStyle name="Normal 100 2" xfId="1481" xr:uid="{00000000-0005-0000-0000-000059060000}"/>
    <cellStyle name="Normal 100 2 2" xfId="1482" xr:uid="{00000000-0005-0000-0000-00005A060000}"/>
    <cellStyle name="Normal 100 2 2 2" xfId="2529" xr:uid="{00000000-0005-0000-0000-00005B060000}"/>
    <cellStyle name="Normal 100 2 3" xfId="2528" xr:uid="{00000000-0005-0000-0000-00005C060000}"/>
    <cellStyle name="Normal 100 3" xfId="2527" xr:uid="{00000000-0005-0000-0000-00005D060000}"/>
    <cellStyle name="Normal 101" xfId="1483" xr:uid="{00000000-0005-0000-0000-00005E060000}"/>
    <cellStyle name="Normal 101 2" xfId="2530" xr:uid="{00000000-0005-0000-0000-00005F060000}"/>
    <cellStyle name="Normal 102" xfId="1484" xr:uid="{00000000-0005-0000-0000-000060060000}"/>
    <cellStyle name="Normal 103" xfId="1485" xr:uid="{00000000-0005-0000-0000-000061060000}"/>
    <cellStyle name="Normal 104" xfId="1486" xr:uid="{00000000-0005-0000-0000-000062060000}"/>
    <cellStyle name="Normal 105" xfId="1487" xr:uid="{00000000-0005-0000-0000-000063060000}"/>
    <cellStyle name="Normal 106" xfId="1488" xr:uid="{00000000-0005-0000-0000-000064060000}"/>
    <cellStyle name="Normal 107" xfId="1489" xr:uid="{00000000-0005-0000-0000-000065060000}"/>
    <cellStyle name="Normal 108" xfId="1490" xr:uid="{00000000-0005-0000-0000-000066060000}"/>
    <cellStyle name="Normal 109" xfId="1491" xr:uid="{00000000-0005-0000-0000-000067060000}"/>
    <cellStyle name="Normal 11" xfId="1492" xr:uid="{00000000-0005-0000-0000-000068060000}"/>
    <cellStyle name="Normal 11 2" xfId="1493" xr:uid="{00000000-0005-0000-0000-000069060000}"/>
    <cellStyle name="Normal 11 3" xfId="1494" xr:uid="{00000000-0005-0000-0000-00006A060000}"/>
    <cellStyle name="Normal 11 3 2" xfId="2531" xr:uid="{00000000-0005-0000-0000-00006B060000}"/>
    <cellStyle name="Normal 11 4" xfId="1495" xr:uid="{00000000-0005-0000-0000-00006C060000}"/>
    <cellStyle name="Normal 11_Detail Asset TCC Q2'53" xfId="1496" xr:uid="{00000000-0005-0000-0000-00006D060000}"/>
    <cellStyle name="Normal 110" xfId="1497" xr:uid="{00000000-0005-0000-0000-00006E060000}"/>
    <cellStyle name="Normal 110 2" xfId="2532" xr:uid="{00000000-0005-0000-0000-00006F060000}"/>
    <cellStyle name="Normal 110 3" xfId="3132" xr:uid="{849782F8-CCED-4736-9964-9B46D2ECA74F}"/>
    <cellStyle name="Normal 111" xfId="1498" xr:uid="{00000000-0005-0000-0000-000070060000}"/>
    <cellStyle name="Normal 111 2" xfId="2533" xr:uid="{00000000-0005-0000-0000-000071060000}"/>
    <cellStyle name="Normal 111 3" xfId="3133" xr:uid="{C75CA60D-11F8-472A-9012-8A49A1F65771}"/>
    <cellStyle name="Normal 112" xfId="1499" xr:uid="{00000000-0005-0000-0000-000072060000}"/>
    <cellStyle name="Normal 112 2" xfId="2534" xr:uid="{00000000-0005-0000-0000-000073060000}"/>
    <cellStyle name="Normal 112 3" xfId="3134" xr:uid="{986B39E7-805A-4D6F-9ADD-D1328602E634}"/>
    <cellStyle name="Normal 113" xfId="1500" xr:uid="{00000000-0005-0000-0000-000074060000}"/>
    <cellStyle name="Normal 113 2" xfId="2535" xr:uid="{00000000-0005-0000-0000-000075060000}"/>
    <cellStyle name="Normal 113 3" xfId="3135" xr:uid="{CB5A893B-1A1B-46BC-ADE4-5F455ECEF0D9}"/>
    <cellStyle name="Normal 114" xfId="1501" xr:uid="{00000000-0005-0000-0000-000076060000}"/>
    <cellStyle name="Normal 114 2" xfId="2536" xr:uid="{00000000-0005-0000-0000-000077060000}"/>
    <cellStyle name="Normal 114 3" xfId="3136" xr:uid="{E8AD0455-17FB-4516-9A2F-E2D5190A9331}"/>
    <cellStyle name="Normal 115" xfId="1502" xr:uid="{00000000-0005-0000-0000-000078060000}"/>
    <cellStyle name="Normal 115 2" xfId="2537" xr:uid="{00000000-0005-0000-0000-000079060000}"/>
    <cellStyle name="Normal 115 3" xfId="3137" xr:uid="{32E39F62-BC79-4EC7-B8FB-E2DDBB32E7C9}"/>
    <cellStyle name="Normal 116" xfId="1503" xr:uid="{00000000-0005-0000-0000-00007A060000}"/>
    <cellStyle name="Normal 116 2" xfId="2538" xr:uid="{00000000-0005-0000-0000-00007B060000}"/>
    <cellStyle name="Normal 116 3" xfId="3138" xr:uid="{92D4A912-0A72-4744-8120-639194879A42}"/>
    <cellStyle name="Normal 117" xfId="1504" xr:uid="{00000000-0005-0000-0000-00007C060000}"/>
    <cellStyle name="Normal 117 2" xfId="2539" xr:uid="{00000000-0005-0000-0000-00007D060000}"/>
    <cellStyle name="Normal 117 3" xfId="3139" xr:uid="{4301B46D-4873-4642-B891-44050B3D8D47}"/>
    <cellStyle name="Normal 118" xfId="1505" xr:uid="{00000000-0005-0000-0000-00007E060000}"/>
    <cellStyle name="Normal 118 2" xfId="2540" xr:uid="{00000000-0005-0000-0000-00007F060000}"/>
    <cellStyle name="Normal 118 3" xfId="3140" xr:uid="{AAD82294-ADF4-4E22-B240-48FA9DEF3F36}"/>
    <cellStyle name="Normal 119" xfId="1506" xr:uid="{00000000-0005-0000-0000-000080060000}"/>
    <cellStyle name="Normal 119 2" xfId="2541" xr:uid="{00000000-0005-0000-0000-000081060000}"/>
    <cellStyle name="Normal 119 3" xfId="3141" xr:uid="{D439BB16-18A3-4BE6-9FA2-8BCBF7BDED17}"/>
    <cellStyle name="Normal 12" xfId="1507" xr:uid="{00000000-0005-0000-0000-000082060000}"/>
    <cellStyle name="Normal 12 2" xfId="1508" xr:uid="{00000000-0005-0000-0000-000083060000}"/>
    <cellStyle name="Normal 12 2 2" xfId="1509" xr:uid="{00000000-0005-0000-0000-000084060000}"/>
    <cellStyle name="Normal 12 3" xfId="1510" xr:uid="{00000000-0005-0000-0000-000085060000}"/>
    <cellStyle name="Normal 12 3 2" xfId="2542" xr:uid="{00000000-0005-0000-0000-000086060000}"/>
    <cellStyle name="Normal 12 4" xfId="1511" xr:uid="{00000000-0005-0000-0000-000087060000}"/>
    <cellStyle name="Normal 12 6" xfId="1512" xr:uid="{00000000-0005-0000-0000-000088060000}"/>
    <cellStyle name="Normal 12_Detail Asset TCC Q2'53" xfId="1513" xr:uid="{00000000-0005-0000-0000-000089060000}"/>
    <cellStyle name="Normal 120" xfId="1514" xr:uid="{00000000-0005-0000-0000-00008A060000}"/>
    <cellStyle name="Normal 120 2" xfId="2543" xr:uid="{00000000-0005-0000-0000-00008B060000}"/>
    <cellStyle name="Normal 120 3" xfId="3142" xr:uid="{DC473DCD-2B7E-4269-802B-6FCBBCBB8F7F}"/>
    <cellStyle name="Normal 121" xfId="1515" xr:uid="{00000000-0005-0000-0000-00008C060000}"/>
    <cellStyle name="Normal 121 2" xfId="2544" xr:uid="{00000000-0005-0000-0000-00008D060000}"/>
    <cellStyle name="Normal 121 3" xfId="3143" xr:uid="{3868748B-7A73-4731-BE65-786F3A52FE2F}"/>
    <cellStyle name="Normal 122" xfId="1516" xr:uid="{00000000-0005-0000-0000-00008E060000}"/>
    <cellStyle name="Normal 122 2" xfId="2545" xr:uid="{00000000-0005-0000-0000-00008F060000}"/>
    <cellStyle name="Normal 122 3" xfId="3144" xr:uid="{FC68FD93-1CBD-442B-AD2B-D95B3B7E9934}"/>
    <cellStyle name="Normal 123" xfId="1517" xr:uid="{00000000-0005-0000-0000-000090060000}"/>
    <cellStyle name="Normal 123 2" xfId="2546" xr:uid="{00000000-0005-0000-0000-000091060000}"/>
    <cellStyle name="Normal 123 3" xfId="3145" xr:uid="{071D47D5-90DD-4F3C-8EBB-7E3F132B4F6E}"/>
    <cellStyle name="Normal 124" xfId="2659" xr:uid="{A365B252-DD94-4C59-919B-95C2DE249A14}"/>
    <cellStyle name="Normal 125" xfId="2632" xr:uid="{F1431978-0FB9-4DF3-92A7-BA642281705D}"/>
    <cellStyle name="Normal 126" xfId="2660" xr:uid="{CBE4EF3A-FE87-4F47-B0E4-5FAC6D43D7B5}"/>
    <cellStyle name="Normal 127" xfId="2625" xr:uid="{C69DDB06-5263-4D73-9669-CA61FF59C534}"/>
    <cellStyle name="Normal 128" xfId="2661" xr:uid="{E93141B7-C313-43AF-B756-E4843185DA7B}"/>
    <cellStyle name="Normal 129" xfId="2662" xr:uid="{C375E5E9-7F50-4226-BCBF-716298C52F0D}"/>
    <cellStyle name="Normal 13" xfId="1518" xr:uid="{00000000-0005-0000-0000-000092060000}"/>
    <cellStyle name="Normal 13 2" xfId="1519" xr:uid="{00000000-0005-0000-0000-000093060000}"/>
    <cellStyle name="Normal 13 3" xfId="2690" xr:uid="{946DA4C9-76F3-450F-B4FF-76DB46594A4C}"/>
    <cellStyle name="Normal 130" xfId="2663" xr:uid="{91004D58-4808-4FCE-879C-A986D45D09CD}"/>
    <cellStyle name="Normal 131" xfId="2664" xr:uid="{C4ECF916-D5C7-4DFD-BAED-408EA8967264}"/>
    <cellStyle name="Normal 132" xfId="2665" xr:uid="{9A6EE7AD-0C33-4FD0-BF76-EC8106EF7945}"/>
    <cellStyle name="Normal 133" xfId="2666" xr:uid="{ABCA4ED2-5FE0-4508-B413-BAE5E957D366}"/>
    <cellStyle name="Normal 134" xfId="2667" xr:uid="{96122D6B-A335-4F7D-9DBF-22AAAB64FE68}"/>
    <cellStyle name="Normal 135" xfId="2668" xr:uid="{08ACF03D-6DFE-4420-AC0C-BA26FD1B7342}"/>
    <cellStyle name="Normal 136" xfId="2669" xr:uid="{D48052F9-6FEB-4E36-A747-D0CC32FB932A}"/>
    <cellStyle name="Normal 137" xfId="2670" xr:uid="{6DC636E0-A5D4-4EB1-BCB9-921B7C443065}"/>
    <cellStyle name="Normal 138" xfId="2671" xr:uid="{3D99A23C-9FA1-42EF-ABE4-313BF2986BE4}"/>
    <cellStyle name="Normal 139" xfId="1520" xr:uid="{00000000-0005-0000-0000-000094060000}"/>
    <cellStyle name="Normal 14" xfId="1521" xr:uid="{00000000-0005-0000-0000-000095060000}"/>
    <cellStyle name="Normal 14 2" xfId="1522" xr:uid="{00000000-0005-0000-0000-000096060000}"/>
    <cellStyle name="Normal 14 2 2" xfId="2547" xr:uid="{00000000-0005-0000-0000-000097060000}"/>
    <cellStyle name="Normal 14 2 2 2 2" xfId="1523" xr:uid="{00000000-0005-0000-0000-000098060000}"/>
    <cellStyle name="Normal 14 2 2 2 2 2" xfId="2548" xr:uid="{00000000-0005-0000-0000-000099060000}"/>
    <cellStyle name="Normal 14 3" xfId="1524" xr:uid="{00000000-0005-0000-0000-00009A060000}"/>
    <cellStyle name="Normal 140" xfId="2672" xr:uid="{9D5144ED-76E5-4A06-9533-D0954F9DFE39}"/>
    <cellStyle name="Normal 141" xfId="2673" xr:uid="{D24D3363-123D-4F2F-A0C3-ADDE2A247541}"/>
    <cellStyle name="Normal 142" xfId="2674" xr:uid="{8EA3D2AD-FD8F-4975-84C7-021EBE9908F4}"/>
    <cellStyle name="Normal 143" xfId="2675" xr:uid="{9B1A7F19-48DD-486C-B060-BB6969EF7463}"/>
    <cellStyle name="Normal 144" xfId="2676" xr:uid="{5232C631-8D1D-46A2-ACFF-9E4B5129C26A}"/>
    <cellStyle name="Normal 145" xfId="2677" xr:uid="{B1D14377-C249-4ED4-BD47-4DD1600C8292}"/>
    <cellStyle name="Normal 146" xfId="2678" xr:uid="{698405D7-6CFE-45F2-8283-5C28375074A5}"/>
    <cellStyle name="Normal 147" xfId="2679" xr:uid="{249037E3-5CBB-410D-9A9B-70F55604EEDE}"/>
    <cellStyle name="Normal 148" xfId="2680" xr:uid="{1C9672E4-A5C2-432E-9FF7-4747010B46FE}"/>
    <cellStyle name="Normal 149" xfId="2681" xr:uid="{B5A26FA4-5D8B-4C62-A282-65390230455E}"/>
    <cellStyle name="Normal 15" xfId="1525" xr:uid="{00000000-0005-0000-0000-00009B060000}"/>
    <cellStyle name="Normal 15 2" xfId="1526" xr:uid="{00000000-0005-0000-0000-00009C060000}"/>
    <cellStyle name="Normal 15 3" xfId="1527" xr:uid="{00000000-0005-0000-0000-00009D060000}"/>
    <cellStyle name="Normal 15 4" xfId="1528" xr:uid="{00000000-0005-0000-0000-00009E060000}"/>
    <cellStyle name="Normal 15_Detail Asset TCC Q2'53" xfId="1529" xr:uid="{00000000-0005-0000-0000-00009F060000}"/>
    <cellStyle name="Normal 150" xfId="2682" xr:uid="{5913087C-A071-49DE-9D79-2AAB6102A0E5}"/>
    <cellStyle name="Normal 151" xfId="2683" xr:uid="{DAD32181-34A8-4548-AAA6-D2A9E86ACB89}"/>
    <cellStyle name="Normal 152" xfId="2684" xr:uid="{854652C8-8DD5-486B-800A-E9E6B7FFD2F9}"/>
    <cellStyle name="Normal 152 2" xfId="3079" xr:uid="{D21F563C-32A0-4314-9CB8-D483AA73CD64}"/>
    <cellStyle name="Normal 153" xfId="3184" xr:uid="{9518CC32-A92F-40D8-A9E2-95F626B77163}"/>
    <cellStyle name="Normal 154" xfId="2706" xr:uid="{83DA4768-CDDF-400D-85B0-DD3AE6070B25}"/>
    <cellStyle name="Normal 16" xfId="1530" xr:uid="{00000000-0005-0000-0000-0000A0060000}"/>
    <cellStyle name="Normal 16 2" xfId="1531" xr:uid="{00000000-0005-0000-0000-0000A1060000}"/>
    <cellStyle name="Normal 16 3" xfId="1532" xr:uid="{00000000-0005-0000-0000-0000A2060000}"/>
    <cellStyle name="Normal 16_Detail Asset TCC Q2'53" xfId="1533" xr:uid="{00000000-0005-0000-0000-0000A3060000}"/>
    <cellStyle name="Normal 17" xfId="1534" xr:uid="{00000000-0005-0000-0000-0000A4060000}"/>
    <cellStyle name="Normal 17 2" xfId="1535" xr:uid="{00000000-0005-0000-0000-0000A5060000}"/>
    <cellStyle name="Normal 171 2" xfId="1536" xr:uid="{00000000-0005-0000-0000-0000A6060000}"/>
    <cellStyle name="Normal 171 2 2" xfId="2549" xr:uid="{00000000-0005-0000-0000-0000A7060000}"/>
    <cellStyle name="Normal 18" xfId="1537" xr:uid="{00000000-0005-0000-0000-0000A8060000}"/>
    <cellStyle name="Normal 18 2" xfId="1538" xr:uid="{00000000-0005-0000-0000-0000A9060000}"/>
    <cellStyle name="Normal 18 3" xfId="1539" xr:uid="{00000000-0005-0000-0000-0000AA060000}"/>
    <cellStyle name="Normal 18_Detail Asset TCC Q2'53" xfId="1540" xr:uid="{00000000-0005-0000-0000-0000AB060000}"/>
    <cellStyle name="Normal 19" xfId="1541" xr:uid="{00000000-0005-0000-0000-0000AC060000}"/>
    <cellStyle name="Normal 19 2" xfId="1542" xr:uid="{00000000-0005-0000-0000-0000AD060000}"/>
    <cellStyle name="Normal 19 3" xfId="1543" xr:uid="{00000000-0005-0000-0000-0000AE060000}"/>
    <cellStyle name="Normal 2" xfId="1544" xr:uid="{00000000-0005-0000-0000-0000AF060000}"/>
    <cellStyle name="Normal 2 10" xfId="1545" xr:uid="{00000000-0005-0000-0000-0000B0060000}"/>
    <cellStyle name="Normal 2 10 2" xfId="1546" xr:uid="{00000000-0005-0000-0000-0000B1060000}"/>
    <cellStyle name="Normal 2 11" xfId="1547" xr:uid="{00000000-0005-0000-0000-0000B2060000}"/>
    <cellStyle name="Normal 2 11 2" xfId="1548" xr:uid="{00000000-0005-0000-0000-0000B3060000}"/>
    <cellStyle name="Normal 2 12" xfId="1549" xr:uid="{00000000-0005-0000-0000-0000B4060000}"/>
    <cellStyle name="Normal 2 13" xfId="1550" xr:uid="{00000000-0005-0000-0000-0000B5060000}"/>
    <cellStyle name="Normal 2 14" xfId="1551" xr:uid="{00000000-0005-0000-0000-0000B6060000}"/>
    <cellStyle name="Normal 2 15" xfId="1552" xr:uid="{00000000-0005-0000-0000-0000B7060000}"/>
    <cellStyle name="Normal 2 16" xfId="1553" xr:uid="{00000000-0005-0000-0000-0000B8060000}"/>
    <cellStyle name="Normal 2 17" xfId="1554" xr:uid="{00000000-0005-0000-0000-0000B9060000}"/>
    <cellStyle name="Normal 2 18" xfId="1555" xr:uid="{00000000-0005-0000-0000-0000BA060000}"/>
    <cellStyle name="Normal 2 19" xfId="1556" xr:uid="{00000000-0005-0000-0000-0000BB060000}"/>
    <cellStyle name="Normal 2 2" xfId="1557" xr:uid="{00000000-0005-0000-0000-0000BC060000}"/>
    <cellStyle name="Normal 2 2 10" xfId="1558" xr:uid="{00000000-0005-0000-0000-0000BD060000}"/>
    <cellStyle name="Normal 2 2 11" xfId="1559" xr:uid="{00000000-0005-0000-0000-0000BE060000}"/>
    <cellStyle name="Normal 2 2 2" xfId="1560" xr:uid="{00000000-0005-0000-0000-0000BF060000}"/>
    <cellStyle name="Normal 2 2 2 10" xfId="1561" xr:uid="{00000000-0005-0000-0000-0000C0060000}"/>
    <cellStyle name="Normal 2 2 2 2" xfId="1562" xr:uid="{00000000-0005-0000-0000-0000C1060000}"/>
    <cellStyle name="Normal 2 2 2 3" xfId="1563" xr:uid="{00000000-0005-0000-0000-0000C2060000}"/>
    <cellStyle name="Normal 2 2 2 4" xfId="1564" xr:uid="{00000000-0005-0000-0000-0000C3060000}"/>
    <cellStyle name="Normal 2 2 2 5" xfId="1565" xr:uid="{00000000-0005-0000-0000-0000C4060000}"/>
    <cellStyle name="Normal 2 2 2 6" xfId="1566" xr:uid="{00000000-0005-0000-0000-0000C5060000}"/>
    <cellStyle name="Normal 2 2 2 7" xfId="1567" xr:uid="{00000000-0005-0000-0000-0000C6060000}"/>
    <cellStyle name="Normal 2 2 2 8" xfId="1568" xr:uid="{00000000-0005-0000-0000-0000C7060000}"/>
    <cellStyle name="Normal 2 2 2 8 2" xfId="1569" xr:uid="{00000000-0005-0000-0000-0000C8060000}"/>
    <cellStyle name="Normal 2 2 2 9" xfId="1570" xr:uid="{00000000-0005-0000-0000-0000C9060000}"/>
    <cellStyle name="Normal 2 2 3" xfId="1571" xr:uid="{00000000-0005-0000-0000-0000CA060000}"/>
    <cellStyle name="Normal 2 2 3 2" xfId="1572" xr:uid="{00000000-0005-0000-0000-0000CB060000}"/>
    <cellStyle name="Normal 2 2 4" xfId="1573" xr:uid="{00000000-0005-0000-0000-0000CC060000}"/>
    <cellStyle name="Normal 2 2 4 2" xfId="1574" xr:uid="{00000000-0005-0000-0000-0000CD060000}"/>
    <cellStyle name="Normal 2 2 4 3" xfId="1575" xr:uid="{00000000-0005-0000-0000-0000CE060000}"/>
    <cellStyle name="Normal 2 2 5" xfId="1576" xr:uid="{00000000-0005-0000-0000-0000CF060000}"/>
    <cellStyle name="Normal 2 2 5 2" xfId="1577" xr:uid="{00000000-0005-0000-0000-0000D0060000}"/>
    <cellStyle name="Normal 2 2 6" xfId="1578" xr:uid="{00000000-0005-0000-0000-0000D1060000}"/>
    <cellStyle name="Normal 2 2 7" xfId="1579" xr:uid="{00000000-0005-0000-0000-0000D2060000}"/>
    <cellStyle name="Normal 2 2 8" xfId="1580" xr:uid="{00000000-0005-0000-0000-0000D3060000}"/>
    <cellStyle name="Normal 2 2 9" xfId="1581" xr:uid="{00000000-0005-0000-0000-0000D4060000}"/>
    <cellStyle name="Normal 2 2_A1- Q3'10" xfId="1582" xr:uid="{00000000-0005-0000-0000-0000D5060000}"/>
    <cellStyle name="Normal 2 20" xfId="1583" xr:uid="{00000000-0005-0000-0000-0000D6060000}"/>
    <cellStyle name="Normal 2 21" xfId="1584" xr:uid="{00000000-0005-0000-0000-0000D7060000}"/>
    <cellStyle name="Normal 2 21 2" xfId="2550" xr:uid="{00000000-0005-0000-0000-0000D8060000}"/>
    <cellStyle name="Normal 2 22" xfId="1585" xr:uid="{00000000-0005-0000-0000-0000D9060000}"/>
    <cellStyle name="Normal 2 22 2" xfId="2551" xr:uid="{00000000-0005-0000-0000-0000DA060000}"/>
    <cellStyle name="Normal 2 23" xfId="1586" xr:uid="{00000000-0005-0000-0000-0000DB060000}"/>
    <cellStyle name="Normal 2 23 2" xfId="2552" xr:uid="{00000000-0005-0000-0000-0000DC060000}"/>
    <cellStyle name="Normal 2 24" xfId="1587" xr:uid="{00000000-0005-0000-0000-0000DD060000}"/>
    <cellStyle name="Normal 2 24 2" xfId="2553" xr:uid="{00000000-0005-0000-0000-0000DE060000}"/>
    <cellStyle name="Normal 2 25" xfId="1588" xr:uid="{00000000-0005-0000-0000-0000DF060000}"/>
    <cellStyle name="Normal 2 25 2" xfId="2554" xr:uid="{00000000-0005-0000-0000-0000E0060000}"/>
    <cellStyle name="Normal 2 26" xfId="1589" xr:uid="{00000000-0005-0000-0000-0000E1060000}"/>
    <cellStyle name="Normal 2 3" xfId="1590" xr:uid="{00000000-0005-0000-0000-0000E2060000}"/>
    <cellStyle name="Normal 2 3 13" xfId="1591" xr:uid="{00000000-0005-0000-0000-0000E3060000}"/>
    <cellStyle name="Normal 2 3 2" xfId="1592" xr:uid="{00000000-0005-0000-0000-0000E4060000}"/>
    <cellStyle name="Normal 2 3 2 5" xfId="1593" xr:uid="{00000000-0005-0000-0000-0000E5060000}"/>
    <cellStyle name="Normal 2 3 2 5 2" xfId="2555" xr:uid="{00000000-0005-0000-0000-0000E6060000}"/>
    <cellStyle name="Normal 2 3 3" xfId="1594" xr:uid="{00000000-0005-0000-0000-0000E7060000}"/>
    <cellStyle name="Normal 2 4" xfId="1595" xr:uid="{00000000-0005-0000-0000-0000E8060000}"/>
    <cellStyle name="Normal 2 4 2" xfId="1596" xr:uid="{00000000-0005-0000-0000-0000E9060000}"/>
    <cellStyle name="Normal 2 4 3" xfId="1597" xr:uid="{00000000-0005-0000-0000-0000EA060000}"/>
    <cellStyle name="Normal 2 5" xfId="1598" xr:uid="{00000000-0005-0000-0000-0000EB060000}"/>
    <cellStyle name="Normal 2 5 2" xfId="1599" xr:uid="{00000000-0005-0000-0000-0000EC060000}"/>
    <cellStyle name="Normal 2 6" xfId="1600" xr:uid="{00000000-0005-0000-0000-0000ED060000}"/>
    <cellStyle name="Normal 2 6 2" xfId="1601" xr:uid="{00000000-0005-0000-0000-0000EE060000}"/>
    <cellStyle name="Normal 2 7" xfId="1602" xr:uid="{00000000-0005-0000-0000-0000EF060000}"/>
    <cellStyle name="Normal 2 7 2" xfId="1603" xr:uid="{00000000-0005-0000-0000-0000F0060000}"/>
    <cellStyle name="Normal 2 8" xfId="1604" xr:uid="{00000000-0005-0000-0000-0000F1060000}"/>
    <cellStyle name="Normal 2 8 2" xfId="1605" xr:uid="{00000000-0005-0000-0000-0000F2060000}"/>
    <cellStyle name="Normal 2 9" xfId="1606" xr:uid="{00000000-0005-0000-0000-0000F3060000}"/>
    <cellStyle name="Normal 2 9 2" xfId="1607" xr:uid="{00000000-0005-0000-0000-0000F4060000}"/>
    <cellStyle name="Normal 2_A1- Q3'10" xfId="1608" xr:uid="{00000000-0005-0000-0000-0000F5060000}"/>
    <cellStyle name="Normal 20" xfId="1609" xr:uid="{00000000-0005-0000-0000-0000F6060000}"/>
    <cellStyle name="Normal 20 2" xfId="1610" xr:uid="{00000000-0005-0000-0000-0000F7060000}"/>
    <cellStyle name="Normal 21" xfId="1611" xr:uid="{00000000-0005-0000-0000-0000F8060000}"/>
    <cellStyle name="Normal 21 2" xfId="1612" xr:uid="{00000000-0005-0000-0000-0000F9060000}"/>
    <cellStyle name="Normal 21 3" xfId="1613" xr:uid="{00000000-0005-0000-0000-0000FA060000}"/>
    <cellStyle name="Normal 21_TCC_WP_04'52" xfId="1614" xr:uid="{00000000-0005-0000-0000-0000FB060000}"/>
    <cellStyle name="Normal 22" xfId="1615" xr:uid="{00000000-0005-0000-0000-0000FC060000}"/>
    <cellStyle name="Normal 22 2" xfId="1616" xr:uid="{00000000-0005-0000-0000-0000FD060000}"/>
    <cellStyle name="Normal 22 3" xfId="1617" xr:uid="{00000000-0005-0000-0000-0000FE060000}"/>
    <cellStyle name="Normal 23" xfId="1618" xr:uid="{00000000-0005-0000-0000-0000FF060000}"/>
    <cellStyle name="Normal 23 2" xfId="1619" xr:uid="{00000000-0005-0000-0000-000000070000}"/>
    <cellStyle name="Normal 23 3" xfId="1620" xr:uid="{00000000-0005-0000-0000-000001070000}"/>
    <cellStyle name="Normal 24" xfId="1621" xr:uid="{00000000-0005-0000-0000-000002070000}"/>
    <cellStyle name="Normal 24 2" xfId="1622" xr:uid="{00000000-0005-0000-0000-000003070000}"/>
    <cellStyle name="Normal 242" xfId="2704" xr:uid="{D82D78F9-A65A-40AD-8540-985D1E140C0E}"/>
    <cellStyle name="Normal 246" xfId="2691" xr:uid="{497550CB-923E-4D42-8FEF-306B12372440}"/>
    <cellStyle name="Normal 249" xfId="2692" xr:uid="{BACF03FF-21D8-4D5C-9D14-687B69684AE5}"/>
    <cellStyle name="Normal 25" xfId="1623" xr:uid="{00000000-0005-0000-0000-000004070000}"/>
    <cellStyle name="Normal 25 2" xfId="1624" xr:uid="{00000000-0005-0000-0000-000005070000}"/>
    <cellStyle name="Normal 25 3" xfId="1625" xr:uid="{00000000-0005-0000-0000-000006070000}"/>
    <cellStyle name="Normal 250" xfId="2693" xr:uid="{08C75F12-6EB7-4DCA-8A5C-7CAE95111EB5}"/>
    <cellStyle name="Normal 251" xfId="2694" xr:uid="{7F6674DD-D8B6-4574-8BB1-AF15AD55702E}"/>
    <cellStyle name="Normal 252" xfId="2695" xr:uid="{923E62D3-E5ED-4280-A474-2EE444230BFF}"/>
    <cellStyle name="Normal 254" xfId="2705" xr:uid="{A9E27401-5ADB-4413-934E-14B98199C9DE}"/>
    <cellStyle name="Normal 26" xfId="1626" xr:uid="{00000000-0005-0000-0000-000007070000}"/>
    <cellStyle name="Normal 26 2" xfId="1627" xr:uid="{00000000-0005-0000-0000-000008070000}"/>
    <cellStyle name="Normal 26 3" xfId="1628" xr:uid="{00000000-0005-0000-0000-000009070000}"/>
    <cellStyle name="Normal 260" xfId="2696" xr:uid="{0A13E407-95F7-4559-912E-FBC51DC56701}"/>
    <cellStyle name="Normal 263" xfId="2990" xr:uid="{B16F6A53-B1F8-43EF-9DE6-60769155E7C7}"/>
    <cellStyle name="Normal 265" xfId="2697" xr:uid="{E933DFF9-4D99-42C4-B9BF-E4D3BE38C104}"/>
    <cellStyle name="Normal 266" xfId="2991" xr:uid="{F0FABEA2-9CB4-4052-8148-F0D357AEB7E5}"/>
    <cellStyle name="Normal 27" xfId="1629" xr:uid="{00000000-0005-0000-0000-00000A070000}"/>
    <cellStyle name="Normal 27 2" xfId="1630" xr:uid="{00000000-0005-0000-0000-00000B070000}"/>
    <cellStyle name="Normal 27 2 2" xfId="1631" xr:uid="{00000000-0005-0000-0000-00000C070000}"/>
    <cellStyle name="Normal 27 2 2 2" xfId="1632" xr:uid="{00000000-0005-0000-0000-00000D070000}"/>
    <cellStyle name="Normal 27 2 2 2 2" xfId="2558" xr:uid="{00000000-0005-0000-0000-00000E070000}"/>
    <cellStyle name="Normal 27 2 2 3" xfId="2557" xr:uid="{00000000-0005-0000-0000-00000F070000}"/>
    <cellStyle name="Normal 27 2 3" xfId="1633" xr:uid="{00000000-0005-0000-0000-000010070000}"/>
    <cellStyle name="Normal 27 2 3 2" xfId="1634" xr:uid="{00000000-0005-0000-0000-000011070000}"/>
    <cellStyle name="Normal 27 2 3 2 2" xfId="2560" xr:uid="{00000000-0005-0000-0000-000012070000}"/>
    <cellStyle name="Normal 27 2 3 3" xfId="2559" xr:uid="{00000000-0005-0000-0000-000013070000}"/>
    <cellStyle name="Normal 27 2 4" xfId="1635" xr:uid="{00000000-0005-0000-0000-000014070000}"/>
    <cellStyle name="Normal 27 2 4 2" xfId="1636" xr:uid="{00000000-0005-0000-0000-000015070000}"/>
    <cellStyle name="Normal 27 2 4 2 2" xfId="2562" xr:uid="{00000000-0005-0000-0000-000016070000}"/>
    <cellStyle name="Normal 27 2 4 3" xfId="2561" xr:uid="{00000000-0005-0000-0000-000017070000}"/>
    <cellStyle name="Normal 27 2 5" xfId="1637" xr:uid="{00000000-0005-0000-0000-000018070000}"/>
    <cellStyle name="Normal 27 2 5 2" xfId="2563" xr:uid="{00000000-0005-0000-0000-000019070000}"/>
    <cellStyle name="Normal 27 2 6" xfId="2556" xr:uid="{00000000-0005-0000-0000-00001A070000}"/>
    <cellStyle name="Normal 27 3" xfId="1638" xr:uid="{00000000-0005-0000-0000-00001B070000}"/>
    <cellStyle name="Normal 27 3 2" xfId="1639" xr:uid="{00000000-0005-0000-0000-00001C070000}"/>
    <cellStyle name="Normal 27 3 2 2" xfId="2565" xr:uid="{00000000-0005-0000-0000-00001D070000}"/>
    <cellStyle name="Normal 27 3 3" xfId="2564" xr:uid="{00000000-0005-0000-0000-00001E070000}"/>
    <cellStyle name="Normal 27 4" xfId="1640" xr:uid="{00000000-0005-0000-0000-00001F070000}"/>
    <cellStyle name="Normal 27 4 2" xfId="1641" xr:uid="{00000000-0005-0000-0000-000020070000}"/>
    <cellStyle name="Normal 27 4 2 2" xfId="2567" xr:uid="{00000000-0005-0000-0000-000021070000}"/>
    <cellStyle name="Normal 27 4 3" xfId="2566" xr:uid="{00000000-0005-0000-0000-000022070000}"/>
    <cellStyle name="Normal 27 5" xfId="1642" xr:uid="{00000000-0005-0000-0000-000023070000}"/>
    <cellStyle name="Normal 27 5 2" xfId="1643" xr:uid="{00000000-0005-0000-0000-000024070000}"/>
    <cellStyle name="Normal 27 5 2 2" xfId="2569" xr:uid="{00000000-0005-0000-0000-000025070000}"/>
    <cellStyle name="Normal 27 5 3" xfId="2568" xr:uid="{00000000-0005-0000-0000-000026070000}"/>
    <cellStyle name="Normal 27 6" xfId="1644" xr:uid="{00000000-0005-0000-0000-000027070000}"/>
    <cellStyle name="Normal 27 6 2" xfId="2570" xr:uid="{00000000-0005-0000-0000-000028070000}"/>
    <cellStyle name="Normal 27 7" xfId="1645" xr:uid="{00000000-0005-0000-0000-000029070000}"/>
    <cellStyle name="Normal 27 7 2" xfId="2571" xr:uid="{00000000-0005-0000-0000-00002A070000}"/>
    <cellStyle name="Normal 27_Bank Recon_SCB" xfId="1646" xr:uid="{00000000-0005-0000-0000-00002B070000}"/>
    <cellStyle name="Normal 28" xfId="1647" xr:uid="{00000000-0005-0000-0000-00002C070000}"/>
    <cellStyle name="Normal 28 2" xfId="1648" xr:uid="{00000000-0005-0000-0000-00002D070000}"/>
    <cellStyle name="Normal 29" xfId="1649" xr:uid="{00000000-0005-0000-0000-00002E070000}"/>
    <cellStyle name="Normal 29 2" xfId="1650" xr:uid="{00000000-0005-0000-0000-00002F070000}"/>
    <cellStyle name="Normal 29 2 2" xfId="2698" xr:uid="{6937EDE3-A70C-49F9-BAFB-783F467BC4B4}"/>
    <cellStyle name="Normal 29 3" xfId="1651" xr:uid="{00000000-0005-0000-0000-000030070000}"/>
    <cellStyle name="Normal 3" xfId="1652" xr:uid="{00000000-0005-0000-0000-000031070000}"/>
    <cellStyle name="Normal 3 10" xfId="1653" xr:uid="{00000000-0005-0000-0000-000032070000}"/>
    <cellStyle name="Normal 3 11" xfId="1654" xr:uid="{00000000-0005-0000-0000-000033070000}"/>
    <cellStyle name="Normal 3 11 4" xfId="1655" xr:uid="{00000000-0005-0000-0000-000034070000}"/>
    <cellStyle name="Normal 3 12" xfId="1656" xr:uid="{00000000-0005-0000-0000-000035070000}"/>
    <cellStyle name="Normal 3 13" xfId="1657" xr:uid="{00000000-0005-0000-0000-000036070000}"/>
    <cellStyle name="Normal 3 14" xfId="1658" xr:uid="{00000000-0005-0000-0000-000037070000}"/>
    <cellStyle name="Normal 3 15" xfId="1659" xr:uid="{00000000-0005-0000-0000-000038070000}"/>
    <cellStyle name="Normal 3 16" xfId="1660" xr:uid="{00000000-0005-0000-0000-000039070000}"/>
    <cellStyle name="Normal 3 2" xfId="1661" xr:uid="{00000000-0005-0000-0000-00003A070000}"/>
    <cellStyle name="Normal 3 2 10" xfId="1662" xr:uid="{00000000-0005-0000-0000-00003B070000}"/>
    <cellStyle name="Normal 3 2 11" xfId="1663" xr:uid="{00000000-0005-0000-0000-00003C070000}"/>
    <cellStyle name="Normal 3 2 12" xfId="2699" xr:uid="{A6578127-CEE5-4A2D-882F-91EA21F2C4AA}"/>
    <cellStyle name="Normal 3 2 2" xfId="1664" xr:uid="{00000000-0005-0000-0000-00003D070000}"/>
    <cellStyle name="Normal 3 2 2 2" xfId="1665" xr:uid="{00000000-0005-0000-0000-00003E070000}"/>
    <cellStyle name="Normal 3 2 2 3" xfId="1666" xr:uid="{00000000-0005-0000-0000-00003F070000}"/>
    <cellStyle name="Normal 3 2 3" xfId="1667" xr:uid="{00000000-0005-0000-0000-000040070000}"/>
    <cellStyle name="Normal 3 2 4" xfId="1668" xr:uid="{00000000-0005-0000-0000-000041070000}"/>
    <cellStyle name="Normal 3 2 5" xfId="1669" xr:uid="{00000000-0005-0000-0000-000042070000}"/>
    <cellStyle name="Normal 3 2 6" xfId="1670" xr:uid="{00000000-0005-0000-0000-000043070000}"/>
    <cellStyle name="Normal 3 2 7" xfId="1671" xr:uid="{00000000-0005-0000-0000-000044070000}"/>
    <cellStyle name="Normal 3 2 8" xfId="1672" xr:uid="{00000000-0005-0000-0000-000045070000}"/>
    <cellStyle name="Normal 3 2 9" xfId="1673" xr:uid="{00000000-0005-0000-0000-000046070000}"/>
    <cellStyle name="Normal 3 2_FAM GTEF_Lead 31.7.10" xfId="1674" xr:uid="{00000000-0005-0000-0000-000047070000}"/>
    <cellStyle name="Normal 3 3" xfId="1675" xr:uid="{00000000-0005-0000-0000-000048070000}"/>
    <cellStyle name="Normal 3 3 2" xfId="1676" xr:uid="{00000000-0005-0000-0000-000049070000}"/>
    <cellStyle name="Normal 3 3 2 2" xfId="2572" xr:uid="{00000000-0005-0000-0000-00004A070000}"/>
    <cellStyle name="Normal 3 3 3" xfId="1677" xr:uid="{00000000-0005-0000-0000-00004B070000}"/>
    <cellStyle name="Normal 3 4" xfId="1678" xr:uid="{00000000-0005-0000-0000-00004C070000}"/>
    <cellStyle name="Normal 3 4 2" xfId="1679" xr:uid="{00000000-0005-0000-0000-00004D070000}"/>
    <cellStyle name="Normal 3 5" xfId="1680" xr:uid="{00000000-0005-0000-0000-00004E070000}"/>
    <cellStyle name="Normal 3 6" xfId="1681" xr:uid="{00000000-0005-0000-0000-00004F070000}"/>
    <cellStyle name="Normal 3 7" xfId="1682" xr:uid="{00000000-0005-0000-0000-000050070000}"/>
    <cellStyle name="Normal 3 8" xfId="1683" xr:uid="{00000000-0005-0000-0000-000051070000}"/>
    <cellStyle name="Normal 3 9" xfId="1684" xr:uid="{00000000-0005-0000-0000-000052070000}"/>
    <cellStyle name="Normal 3_100" xfId="1685" xr:uid="{00000000-0005-0000-0000-000053070000}"/>
    <cellStyle name="Normal 30" xfId="1686" xr:uid="{00000000-0005-0000-0000-000054070000}"/>
    <cellStyle name="Normal 30 2" xfId="1687" xr:uid="{00000000-0005-0000-0000-000055070000}"/>
    <cellStyle name="Normal 30 3" xfId="1688" xr:uid="{00000000-0005-0000-0000-000056070000}"/>
    <cellStyle name="Normal 30 4" xfId="1689" xr:uid="{00000000-0005-0000-0000-000057070000}"/>
    <cellStyle name="Normal 30_WP_SUN Q4'52_Lister+GS" xfId="1690" xr:uid="{00000000-0005-0000-0000-000058070000}"/>
    <cellStyle name="Normal 31" xfId="1691" xr:uid="{00000000-0005-0000-0000-000059070000}"/>
    <cellStyle name="Normal 31 2" xfId="1692" xr:uid="{00000000-0005-0000-0000-00005A070000}"/>
    <cellStyle name="Normal 32" xfId="1693" xr:uid="{00000000-0005-0000-0000-00005B070000}"/>
    <cellStyle name="Normal 32 2" xfId="1694" xr:uid="{00000000-0005-0000-0000-00005C070000}"/>
    <cellStyle name="Normal 32 3" xfId="2651" xr:uid="{7B56E376-C1A8-4665-A218-8037BB19A53B}"/>
    <cellStyle name="Normal 32 3 2" xfId="3242" xr:uid="{4BE1C59D-795E-4720-83EB-5701415AE23E}"/>
    <cellStyle name="Normal 32 4" xfId="3146" xr:uid="{7724DD2D-3440-4DF1-B4CB-0A74C1F8553D}"/>
    <cellStyle name="Normal 32 5" xfId="2992" xr:uid="{19644D3F-ACC8-4C92-8E4E-EF4889CFB056}"/>
    <cellStyle name="Normal 33" xfId="1695" xr:uid="{00000000-0005-0000-0000-00005D070000}"/>
    <cellStyle name="Normal 33 2" xfId="1696" xr:uid="{00000000-0005-0000-0000-00005E070000}"/>
    <cellStyle name="Normal 33 3" xfId="2652" xr:uid="{101E147F-0174-4212-AB14-5A8504F5C25D}"/>
    <cellStyle name="Normal 33 3 2" xfId="3243" xr:uid="{99B0DBCD-4AE4-40CD-9B55-C40F0CAD82C1}"/>
    <cellStyle name="Normal 33 4" xfId="3147" xr:uid="{2DC60982-7CA3-4A0B-9C01-E8D20C687CC5}"/>
    <cellStyle name="Normal 33 5" xfId="2993" xr:uid="{7456C944-5F08-4564-A782-25640152AAEB}"/>
    <cellStyle name="Normal 34" xfId="1697" xr:uid="{00000000-0005-0000-0000-00005F070000}"/>
    <cellStyle name="Normal 34 2" xfId="1698" xr:uid="{00000000-0005-0000-0000-000060070000}"/>
    <cellStyle name="Normal 34 3" xfId="2653" xr:uid="{558B6D53-70A3-4D55-8BC4-3DD6C3AA8BEF}"/>
    <cellStyle name="Normal 34 3 2" xfId="3244" xr:uid="{40D46350-CB5D-4E38-B36D-48C1BB7CD567}"/>
    <cellStyle name="Normal 34 4" xfId="3148" xr:uid="{808132C5-074E-4AA5-AE3A-8AB0A4D64DEA}"/>
    <cellStyle name="Normal 34 5" xfId="2994" xr:uid="{79F7B641-524B-416D-B4C8-91F10B1DA9B2}"/>
    <cellStyle name="Normal 35" xfId="1699" xr:uid="{00000000-0005-0000-0000-000061070000}"/>
    <cellStyle name="Normal 35 2" xfId="1700" xr:uid="{00000000-0005-0000-0000-000062070000}"/>
    <cellStyle name="Normal 36" xfId="1701" xr:uid="{00000000-0005-0000-0000-000063070000}"/>
    <cellStyle name="Normal 36 2" xfId="1702" xr:uid="{00000000-0005-0000-0000-000064070000}"/>
    <cellStyle name="Normal 36 3" xfId="2654" xr:uid="{C12A04D3-9296-4AC8-9BE9-030A61594FDA}"/>
    <cellStyle name="Normal 36 3 2" xfId="3245" xr:uid="{5676FFF7-DEA9-403B-B766-D3A34B3F7413}"/>
    <cellStyle name="Normal 36 4" xfId="3149" xr:uid="{547A6A6B-FF75-40DB-94F2-7B4B13611A84}"/>
    <cellStyle name="Normal 36 5" xfId="2995" xr:uid="{44DBC703-046C-452D-AC1C-2F2EBAC19053}"/>
    <cellStyle name="Normal 37" xfId="1703" xr:uid="{00000000-0005-0000-0000-000065070000}"/>
    <cellStyle name="Normal 37 2" xfId="1704" xr:uid="{00000000-0005-0000-0000-000066070000}"/>
    <cellStyle name="Normal 37 2 2" xfId="2573" xr:uid="{00000000-0005-0000-0000-000067070000}"/>
    <cellStyle name="Normal 37 3" xfId="2655" xr:uid="{AE32D23F-49AF-4B08-935B-6307C8BF41C5}"/>
    <cellStyle name="Normal 37 3 2" xfId="3246" xr:uid="{491E9D14-93CC-493A-A6D2-7E73FEB22524}"/>
    <cellStyle name="Normal 37 4" xfId="3150" xr:uid="{2EEF171A-E457-4E1C-A8DC-E59B07242FE2}"/>
    <cellStyle name="Normal 37 5" xfId="2996" xr:uid="{A2E4E904-418D-41F3-9597-91C54EA8A0CB}"/>
    <cellStyle name="Normal 38" xfId="1705" xr:uid="{00000000-0005-0000-0000-000068070000}"/>
    <cellStyle name="Normal 38 2" xfId="2574" xr:uid="{00000000-0005-0000-0000-000069070000}"/>
    <cellStyle name="Normal 39" xfId="1706" xr:uid="{00000000-0005-0000-0000-00006A070000}"/>
    <cellStyle name="Normal 39 2" xfId="2575" xr:uid="{00000000-0005-0000-0000-00006B070000}"/>
    <cellStyle name="Normal 391" xfId="2997" xr:uid="{2D9302E1-AA6D-45D5-879C-DAC20A6519E7}"/>
    <cellStyle name="Normal 398" xfId="2700" xr:uid="{771D55D7-A8E3-41E1-A3EB-5F74AE7BEB2A}"/>
    <cellStyle name="Normal 4" xfId="1707" xr:uid="{00000000-0005-0000-0000-00006C070000}"/>
    <cellStyle name="Normal 4 2" xfId="1708" xr:uid="{00000000-0005-0000-0000-00006D070000}"/>
    <cellStyle name="Normal 4 2 2" xfId="1709" xr:uid="{00000000-0005-0000-0000-00006E070000}"/>
    <cellStyle name="Normal 4 3" xfId="1710" xr:uid="{00000000-0005-0000-0000-00006F070000}"/>
    <cellStyle name="Normal 4 4" xfId="1711" xr:uid="{00000000-0005-0000-0000-000070070000}"/>
    <cellStyle name="Normal 4 4 2" xfId="2656" xr:uid="{F739AC25-2714-4E6C-9797-46ADB217128F}"/>
    <cellStyle name="Normal 4 4 2 2" xfId="3247" xr:uid="{36ABCF51-8C78-497F-B9A8-4B8B4B308E4F}"/>
    <cellStyle name="Normal 4 4 3" xfId="3151" xr:uid="{CCD730AC-94B7-41FA-A9F6-A8D7E44C3126}"/>
    <cellStyle name="Normal 4 4 4" xfId="2998" xr:uid="{805B27C2-2195-4982-85AF-FE0EB9AF3FC8}"/>
    <cellStyle name="Normal 4 5" xfId="1712" xr:uid="{00000000-0005-0000-0000-000071070000}"/>
    <cellStyle name="Normal 4 6" xfId="2701" xr:uid="{FF2975C2-0E62-47C0-9C08-DC0C418EB2ED}"/>
    <cellStyle name="Normal 4_Current Investment" xfId="1713" xr:uid="{00000000-0005-0000-0000-000072070000}"/>
    <cellStyle name="Normal 40" xfId="1714" xr:uid="{00000000-0005-0000-0000-000073070000}"/>
    <cellStyle name="Normal 40 2" xfId="2576" xr:uid="{00000000-0005-0000-0000-000074070000}"/>
    <cellStyle name="Normal 407" xfId="2999" xr:uid="{4F6D6F0B-17B3-4AB4-9CFF-FE38F234CCDA}"/>
    <cellStyle name="Normal 409" xfId="3000" xr:uid="{8B70E3F5-3C8F-4D8E-8D84-368C7EED0D24}"/>
    <cellStyle name="Normal 41" xfId="1715" xr:uid="{00000000-0005-0000-0000-000075070000}"/>
    <cellStyle name="Normal 410" xfId="3001" xr:uid="{2718021D-7C74-444C-BEE7-5D3945878A1C}"/>
    <cellStyle name="Normal 411" xfId="3002" xr:uid="{88C9E3B3-5291-46E1-9628-202C25F40B35}"/>
    <cellStyle name="Normal 414" xfId="3003" xr:uid="{90613DEB-2469-42A1-ABD4-16B360DBAC60}"/>
    <cellStyle name="Normal 415" xfId="2702" xr:uid="{D3EC72C6-DCDA-4F45-AA3B-06C73B4B304A}"/>
    <cellStyle name="Normal 42" xfId="1716" xr:uid="{00000000-0005-0000-0000-000076070000}"/>
    <cellStyle name="Normal 42 2" xfId="2577" xr:uid="{00000000-0005-0000-0000-000077070000}"/>
    <cellStyle name="Normal 43" xfId="1717" xr:uid="{00000000-0005-0000-0000-000078070000}"/>
    <cellStyle name="Normal 44" xfId="1718" xr:uid="{00000000-0005-0000-0000-000079070000}"/>
    <cellStyle name="Normal 45" xfId="1719" xr:uid="{00000000-0005-0000-0000-00007A070000}"/>
    <cellStyle name="Normal 46" xfId="1720" xr:uid="{00000000-0005-0000-0000-00007B070000}"/>
    <cellStyle name="Normal 47" xfId="1721" xr:uid="{00000000-0005-0000-0000-00007C070000}"/>
    <cellStyle name="Normal 48" xfId="1722" xr:uid="{00000000-0005-0000-0000-00007D070000}"/>
    <cellStyle name="Normal 49" xfId="1723" xr:uid="{00000000-0005-0000-0000-00007E070000}"/>
    <cellStyle name="Normal 5" xfId="1724" xr:uid="{00000000-0005-0000-0000-00007F070000}"/>
    <cellStyle name="Normal 5 10" xfId="1725" xr:uid="{00000000-0005-0000-0000-000080070000}"/>
    <cellStyle name="Normal 5 11" xfId="1726" xr:uid="{00000000-0005-0000-0000-000081070000}"/>
    <cellStyle name="Normal 5 12" xfId="1727" xr:uid="{00000000-0005-0000-0000-000082070000}"/>
    <cellStyle name="Normal 5 2" xfId="1728" xr:uid="{00000000-0005-0000-0000-000083070000}"/>
    <cellStyle name="Normal 5 2 2" xfId="1729" xr:uid="{00000000-0005-0000-0000-000084070000}"/>
    <cellStyle name="Normal 5 2 3" xfId="1730" xr:uid="{00000000-0005-0000-0000-000085070000}"/>
    <cellStyle name="Normal 5 3" xfId="1731" xr:uid="{00000000-0005-0000-0000-000086070000}"/>
    <cellStyle name="Normal 5 3 2" xfId="1732" xr:uid="{00000000-0005-0000-0000-000087070000}"/>
    <cellStyle name="Normal 5 4" xfId="1733" xr:uid="{00000000-0005-0000-0000-000088070000}"/>
    <cellStyle name="Normal 5 4 2" xfId="1734" xr:uid="{00000000-0005-0000-0000-000089070000}"/>
    <cellStyle name="Normal 5 5" xfId="1735" xr:uid="{00000000-0005-0000-0000-00008A070000}"/>
    <cellStyle name="Normal 5 5 2" xfId="1736" xr:uid="{00000000-0005-0000-0000-00008B070000}"/>
    <cellStyle name="Normal 5 5 2 2" xfId="2578" xr:uid="{00000000-0005-0000-0000-00008C070000}"/>
    <cellStyle name="Normal 5 6" xfId="1737" xr:uid="{00000000-0005-0000-0000-00008D070000}"/>
    <cellStyle name="Normal 5 7" xfId="1738" xr:uid="{00000000-0005-0000-0000-00008E070000}"/>
    <cellStyle name="Normal 5 8" xfId="1739" xr:uid="{00000000-0005-0000-0000-00008F070000}"/>
    <cellStyle name="Normal 5 9" xfId="1740" xr:uid="{00000000-0005-0000-0000-000090070000}"/>
    <cellStyle name="Normal 5_Book1" xfId="1741" xr:uid="{00000000-0005-0000-0000-000091070000}"/>
    <cellStyle name="Normal 50" xfId="1742" xr:uid="{00000000-0005-0000-0000-000092070000}"/>
    <cellStyle name="Normal 51" xfId="1743" xr:uid="{00000000-0005-0000-0000-000093070000}"/>
    <cellStyle name="Normal 52" xfId="1744" xr:uid="{00000000-0005-0000-0000-000094070000}"/>
    <cellStyle name="Normal 53" xfId="1745" xr:uid="{00000000-0005-0000-0000-000095070000}"/>
    <cellStyle name="Normal 54" xfId="1746" xr:uid="{00000000-0005-0000-0000-000096070000}"/>
    <cellStyle name="Normal 55" xfId="1747" xr:uid="{00000000-0005-0000-0000-000097070000}"/>
    <cellStyle name="Normal 56" xfId="1748" xr:uid="{00000000-0005-0000-0000-000098070000}"/>
    <cellStyle name="Normal 57" xfId="1749" xr:uid="{00000000-0005-0000-0000-000099070000}"/>
    <cellStyle name="Normal 58" xfId="1750" xr:uid="{00000000-0005-0000-0000-00009A070000}"/>
    <cellStyle name="Normal 59" xfId="1751" xr:uid="{00000000-0005-0000-0000-00009B070000}"/>
    <cellStyle name="Normal 6" xfId="1752" xr:uid="{00000000-0005-0000-0000-00009C070000}"/>
    <cellStyle name="Normal 6 2" xfId="1753" xr:uid="{00000000-0005-0000-0000-00009D070000}"/>
    <cellStyle name="Normal 6 2 2" xfId="1754" xr:uid="{00000000-0005-0000-0000-00009E070000}"/>
    <cellStyle name="Normal 6 3" xfId="1755" xr:uid="{00000000-0005-0000-0000-00009F070000}"/>
    <cellStyle name="Normal 6 3 2" xfId="1756" xr:uid="{00000000-0005-0000-0000-0000A0070000}"/>
    <cellStyle name="Normal 6 3 2 2" xfId="2579" xr:uid="{00000000-0005-0000-0000-0000A1070000}"/>
    <cellStyle name="Normal 6 4" xfId="1757" xr:uid="{00000000-0005-0000-0000-0000A2070000}"/>
    <cellStyle name="Normal 6 5" xfId="1758" xr:uid="{00000000-0005-0000-0000-0000A3070000}"/>
    <cellStyle name="Normal 60" xfId="1759" xr:uid="{00000000-0005-0000-0000-0000A4070000}"/>
    <cellStyle name="Normal 61" xfId="1760" xr:uid="{00000000-0005-0000-0000-0000A5070000}"/>
    <cellStyle name="Normal 62" xfId="1761" xr:uid="{00000000-0005-0000-0000-0000A6070000}"/>
    <cellStyle name="Normal 63" xfId="1762" xr:uid="{00000000-0005-0000-0000-0000A7070000}"/>
    <cellStyle name="Normal 63 2" xfId="1763" xr:uid="{00000000-0005-0000-0000-0000A8070000}"/>
    <cellStyle name="Normal 63 3" xfId="2657" xr:uid="{4CF9A021-518F-49C7-A10E-EEDA4711CC2C}"/>
    <cellStyle name="Normal 63 3 2" xfId="3248" xr:uid="{6CE81108-E4F0-4006-9F25-703F109FF656}"/>
    <cellStyle name="Normal 63 4" xfId="3152" xr:uid="{1D56F479-C663-4236-B166-BFA1B53E6E23}"/>
    <cellStyle name="Normal 63 5" xfId="3004" xr:uid="{0F38227E-C843-4217-94D7-44FB8C539494}"/>
    <cellStyle name="Normal 64" xfId="1764" xr:uid="{00000000-0005-0000-0000-0000A9070000}"/>
    <cellStyle name="Normal 65" xfId="1765" xr:uid="{00000000-0005-0000-0000-0000AA070000}"/>
    <cellStyle name="Normal 66" xfId="1766" xr:uid="{00000000-0005-0000-0000-0000AB070000}"/>
    <cellStyle name="Normal 67" xfId="1767" xr:uid="{00000000-0005-0000-0000-0000AC070000}"/>
    <cellStyle name="Normal 68" xfId="1768" xr:uid="{00000000-0005-0000-0000-0000AD070000}"/>
    <cellStyle name="Normal 69" xfId="1769" xr:uid="{00000000-0005-0000-0000-0000AE070000}"/>
    <cellStyle name="Normal 7" xfId="1770" xr:uid="{00000000-0005-0000-0000-0000AF070000}"/>
    <cellStyle name="Normal 7 2" xfId="1771" xr:uid="{00000000-0005-0000-0000-0000B0070000}"/>
    <cellStyle name="Normal 7 2 2" xfId="1772" xr:uid="{00000000-0005-0000-0000-0000B1070000}"/>
    <cellStyle name="Normal 7 2 2 2" xfId="2658" xr:uid="{B71251D8-2191-4F39-8AF6-FFF289F3ED62}"/>
    <cellStyle name="Normal 7 2 2 2 2" xfId="3249" xr:uid="{3C9755EF-ACBE-4AD0-A9B8-B4C2A66E74E8}"/>
    <cellStyle name="Normal 7 2 2 3" xfId="3153" xr:uid="{176419A3-2F48-4E88-A0AF-B6C9B9C0CDCE}"/>
    <cellStyle name="Normal 7 2 2 4" xfId="3005" xr:uid="{5ED6E8D8-1DD9-41E5-911F-E3C1570B7DF1}"/>
    <cellStyle name="Normal 7 3" xfId="1773" xr:uid="{00000000-0005-0000-0000-0000B2070000}"/>
    <cellStyle name="Normal 7 3 2" xfId="1774" xr:uid="{00000000-0005-0000-0000-0000B3070000}"/>
    <cellStyle name="Normal 7 3 2 2" xfId="2580" xr:uid="{00000000-0005-0000-0000-0000B4070000}"/>
    <cellStyle name="Normal 7 3 3" xfId="1775" xr:uid="{00000000-0005-0000-0000-0000B5070000}"/>
    <cellStyle name="Normal 7 3 3 2" xfId="2581" xr:uid="{00000000-0005-0000-0000-0000B6070000}"/>
    <cellStyle name="Normal 7 4" xfId="1776" xr:uid="{00000000-0005-0000-0000-0000B7070000}"/>
    <cellStyle name="Normal 7 4 2" xfId="2582" xr:uid="{00000000-0005-0000-0000-0000B8070000}"/>
    <cellStyle name="Normal 7 5" xfId="1777" xr:uid="{00000000-0005-0000-0000-0000B9070000}"/>
    <cellStyle name="Normal 7_Book1" xfId="1778" xr:uid="{00000000-0005-0000-0000-0000BA070000}"/>
    <cellStyle name="Normal 70" xfId="1779" xr:uid="{00000000-0005-0000-0000-0000BB070000}"/>
    <cellStyle name="Normal 71" xfId="1780" xr:uid="{00000000-0005-0000-0000-0000BC070000}"/>
    <cellStyle name="Normal 72" xfId="1781" xr:uid="{00000000-0005-0000-0000-0000BD070000}"/>
    <cellStyle name="Normal 73" xfId="1782" xr:uid="{00000000-0005-0000-0000-0000BE070000}"/>
    <cellStyle name="Normal 74" xfId="1783" xr:uid="{00000000-0005-0000-0000-0000BF070000}"/>
    <cellStyle name="Normal 75" xfId="1784" xr:uid="{00000000-0005-0000-0000-0000C0070000}"/>
    <cellStyle name="Normal 76" xfId="1785" xr:uid="{00000000-0005-0000-0000-0000C1070000}"/>
    <cellStyle name="Normal 77" xfId="1786" xr:uid="{00000000-0005-0000-0000-0000C2070000}"/>
    <cellStyle name="Normal 78" xfId="1787" xr:uid="{00000000-0005-0000-0000-0000C3070000}"/>
    <cellStyle name="Normal 79" xfId="1788" xr:uid="{00000000-0005-0000-0000-0000C4070000}"/>
    <cellStyle name="Normal 8" xfId="1789" xr:uid="{00000000-0005-0000-0000-0000C5070000}"/>
    <cellStyle name="Normal 8 2" xfId="1790" xr:uid="{00000000-0005-0000-0000-0000C6070000}"/>
    <cellStyle name="Normal 8 2 2" xfId="1791" xr:uid="{00000000-0005-0000-0000-0000C7070000}"/>
    <cellStyle name="Normal 8 3" xfId="1792" xr:uid="{00000000-0005-0000-0000-0000C8070000}"/>
    <cellStyle name="Normal 8_Book1" xfId="1793" xr:uid="{00000000-0005-0000-0000-0000C9070000}"/>
    <cellStyle name="Normal 80" xfId="1794" xr:uid="{00000000-0005-0000-0000-0000CA070000}"/>
    <cellStyle name="Normal 81" xfId="1795" xr:uid="{00000000-0005-0000-0000-0000CB070000}"/>
    <cellStyle name="Normal 82" xfId="1796" xr:uid="{00000000-0005-0000-0000-0000CC070000}"/>
    <cellStyle name="Normal 83" xfId="1797" xr:uid="{00000000-0005-0000-0000-0000CD070000}"/>
    <cellStyle name="Normal 84" xfId="1798" xr:uid="{00000000-0005-0000-0000-0000CE070000}"/>
    <cellStyle name="Normal 85" xfId="1799" xr:uid="{00000000-0005-0000-0000-0000CF070000}"/>
    <cellStyle name="Normal 86" xfId="1800" xr:uid="{00000000-0005-0000-0000-0000D0070000}"/>
    <cellStyle name="Normal 87" xfId="1801" xr:uid="{00000000-0005-0000-0000-0000D1070000}"/>
    <cellStyle name="Normal 88" xfId="1802" xr:uid="{00000000-0005-0000-0000-0000D2070000}"/>
    <cellStyle name="Normal 89" xfId="1803" xr:uid="{00000000-0005-0000-0000-0000D3070000}"/>
    <cellStyle name="Normal 9" xfId="1804" xr:uid="{00000000-0005-0000-0000-0000D4070000}"/>
    <cellStyle name="Normal 9 2" xfId="1805" xr:uid="{00000000-0005-0000-0000-0000D5070000}"/>
    <cellStyle name="Normal 9 2 2" xfId="1806" xr:uid="{00000000-0005-0000-0000-0000D6070000}"/>
    <cellStyle name="Normal 9 2 2 2" xfId="2583" xr:uid="{00000000-0005-0000-0000-0000D7070000}"/>
    <cellStyle name="Normal 9 2 3" xfId="1807" xr:uid="{00000000-0005-0000-0000-0000D8070000}"/>
    <cellStyle name="Normal 9 3" xfId="1808" xr:uid="{00000000-0005-0000-0000-0000D9070000}"/>
    <cellStyle name="Normal 9 3 2" xfId="2584" xr:uid="{00000000-0005-0000-0000-0000DA070000}"/>
    <cellStyle name="Normal 9 4" xfId="1809" xr:uid="{00000000-0005-0000-0000-0000DB070000}"/>
    <cellStyle name="Normal 90" xfId="1810" xr:uid="{00000000-0005-0000-0000-0000DC070000}"/>
    <cellStyle name="Normal 91" xfId="1811" xr:uid="{00000000-0005-0000-0000-0000DD070000}"/>
    <cellStyle name="Normal 92" xfId="1812" xr:uid="{00000000-0005-0000-0000-0000DE070000}"/>
    <cellStyle name="Normal 93" xfId="1813" xr:uid="{00000000-0005-0000-0000-0000DF070000}"/>
    <cellStyle name="Normal 94" xfId="1814" xr:uid="{00000000-0005-0000-0000-0000E0070000}"/>
    <cellStyle name="Normal 95" xfId="1815" xr:uid="{00000000-0005-0000-0000-0000E1070000}"/>
    <cellStyle name="Normal 95 2" xfId="2585" xr:uid="{00000000-0005-0000-0000-0000E2070000}"/>
    <cellStyle name="Normal 96" xfId="1816" xr:uid="{00000000-0005-0000-0000-0000E3070000}"/>
    <cellStyle name="Normal 96 2" xfId="2586" xr:uid="{00000000-0005-0000-0000-0000E4070000}"/>
    <cellStyle name="Normal 97" xfId="1817" xr:uid="{00000000-0005-0000-0000-0000E5070000}"/>
    <cellStyle name="Normal 98" xfId="1818" xr:uid="{00000000-0005-0000-0000-0000E6070000}"/>
    <cellStyle name="Normal 98 2" xfId="2587" xr:uid="{00000000-0005-0000-0000-0000E7070000}"/>
    <cellStyle name="Normal 99" xfId="1819" xr:uid="{00000000-0005-0000-0000-0000E8070000}"/>
    <cellStyle name="Normal 99 2" xfId="2588" xr:uid="{00000000-0005-0000-0000-0000E9070000}"/>
    <cellStyle name="Normal_CEI Q1'51 T2" xfId="1820" xr:uid="{00000000-0005-0000-0000-0000EB070000}"/>
    <cellStyle name="Normal_Copy of ASTC-Q1_'54 T2" xfId="3006" xr:uid="{89EA72EC-0673-4838-9BE1-E4B90F7DA640}"/>
    <cellStyle name="Normale_9639A02C" xfId="1821" xr:uid="{00000000-0005-0000-0000-0000EC070000}"/>
    <cellStyle name="Note 10" xfId="1822" xr:uid="{00000000-0005-0000-0000-0000ED070000}"/>
    <cellStyle name="Note 11" xfId="1823" xr:uid="{00000000-0005-0000-0000-0000EE070000}"/>
    <cellStyle name="Note 12" xfId="1824" xr:uid="{00000000-0005-0000-0000-0000EF070000}"/>
    <cellStyle name="Note 13" xfId="1825" xr:uid="{00000000-0005-0000-0000-0000F0070000}"/>
    <cellStyle name="Note 14" xfId="1826" xr:uid="{00000000-0005-0000-0000-0000F1070000}"/>
    <cellStyle name="Note 15" xfId="1827" xr:uid="{00000000-0005-0000-0000-0000F2070000}"/>
    <cellStyle name="Note 16" xfId="1828" xr:uid="{00000000-0005-0000-0000-0000F3070000}"/>
    <cellStyle name="Note 2" xfId="1829" xr:uid="{00000000-0005-0000-0000-0000F4070000}"/>
    <cellStyle name="Note 2 2" xfId="1830" xr:uid="{00000000-0005-0000-0000-0000F5070000}"/>
    <cellStyle name="Note 2 2 2" xfId="1831" xr:uid="{00000000-0005-0000-0000-0000F6070000}"/>
    <cellStyle name="Note 2 2 2 2" xfId="1832" xr:uid="{00000000-0005-0000-0000-0000F7070000}"/>
    <cellStyle name="Note 2 2 2 2 2" xfId="1833" xr:uid="{00000000-0005-0000-0000-0000F8070000}"/>
    <cellStyle name="Note 2 2 2 2 2 2" xfId="2589" xr:uid="{00000000-0005-0000-0000-0000F9070000}"/>
    <cellStyle name="Note 2 2 2 2 2 3" xfId="3154" xr:uid="{0E27DDF0-91E0-4FEE-8916-2DCDF52D897A}"/>
    <cellStyle name="Note 2 2 2 3" xfId="1834" xr:uid="{00000000-0005-0000-0000-0000FA070000}"/>
    <cellStyle name="Note 2 2 2 3 2" xfId="2590" xr:uid="{00000000-0005-0000-0000-0000FB070000}"/>
    <cellStyle name="Note 2 2 2 3 3" xfId="3155" xr:uid="{1320E5A5-B550-45B1-AF6D-0453AF51A680}"/>
    <cellStyle name="Note 2 2 3" xfId="1835" xr:uid="{00000000-0005-0000-0000-0000FC070000}"/>
    <cellStyle name="Note 2 2 3 2" xfId="1836" xr:uid="{00000000-0005-0000-0000-0000FD070000}"/>
    <cellStyle name="Note 2 2 3 2 2" xfId="1837" xr:uid="{00000000-0005-0000-0000-0000FE070000}"/>
    <cellStyle name="Note 2 2 3 2 2 2" xfId="2591" xr:uid="{00000000-0005-0000-0000-0000FF070000}"/>
    <cellStyle name="Note 2 2 3 2 2 3" xfId="3156" xr:uid="{5A7DA520-2518-4C10-97F5-FE09C7315AE2}"/>
    <cellStyle name="Note 2 2 3 3" xfId="1838" xr:uid="{00000000-0005-0000-0000-000000080000}"/>
    <cellStyle name="Note 2 2 3 3 2" xfId="2592" xr:uid="{00000000-0005-0000-0000-000001080000}"/>
    <cellStyle name="Note 2 2 3 3 3" xfId="3157" xr:uid="{3366979E-2A7A-4D01-AEE2-6603C1BDBB5C}"/>
    <cellStyle name="Note 2 2 4" xfId="1839" xr:uid="{00000000-0005-0000-0000-000002080000}"/>
    <cellStyle name="Note 2 2 4 2" xfId="1840" xr:uid="{00000000-0005-0000-0000-000003080000}"/>
    <cellStyle name="Note 2 2 4 2 2" xfId="1841" xr:uid="{00000000-0005-0000-0000-000004080000}"/>
    <cellStyle name="Note 2 2 4 2 2 2" xfId="2593" xr:uid="{00000000-0005-0000-0000-000005080000}"/>
    <cellStyle name="Note 2 2 4 2 2 3" xfId="3158" xr:uid="{642B671C-7D4B-47EB-97EB-B94004859398}"/>
    <cellStyle name="Note 2 2 4 3" xfId="1842" xr:uid="{00000000-0005-0000-0000-000006080000}"/>
    <cellStyle name="Note 2 2 4 3 2" xfId="2594" xr:uid="{00000000-0005-0000-0000-000007080000}"/>
    <cellStyle name="Note 2 2 4 3 3" xfId="3159" xr:uid="{61B329D3-83A3-442B-AD85-2DC677F48A30}"/>
    <cellStyle name="Note 2 2 5" xfId="1843" xr:uid="{00000000-0005-0000-0000-000008080000}"/>
    <cellStyle name="Note 2 2 5 2" xfId="1844" xr:uid="{00000000-0005-0000-0000-000009080000}"/>
    <cellStyle name="Note 2 2 5 2 2" xfId="2595" xr:uid="{00000000-0005-0000-0000-00000A080000}"/>
    <cellStyle name="Note 2 2 5 2 3" xfId="3160" xr:uid="{4C0D90A4-E153-44D1-BCE7-C233CD9A38B7}"/>
    <cellStyle name="Note 2 3" xfId="1845" xr:uid="{00000000-0005-0000-0000-00000B080000}"/>
    <cellStyle name="Note 2 3 2" xfId="1846" xr:uid="{00000000-0005-0000-0000-00000C080000}"/>
    <cellStyle name="Note 2 3 2 2" xfId="1847" xr:uid="{00000000-0005-0000-0000-00000D080000}"/>
    <cellStyle name="Note 2 3 2 2 2" xfId="2596" xr:uid="{00000000-0005-0000-0000-00000E080000}"/>
    <cellStyle name="Note 2 3 2 2 3" xfId="3161" xr:uid="{44EE8A3A-F92C-4F37-8780-BD572DF35F66}"/>
    <cellStyle name="Note 2 3 3" xfId="1848" xr:uid="{00000000-0005-0000-0000-00000F080000}"/>
    <cellStyle name="Note 2 3 3 2" xfId="2597" xr:uid="{00000000-0005-0000-0000-000010080000}"/>
    <cellStyle name="Note 2 3 3 3" xfId="3162" xr:uid="{229CECA2-3C11-455D-976F-6F04C12C358A}"/>
    <cellStyle name="Note 2 4" xfId="1849" xr:uid="{00000000-0005-0000-0000-000011080000}"/>
    <cellStyle name="Note 2 4 2" xfId="1850" xr:uid="{00000000-0005-0000-0000-000012080000}"/>
    <cellStyle name="Note 2 4 2 2" xfId="1851" xr:uid="{00000000-0005-0000-0000-000013080000}"/>
    <cellStyle name="Note 2 4 2 2 2" xfId="2598" xr:uid="{00000000-0005-0000-0000-000014080000}"/>
    <cellStyle name="Note 2 4 2 2 3" xfId="3163" xr:uid="{E5159264-4F8E-43D6-89A9-C81AD7CEE2B1}"/>
    <cellStyle name="Note 2 4 3" xfId="1852" xr:uid="{00000000-0005-0000-0000-000015080000}"/>
    <cellStyle name="Note 2 4 3 2" xfId="2599" xr:uid="{00000000-0005-0000-0000-000016080000}"/>
    <cellStyle name="Note 2 4 3 3" xfId="3164" xr:uid="{62BF2DFB-CDDC-4F92-8210-57E75BAD9DC3}"/>
    <cellStyle name="Note 2 5" xfId="1853" xr:uid="{00000000-0005-0000-0000-000017080000}"/>
    <cellStyle name="Note 2 5 2" xfId="1854" xr:uid="{00000000-0005-0000-0000-000018080000}"/>
    <cellStyle name="Note 2 5 2 2" xfId="1855" xr:uid="{00000000-0005-0000-0000-000019080000}"/>
    <cellStyle name="Note 2 5 2 2 2" xfId="2600" xr:uid="{00000000-0005-0000-0000-00001A080000}"/>
    <cellStyle name="Note 2 5 2 2 3" xfId="3165" xr:uid="{35F527D7-A66D-4F43-8F1B-EFA67BFB9C78}"/>
    <cellStyle name="Note 2 5 3" xfId="1856" xr:uid="{00000000-0005-0000-0000-00001B080000}"/>
    <cellStyle name="Note 2 5 3 2" xfId="2601" xr:uid="{00000000-0005-0000-0000-00001C080000}"/>
    <cellStyle name="Note 2 5 3 3" xfId="3166" xr:uid="{2C845EFC-0095-455B-BC71-C866F3BC4D6D}"/>
    <cellStyle name="Note 2 6" xfId="1857" xr:uid="{00000000-0005-0000-0000-00001D080000}"/>
    <cellStyle name="Note 2 6 2" xfId="1858" xr:uid="{00000000-0005-0000-0000-00001E080000}"/>
    <cellStyle name="Note 2 6 2 2" xfId="2602" xr:uid="{00000000-0005-0000-0000-00001F080000}"/>
    <cellStyle name="Note 2 6 2 3" xfId="3167" xr:uid="{120EFCE2-E214-4D4F-B35F-622270F913BF}"/>
    <cellStyle name="Note 2 7" xfId="1859" xr:uid="{00000000-0005-0000-0000-000020080000}"/>
    <cellStyle name="Note 3" xfId="1860" xr:uid="{00000000-0005-0000-0000-000021080000}"/>
    <cellStyle name="Note 3 2" xfId="1861" xr:uid="{00000000-0005-0000-0000-000022080000}"/>
    <cellStyle name="Note 4" xfId="1862" xr:uid="{00000000-0005-0000-0000-000023080000}"/>
    <cellStyle name="Note 4 2" xfId="1863" xr:uid="{00000000-0005-0000-0000-000024080000}"/>
    <cellStyle name="Note 4 2 2" xfId="1864" xr:uid="{00000000-0005-0000-0000-000025080000}"/>
    <cellStyle name="Note 4 2 2 2" xfId="2603" xr:uid="{00000000-0005-0000-0000-000026080000}"/>
    <cellStyle name="Note 4 2 2 3" xfId="3168" xr:uid="{5F73BBB9-15D3-46E1-BE25-CE909A839416}"/>
    <cellStyle name="Note 4 3" xfId="1865" xr:uid="{00000000-0005-0000-0000-000027080000}"/>
    <cellStyle name="Note 5" xfId="1866" xr:uid="{00000000-0005-0000-0000-000028080000}"/>
    <cellStyle name="Note 5 2" xfId="1867" xr:uid="{00000000-0005-0000-0000-000029080000}"/>
    <cellStyle name="Note 5 2 2" xfId="1868" xr:uid="{00000000-0005-0000-0000-00002A080000}"/>
    <cellStyle name="Note 5 2 2 2" xfId="2604" xr:uid="{00000000-0005-0000-0000-00002B080000}"/>
    <cellStyle name="Note 5 2 2 3" xfId="3169" xr:uid="{2160FAD9-6D87-47B8-9745-708D701CEF99}"/>
    <cellStyle name="Note 5 3" xfId="1869" xr:uid="{00000000-0005-0000-0000-00002C080000}"/>
    <cellStyle name="Note 6" xfId="1870" xr:uid="{00000000-0005-0000-0000-00002D080000}"/>
    <cellStyle name="Note 6 2" xfId="1871" xr:uid="{00000000-0005-0000-0000-00002E080000}"/>
    <cellStyle name="Note 7" xfId="1872" xr:uid="{00000000-0005-0000-0000-00002F080000}"/>
    <cellStyle name="Note 7 2" xfId="1873" xr:uid="{00000000-0005-0000-0000-000030080000}"/>
    <cellStyle name="Note 8" xfId="1874" xr:uid="{00000000-0005-0000-0000-000031080000}"/>
    <cellStyle name="Note 8 2" xfId="1875" xr:uid="{00000000-0005-0000-0000-000032080000}"/>
    <cellStyle name="Note 9" xfId="1876" xr:uid="{00000000-0005-0000-0000-00003308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77" xr:uid="{00000000-0005-0000-0000-000034080000}"/>
    <cellStyle name="Œ…‹æØ‚è [0.00]_4m stock" xfId="1878" xr:uid="{00000000-0005-0000-0000-000035080000}"/>
    <cellStyle name="Œ…‹æØ‚è_4m stock" xfId="1879" xr:uid="{00000000-0005-0000-0000-000036080000}"/>
    <cellStyle name="oft Excel]_x000d__x000a_Comment=The open=/f lines load custom functions into the Paste Function list._x000d__x000a_Maximized=3_x000d__x000a_Basics=1_x000d__x000a_A" xfId="1880" xr:uid="{00000000-0005-0000-0000-000037080000}"/>
    <cellStyle name="oft Excel]_x000d__x000a_Comment=The open=/f lines load custom functions into the Paste Function list._x000d__x000a_Maximized=3_x000d__x000a_Basics=1_x000d__x000a_A 10" xfId="1881" xr:uid="{00000000-0005-0000-0000-000038080000}"/>
    <cellStyle name="oft Excel]_x000d__x000a_Comment=The open=/f lines load custom functions into the Paste Function list._x000d__x000a_Maximized=3_x000d__x000a_Basics=1_x000d__x000a_A 10 2" xfId="3008" xr:uid="{C5D47111-C7E9-4280-9007-AE6EAC644B5F}"/>
    <cellStyle name="oft Excel]_x000d__x000a_Comment=The open=/f lines load custom functions into the Paste Function list._x000d__x000a_Maximized=3_x000d__x000a_Basics=1_x000d__x000a_A 11" xfId="1882" xr:uid="{00000000-0005-0000-0000-000039080000}"/>
    <cellStyle name="oft Excel]_x000d__x000a_Comment=The open=/f lines load custom functions into the Paste Function list._x000d__x000a_Maximized=3_x000d__x000a_Basics=1_x000d__x000a_A 11 2" xfId="3009" xr:uid="{19F5714E-D789-4210-A798-75FC90A282B9}"/>
    <cellStyle name="oft Excel]_x000d__x000a_Comment=The open=/f lines load custom functions into the Paste Function list._x000d__x000a_Maximized=3_x000d__x000a_Basics=1_x000d__x000a_A 12" xfId="1883" xr:uid="{00000000-0005-0000-0000-00003A080000}"/>
    <cellStyle name="oft Excel]_x000d__x000a_Comment=The open=/f lines load custom functions into the Paste Function list._x000d__x000a_Maximized=3_x000d__x000a_Basics=1_x000d__x000a_A 12 2" xfId="3010" xr:uid="{CF7FCB02-D768-4EFF-8247-7E6670F13BA1}"/>
    <cellStyle name="oft Excel]_x000d__x000a_Comment=The open=/f lines load custom functions into the Paste Function list._x000d__x000a_Maximized=3_x000d__x000a_Basics=1_x000d__x000a_A 13" xfId="1884" xr:uid="{00000000-0005-0000-0000-00003B080000}"/>
    <cellStyle name="oft Excel]_x000d__x000a_Comment=The open=/f lines load custom functions into the Paste Function list._x000d__x000a_Maximized=3_x000d__x000a_Basics=1_x000d__x000a_A 13 2" xfId="3011" xr:uid="{94EBD24B-F7BA-4786-BB97-D63DD31CF4C4}"/>
    <cellStyle name="oft Excel]_x000d__x000a_Comment=The open=/f lines load custom functions into the Paste Function list._x000d__x000a_Maximized=3_x000d__x000a_Basics=1_x000d__x000a_A 14" xfId="1885" xr:uid="{00000000-0005-0000-0000-00003C080000}"/>
    <cellStyle name="oft Excel]_x000d__x000a_Comment=The open=/f lines load custom functions into the Paste Function list._x000d__x000a_Maximized=3_x000d__x000a_Basics=1_x000d__x000a_A 14 2" xfId="3012" xr:uid="{75A76700-BBBE-46FC-974F-794A5041F917}"/>
    <cellStyle name="oft Excel]_x000d__x000a_Comment=The open=/f lines load custom functions into the Paste Function list._x000d__x000a_Maximized=3_x000d__x000a_Basics=1_x000d__x000a_A 15" xfId="1886" xr:uid="{00000000-0005-0000-0000-00003D080000}"/>
    <cellStyle name="oft Excel]_x000d__x000a_Comment=The open=/f lines load custom functions into the Paste Function list._x000d__x000a_Maximized=3_x000d__x000a_Basics=1_x000d__x000a_A 15 2" xfId="3013" xr:uid="{E4C65073-4D1D-44EB-9AEC-2BDA43C4F309}"/>
    <cellStyle name="oft Excel]_x000d__x000a_Comment=The open=/f lines load custom functions into the Paste Function list._x000d__x000a_Maximized=3_x000d__x000a_Basics=1_x000d__x000a_A 16" xfId="1887" xr:uid="{00000000-0005-0000-0000-00003E080000}"/>
    <cellStyle name="oft Excel]_x000d__x000a_Comment=The open=/f lines load custom functions into the Paste Function list._x000d__x000a_Maximized=3_x000d__x000a_Basics=1_x000d__x000a_A 16 2" xfId="3014" xr:uid="{A83D54E8-82A7-45A9-A3DD-7487EBFA8983}"/>
    <cellStyle name="oft Excel]_x000d__x000a_Comment=The open=/f lines load custom functions into the Paste Function list._x000d__x000a_Maximized=3_x000d__x000a_Basics=1_x000d__x000a_A 17" xfId="1888" xr:uid="{00000000-0005-0000-0000-00003F080000}"/>
    <cellStyle name="oft Excel]_x000d__x000a_Comment=The open=/f lines load custom functions into the Paste Function list._x000d__x000a_Maximized=3_x000d__x000a_Basics=1_x000d__x000a_A 17 2" xfId="3015" xr:uid="{BA685C7B-1B84-4376-8543-386F19F9F4E3}"/>
    <cellStyle name="oft Excel]_x000d__x000a_Comment=The open=/f lines load custom functions into the Paste Function list._x000d__x000a_Maximized=3_x000d__x000a_Basics=1_x000d__x000a_A 18" xfId="1889" xr:uid="{00000000-0005-0000-0000-000040080000}"/>
    <cellStyle name="oft Excel]_x000d__x000a_Comment=The open=/f lines load custom functions into the Paste Function list._x000d__x000a_Maximized=3_x000d__x000a_Basics=1_x000d__x000a_A 18 2" xfId="3016" xr:uid="{2BB7B21F-1212-46BA-82EA-A2D1E3C0EE05}"/>
    <cellStyle name="oft Excel]_x000d__x000a_Comment=The open=/f lines load custom functions into the Paste Function list._x000d__x000a_Maximized=3_x000d__x000a_Basics=1_x000d__x000a_A 19" xfId="1890" xr:uid="{00000000-0005-0000-0000-000041080000}"/>
    <cellStyle name="oft Excel]_x000d__x000a_Comment=The open=/f lines load custom functions into the Paste Function list._x000d__x000a_Maximized=3_x000d__x000a_Basics=1_x000d__x000a_A 19 2" xfId="3017" xr:uid="{599189E4-BBF8-4DEB-88AE-C6A154FA6E15}"/>
    <cellStyle name="oft Excel]_x000d__x000a_Comment=The open=/f lines load custom functions into the Paste Function list._x000d__x000a_Maximized=3_x000d__x000a_Basics=1_x000d__x000a_A 2" xfId="1891" xr:uid="{00000000-0005-0000-0000-000042080000}"/>
    <cellStyle name="oft Excel]_x000d__x000a_Comment=The open=/f lines load custom functions into the Paste Function list._x000d__x000a_Maximized=3_x000d__x000a_Basics=1_x000d__x000a_A 2 2" xfId="3018" xr:uid="{F70EECFE-F86C-4CA0-9F86-AC19524DFDE8}"/>
    <cellStyle name="oft Excel]_x000d__x000a_Comment=The open=/f lines load custom functions into the Paste Function list._x000d__x000a_Maximized=3_x000d__x000a_Basics=1_x000d__x000a_A 20" xfId="1892" xr:uid="{00000000-0005-0000-0000-000043080000}"/>
    <cellStyle name="oft Excel]_x000d__x000a_Comment=The open=/f lines load custom functions into the Paste Function list._x000d__x000a_Maximized=3_x000d__x000a_Basics=1_x000d__x000a_A 20 2" xfId="3019" xr:uid="{E9F119F3-E717-467F-9E35-26CAC80FD440}"/>
    <cellStyle name="oft Excel]_x000d__x000a_Comment=The open=/f lines load custom functions into the Paste Function list._x000d__x000a_Maximized=3_x000d__x000a_Basics=1_x000d__x000a_A 21" xfId="1893" xr:uid="{00000000-0005-0000-0000-000044080000}"/>
    <cellStyle name="oft Excel]_x000d__x000a_Comment=The open=/f lines load custom functions into the Paste Function list._x000d__x000a_Maximized=3_x000d__x000a_Basics=1_x000d__x000a_A 21 2" xfId="3020" xr:uid="{49BAC60A-C323-47FF-824B-55024FC99F24}"/>
    <cellStyle name="oft Excel]_x000d__x000a_Comment=The open=/f lines load custom functions into the Paste Function list._x000d__x000a_Maximized=3_x000d__x000a_Basics=1_x000d__x000a_A 22" xfId="3007" xr:uid="{4044637C-D87D-4DED-A7A1-4FFA40052B31}"/>
    <cellStyle name="oft Excel]_x000d__x000a_Comment=The open=/f lines load custom functions into the Paste Function list._x000d__x000a_Maximized=3_x000d__x000a_Basics=1_x000d__x000a_A 3" xfId="1894" xr:uid="{00000000-0005-0000-0000-000045080000}"/>
    <cellStyle name="oft Excel]_x000d__x000a_Comment=The open=/f lines load custom functions into the Paste Function list._x000d__x000a_Maximized=3_x000d__x000a_Basics=1_x000d__x000a_A 3 2" xfId="3021" xr:uid="{C546C09A-3758-40CA-84D9-66C0CF480CA3}"/>
    <cellStyle name="oft Excel]_x000d__x000a_Comment=The open=/f lines load custom functions into the Paste Function list._x000d__x000a_Maximized=3_x000d__x000a_Basics=1_x000d__x000a_A 4" xfId="1895" xr:uid="{00000000-0005-0000-0000-000046080000}"/>
    <cellStyle name="oft Excel]_x000d__x000a_Comment=The open=/f lines load custom functions into the Paste Function list._x000d__x000a_Maximized=3_x000d__x000a_Basics=1_x000d__x000a_A 4 2" xfId="3022" xr:uid="{C8F2962A-AB71-48A5-9D2A-A5E24F63137A}"/>
    <cellStyle name="oft Excel]_x000d__x000a_Comment=The open=/f lines load custom functions into the Paste Function list._x000d__x000a_Maximized=3_x000d__x000a_Basics=1_x000d__x000a_A 5" xfId="1896" xr:uid="{00000000-0005-0000-0000-000047080000}"/>
    <cellStyle name="oft Excel]_x000d__x000a_Comment=The open=/f lines load custom functions into the Paste Function list._x000d__x000a_Maximized=3_x000d__x000a_Basics=1_x000d__x000a_A 5 2" xfId="3023" xr:uid="{C38DFA8A-EC02-4EFB-8425-538E28E62123}"/>
    <cellStyle name="oft Excel]_x000d__x000a_Comment=The open=/f lines load custom functions into the Paste Function list._x000d__x000a_Maximized=3_x000d__x000a_Basics=1_x000d__x000a_A 6" xfId="1897" xr:uid="{00000000-0005-0000-0000-000048080000}"/>
    <cellStyle name="oft Excel]_x000d__x000a_Comment=The open=/f lines load custom functions into the Paste Function list._x000d__x000a_Maximized=3_x000d__x000a_Basics=1_x000d__x000a_A 6 2" xfId="3024" xr:uid="{64B3230A-F7AD-45B5-84D3-47F1241E0CF6}"/>
    <cellStyle name="oft Excel]_x000d__x000a_Comment=The open=/f lines load custom functions into the Paste Function list._x000d__x000a_Maximized=3_x000d__x000a_Basics=1_x000d__x000a_A 7" xfId="1898" xr:uid="{00000000-0005-0000-0000-000049080000}"/>
    <cellStyle name="oft Excel]_x000d__x000a_Comment=The open=/f lines load custom functions into the Paste Function list._x000d__x000a_Maximized=3_x000d__x000a_Basics=1_x000d__x000a_A 7 2" xfId="3025" xr:uid="{0A94A3D3-DAAC-4BA7-854E-AA9EDD08E4F0}"/>
    <cellStyle name="oft Excel]_x000d__x000a_Comment=The open=/f lines load custom functions into the Paste Function list._x000d__x000a_Maximized=3_x000d__x000a_Basics=1_x000d__x000a_A 8" xfId="1899" xr:uid="{00000000-0005-0000-0000-00004A080000}"/>
    <cellStyle name="oft Excel]_x000d__x000a_Comment=The open=/f lines load custom functions into the Paste Function list._x000d__x000a_Maximized=3_x000d__x000a_Basics=1_x000d__x000a_A 8 2" xfId="3026" xr:uid="{6B0C2C48-CEE3-4D97-A1E5-A47B0B94F7F9}"/>
    <cellStyle name="oft Excel]_x000d__x000a_Comment=The open=/f lines load custom functions into the Paste Function list._x000d__x000a_Maximized=3_x000d__x000a_Basics=1_x000d__x000a_A 9" xfId="1900" xr:uid="{00000000-0005-0000-0000-00004B080000}"/>
    <cellStyle name="oft Excel]_x000d__x000a_Comment=The open=/f lines load custom functions into the Paste Function list._x000d__x000a_Maximized=3_x000d__x000a_Basics=1_x000d__x000a_A 9 2" xfId="3027" xr:uid="{45200D2D-A057-4A98-9C22-161C7ABFBA46}"/>
    <cellStyle name="Output 10" xfId="1901" xr:uid="{00000000-0005-0000-0000-00004C080000}"/>
    <cellStyle name="Output 11" xfId="1902" xr:uid="{00000000-0005-0000-0000-00004D080000}"/>
    <cellStyle name="Output 12" xfId="1903" xr:uid="{00000000-0005-0000-0000-00004E080000}"/>
    <cellStyle name="Output 13" xfId="1904" xr:uid="{00000000-0005-0000-0000-00004F080000}"/>
    <cellStyle name="Output 14" xfId="1905" xr:uid="{00000000-0005-0000-0000-000050080000}"/>
    <cellStyle name="Output 2" xfId="1906" xr:uid="{00000000-0005-0000-0000-000051080000}"/>
    <cellStyle name="Output 2 2" xfId="1907" xr:uid="{00000000-0005-0000-0000-000052080000}"/>
    <cellStyle name="Output 3" xfId="1908" xr:uid="{00000000-0005-0000-0000-000053080000}"/>
    <cellStyle name="Output 3 2" xfId="1909" xr:uid="{00000000-0005-0000-0000-000054080000}"/>
    <cellStyle name="Output 4" xfId="1910" xr:uid="{00000000-0005-0000-0000-000055080000}"/>
    <cellStyle name="Output 4 2" xfId="1911" xr:uid="{00000000-0005-0000-0000-000056080000}"/>
    <cellStyle name="Output 5" xfId="1912" xr:uid="{00000000-0005-0000-0000-000057080000}"/>
    <cellStyle name="Output 5 2" xfId="1913" xr:uid="{00000000-0005-0000-0000-000058080000}"/>
    <cellStyle name="Output 6" xfId="1914" xr:uid="{00000000-0005-0000-0000-000059080000}"/>
    <cellStyle name="Output 6 2" xfId="1915" xr:uid="{00000000-0005-0000-0000-00005A080000}"/>
    <cellStyle name="Output 7" xfId="1916" xr:uid="{00000000-0005-0000-0000-00005B080000}"/>
    <cellStyle name="Output 8" xfId="1917" xr:uid="{00000000-0005-0000-0000-00005C080000}"/>
    <cellStyle name="Output 9" xfId="1918" xr:uid="{00000000-0005-0000-0000-00005D080000}"/>
    <cellStyle name="Percent [0]" xfId="1919" xr:uid="{00000000-0005-0000-0000-00005E080000}"/>
    <cellStyle name="Percent [00]" xfId="1920" xr:uid="{00000000-0005-0000-0000-00005F080000}"/>
    <cellStyle name="Percent [2]" xfId="1921" xr:uid="{00000000-0005-0000-0000-000060080000}"/>
    <cellStyle name="Percent [2] 10" xfId="1922" xr:uid="{00000000-0005-0000-0000-000061080000}"/>
    <cellStyle name="Percent [2] 11" xfId="1923" xr:uid="{00000000-0005-0000-0000-000062080000}"/>
    <cellStyle name="Percent [2] 12" xfId="1924" xr:uid="{00000000-0005-0000-0000-000063080000}"/>
    <cellStyle name="Percent [2] 13" xfId="1925" xr:uid="{00000000-0005-0000-0000-000064080000}"/>
    <cellStyle name="Percent [2] 14" xfId="1926" xr:uid="{00000000-0005-0000-0000-000065080000}"/>
    <cellStyle name="Percent [2] 15" xfId="1927" xr:uid="{00000000-0005-0000-0000-000066080000}"/>
    <cellStyle name="Percent [2] 16" xfId="1928" xr:uid="{00000000-0005-0000-0000-000067080000}"/>
    <cellStyle name="Percent [2] 17" xfId="1929" xr:uid="{00000000-0005-0000-0000-000068080000}"/>
    <cellStyle name="Percent [2] 18" xfId="1930" xr:uid="{00000000-0005-0000-0000-000069080000}"/>
    <cellStyle name="Percent [2] 19" xfId="1931" xr:uid="{00000000-0005-0000-0000-00006A080000}"/>
    <cellStyle name="Percent [2] 2" xfId="1932" xr:uid="{00000000-0005-0000-0000-00006B080000}"/>
    <cellStyle name="Percent [2] 2 2" xfId="1933" xr:uid="{00000000-0005-0000-0000-00006C080000}"/>
    <cellStyle name="Percent [2] 2 3" xfId="1934" xr:uid="{00000000-0005-0000-0000-00006D080000}"/>
    <cellStyle name="Percent [2] 2 4" xfId="1935" xr:uid="{00000000-0005-0000-0000-00006E080000}"/>
    <cellStyle name="Percent [2] 20" xfId="1936" xr:uid="{00000000-0005-0000-0000-00006F080000}"/>
    <cellStyle name="Percent [2] 21" xfId="1937" xr:uid="{00000000-0005-0000-0000-000070080000}"/>
    <cellStyle name="Percent [2] 3" xfId="1938" xr:uid="{00000000-0005-0000-0000-000071080000}"/>
    <cellStyle name="Percent [2] 3 2" xfId="1939" xr:uid="{00000000-0005-0000-0000-000072080000}"/>
    <cellStyle name="Percent [2] 4" xfId="1940" xr:uid="{00000000-0005-0000-0000-000073080000}"/>
    <cellStyle name="Percent [2] 5" xfId="1941" xr:uid="{00000000-0005-0000-0000-000074080000}"/>
    <cellStyle name="Percent [2] 6" xfId="1942" xr:uid="{00000000-0005-0000-0000-000075080000}"/>
    <cellStyle name="Percent [2] 7" xfId="1943" xr:uid="{00000000-0005-0000-0000-000076080000}"/>
    <cellStyle name="Percent [2] 8" xfId="1944" xr:uid="{00000000-0005-0000-0000-000077080000}"/>
    <cellStyle name="Percent [2] 9" xfId="1945" xr:uid="{00000000-0005-0000-0000-000078080000}"/>
    <cellStyle name="Percent 10" xfId="1946" xr:uid="{00000000-0005-0000-0000-000079080000}"/>
    <cellStyle name="Percent 10 2" xfId="1947" xr:uid="{00000000-0005-0000-0000-00007A080000}"/>
    <cellStyle name="Percent 10 3" xfId="1948" xr:uid="{00000000-0005-0000-0000-00007B080000}"/>
    <cellStyle name="Percent 10 3 2" xfId="1949" xr:uid="{00000000-0005-0000-0000-00007C080000}"/>
    <cellStyle name="Percent 10 4" xfId="1950" xr:uid="{00000000-0005-0000-0000-00007D080000}"/>
    <cellStyle name="Percent 10 5" xfId="1951" xr:uid="{00000000-0005-0000-0000-00007E080000}"/>
    <cellStyle name="Percent 10 5 2" xfId="2605" xr:uid="{00000000-0005-0000-0000-00007F080000}"/>
    <cellStyle name="Percent 10 5 3" xfId="3170" xr:uid="{94B015E8-C9F3-4FB4-A15E-061B5A2F6803}"/>
    <cellStyle name="Percent 11" xfId="1952" xr:uid="{00000000-0005-0000-0000-000080080000}"/>
    <cellStyle name="Percent 11 2" xfId="1953" xr:uid="{00000000-0005-0000-0000-000081080000}"/>
    <cellStyle name="Percent 12" xfId="1954" xr:uid="{00000000-0005-0000-0000-000082080000}"/>
    <cellStyle name="Percent 12 2" xfId="1955" xr:uid="{00000000-0005-0000-0000-000083080000}"/>
    <cellStyle name="Percent 13" xfId="1956" xr:uid="{00000000-0005-0000-0000-000084080000}"/>
    <cellStyle name="Percent 13 2" xfId="1957" xr:uid="{00000000-0005-0000-0000-000085080000}"/>
    <cellStyle name="Percent 14" xfId="1958" xr:uid="{00000000-0005-0000-0000-000086080000}"/>
    <cellStyle name="Percent 14 2" xfId="1959" xr:uid="{00000000-0005-0000-0000-000087080000}"/>
    <cellStyle name="Percent 15" xfId="1960" xr:uid="{00000000-0005-0000-0000-000088080000}"/>
    <cellStyle name="Percent 16" xfId="1961" xr:uid="{00000000-0005-0000-0000-000089080000}"/>
    <cellStyle name="Percent 17" xfId="1962" xr:uid="{00000000-0005-0000-0000-00008A080000}"/>
    <cellStyle name="Percent 18" xfId="1963" xr:uid="{00000000-0005-0000-0000-00008B080000}"/>
    <cellStyle name="Percent 19" xfId="1964" xr:uid="{00000000-0005-0000-0000-00008C080000}"/>
    <cellStyle name="Percent 2" xfId="1965" xr:uid="{00000000-0005-0000-0000-00008D080000}"/>
    <cellStyle name="Percent 2 2" xfId="1966" xr:uid="{00000000-0005-0000-0000-00008E080000}"/>
    <cellStyle name="Percent 2 2 2" xfId="1967" xr:uid="{00000000-0005-0000-0000-00008F080000}"/>
    <cellStyle name="Percent 2 3" xfId="1968" xr:uid="{00000000-0005-0000-0000-000090080000}"/>
    <cellStyle name="Percent 2 4" xfId="1969" xr:uid="{00000000-0005-0000-0000-000091080000}"/>
    <cellStyle name="Percent 2 5" xfId="1970" xr:uid="{00000000-0005-0000-0000-000092080000}"/>
    <cellStyle name="Percent 2 5 2" xfId="1971" xr:uid="{00000000-0005-0000-0000-000093080000}"/>
    <cellStyle name="Percent 2 5 2 2" xfId="1972" xr:uid="{00000000-0005-0000-0000-000094080000}"/>
    <cellStyle name="Percent 2 5 2 2 2" xfId="2606" xr:uid="{00000000-0005-0000-0000-000095080000}"/>
    <cellStyle name="Percent 2 5 2 2 3" xfId="3171" xr:uid="{35542B41-DCBB-455E-894B-F350EB1632CC}"/>
    <cellStyle name="Percent 20" xfId="1973" xr:uid="{00000000-0005-0000-0000-000096080000}"/>
    <cellStyle name="Percent 21" xfId="1974" xr:uid="{00000000-0005-0000-0000-000097080000}"/>
    <cellStyle name="Percent 22" xfId="1975" xr:uid="{00000000-0005-0000-0000-000098080000}"/>
    <cellStyle name="Percent 23" xfId="1976" xr:uid="{00000000-0005-0000-0000-000099080000}"/>
    <cellStyle name="Percent 24" xfId="1977" xr:uid="{00000000-0005-0000-0000-00009A080000}"/>
    <cellStyle name="Percent 25" xfId="1978" xr:uid="{00000000-0005-0000-0000-00009B080000}"/>
    <cellStyle name="Percent 26" xfId="1979" xr:uid="{00000000-0005-0000-0000-00009C080000}"/>
    <cellStyle name="Percent 27" xfId="1980" xr:uid="{00000000-0005-0000-0000-00009D080000}"/>
    <cellStyle name="Percent 28" xfId="1981" xr:uid="{00000000-0005-0000-0000-00009E080000}"/>
    <cellStyle name="Percent 29" xfId="1982" xr:uid="{00000000-0005-0000-0000-00009F080000}"/>
    <cellStyle name="Percent 3" xfId="1983" xr:uid="{00000000-0005-0000-0000-0000A0080000}"/>
    <cellStyle name="Percent 3 2" xfId="1984" xr:uid="{00000000-0005-0000-0000-0000A1080000}"/>
    <cellStyle name="Percent 3 2 2" xfId="1985" xr:uid="{00000000-0005-0000-0000-0000A2080000}"/>
    <cellStyle name="Percent 3 3" xfId="1986" xr:uid="{00000000-0005-0000-0000-0000A3080000}"/>
    <cellStyle name="Percent 3 4" xfId="1987" xr:uid="{00000000-0005-0000-0000-0000A4080000}"/>
    <cellStyle name="Percent 30" xfId="1988" xr:uid="{00000000-0005-0000-0000-0000A5080000}"/>
    <cellStyle name="Percent 31" xfId="1989" xr:uid="{00000000-0005-0000-0000-0000A6080000}"/>
    <cellStyle name="Percent 31 2" xfId="2607" xr:uid="{00000000-0005-0000-0000-0000A7080000}"/>
    <cellStyle name="Percent 31 3" xfId="3172" xr:uid="{988D0399-BCDE-456E-9A22-105DAD063490}"/>
    <cellStyle name="Percent 32" xfId="1990" xr:uid="{00000000-0005-0000-0000-0000A8080000}"/>
    <cellStyle name="Percent 32 2" xfId="2608" xr:uid="{00000000-0005-0000-0000-0000A9080000}"/>
    <cellStyle name="Percent 32 3" xfId="3173" xr:uid="{1CA7DF93-FFD4-43C9-A251-98545D170CC5}"/>
    <cellStyle name="Percent 33" xfId="1991" xr:uid="{00000000-0005-0000-0000-0000AA080000}"/>
    <cellStyle name="Percent 33 2" xfId="2609" xr:uid="{00000000-0005-0000-0000-0000AB080000}"/>
    <cellStyle name="Percent 33 3" xfId="3174" xr:uid="{839597B5-6C49-4989-BED8-35F0EE3E51DD}"/>
    <cellStyle name="Percent 34" xfId="1992" xr:uid="{00000000-0005-0000-0000-0000AC080000}"/>
    <cellStyle name="Percent 34 2" xfId="2610" xr:uid="{00000000-0005-0000-0000-0000AD080000}"/>
    <cellStyle name="Percent 34 3" xfId="3175" xr:uid="{E4442A30-D899-408F-A1EC-46FDB5D00035}"/>
    <cellStyle name="Percent 35" xfId="1993" xr:uid="{00000000-0005-0000-0000-0000AE080000}"/>
    <cellStyle name="Percent 35 2" xfId="2611" xr:uid="{00000000-0005-0000-0000-0000AF080000}"/>
    <cellStyle name="Percent 35 3" xfId="3176" xr:uid="{D25CA6A2-BB6E-4D02-927F-2F6BA92A5F54}"/>
    <cellStyle name="Percent 36" xfId="1994" xr:uid="{00000000-0005-0000-0000-0000B0080000}"/>
    <cellStyle name="Percent 37" xfId="1995" xr:uid="{00000000-0005-0000-0000-0000B1080000}"/>
    <cellStyle name="Percent 38" xfId="1996" xr:uid="{00000000-0005-0000-0000-0000B2080000}"/>
    <cellStyle name="Percent 39" xfId="1997" xr:uid="{00000000-0005-0000-0000-0000B3080000}"/>
    <cellStyle name="Percent 4" xfId="1998" xr:uid="{00000000-0005-0000-0000-0000B4080000}"/>
    <cellStyle name="Percent 40" xfId="1999" xr:uid="{00000000-0005-0000-0000-0000B5080000}"/>
    <cellStyle name="Percent 41" xfId="2000" xr:uid="{00000000-0005-0000-0000-0000B6080000}"/>
    <cellStyle name="Percent 42" xfId="2001" xr:uid="{00000000-0005-0000-0000-0000B7080000}"/>
    <cellStyle name="Percent 43" xfId="2002" xr:uid="{00000000-0005-0000-0000-0000B8080000}"/>
    <cellStyle name="Percent 44" xfId="2003" xr:uid="{00000000-0005-0000-0000-0000B9080000}"/>
    <cellStyle name="Percent 45" xfId="2703" xr:uid="{61761907-ADBB-42C4-BBBF-1A3818EDE5FD}"/>
    <cellStyle name="Percent 5" xfId="2004" xr:uid="{00000000-0005-0000-0000-0000BA080000}"/>
    <cellStyle name="Percent 5 2" xfId="2005" xr:uid="{00000000-0005-0000-0000-0000BB080000}"/>
    <cellStyle name="Percent 6" xfId="2006" xr:uid="{00000000-0005-0000-0000-0000BC080000}"/>
    <cellStyle name="Percent 6 2" xfId="2007" xr:uid="{00000000-0005-0000-0000-0000BD080000}"/>
    <cellStyle name="Percent 7" xfId="2008" xr:uid="{00000000-0005-0000-0000-0000BE080000}"/>
    <cellStyle name="Percent 7 2" xfId="2009" xr:uid="{00000000-0005-0000-0000-0000BF080000}"/>
    <cellStyle name="Percent 7 2 2" xfId="2010" xr:uid="{00000000-0005-0000-0000-0000C0080000}"/>
    <cellStyle name="Percent 8" xfId="2011" xr:uid="{00000000-0005-0000-0000-0000C1080000}"/>
    <cellStyle name="Percent 8 2" xfId="2012" xr:uid="{00000000-0005-0000-0000-0000C2080000}"/>
    <cellStyle name="Percent 9" xfId="2013" xr:uid="{00000000-0005-0000-0000-0000C3080000}"/>
    <cellStyle name="Percent 9 2" xfId="2014" xr:uid="{00000000-0005-0000-0000-0000C4080000}"/>
    <cellStyle name="Percent 9 3" xfId="2015" xr:uid="{00000000-0005-0000-0000-0000C5080000}"/>
    <cellStyle name="PERCENTAGE" xfId="2016" xr:uid="{00000000-0005-0000-0000-0000C6080000}"/>
    <cellStyle name="PrePop Currency (0)" xfId="2017" xr:uid="{00000000-0005-0000-0000-0000C7080000}"/>
    <cellStyle name="PrePop Currency (2)" xfId="2018" xr:uid="{00000000-0005-0000-0000-0000C8080000}"/>
    <cellStyle name="PrePop Units (0)" xfId="2019" xr:uid="{00000000-0005-0000-0000-0000C9080000}"/>
    <cellStyle name="PrePop Units (0) 2" xfId="2020" xr:uid="{00000000-0005-0000-0000-0000CA080000}"/>
    <cellStyle name="PrePop Units (1)" xfId="2021" xr:uid="{00000000-0005-0000-0000-0000CB080000}"/>
    <cellStyle name="PrePop Units (2)" xfId="2022" xr:uid="{00000000-0005-0000-0000-0000CC080000}"/>
    <cellStyle name="price" xfId="2023" xr:uid="{00000000-0005-0000-0000-0000CD080000}"/>
    <cellStyle name="price 2" xfId="2024" xr:uid="{00000000-0005-0000-0000-0000CE080000}"/>
    <cellStyle name="pwstyle" xfId="2025" xr:uid="{00000000-0005-0000-0000-0000CF080000}"/>
    <cellStyle name="Quantity" xfId="2026" xr:uid="{00000000-0005-0000-0000-0000D0080000}"/>
    <cellStyle name="Quantity 10" xfId="2027" xr:uid="{00000000-0005-0000-0000-0000D1080000}"/>
    <cellStyle name="Quantity 11" xfId="2028" xr:uid="{00000000-0005-0000-0000-0000D2080000}"/>
    <cellStyle name="Quantity 12" xfId="2029" xr:uid="{00000000-0005-0000-0000-0000D3080000}"/>
    <cellStyle name="Quantity 13" xfId="2030" xr:uid="{00000000-0005-0000-0000-0000D4080000}"/>
    <cellStyle name="Quantity 14" xfId="2031" xr:uid="{00000000-0005-0000-0000-0000D5080000}"/>
    <cellStyle name="Quantity 15" xfId="2032" xr:uid="{00000000-0005-0000-0000-0000D6080000}"/>
    <cellStyle name="Quantity 16" xfId="2033" xr:uid="{00000000-0005-0000-0000-0000D7080000}"/>
    <cellStyle name="Quantity 17" xfId="2034" xr:uid="{00000000-0005-0000-0000-0000D8080000}"/>
    <cellStyle name="Quantity 18" xfId="2035" xr:uid="{00000000-0005-0000-0000-0000D9080000}"/>
    <cellStyle name="Quantity 19" xfId="2036" xr:uid="{00000000-0005-0000-0000-0000DA080000}"/>
    <cellStyle name="Quantity 2" xfId="2037" xr:uid="{00000000-0005-0000-0000-0000DB080000}"/>
    <cellStyle name="Quantity 2 2" xfId="2038" xr:uid="{00000000-0005-0000-0000-0000DC080000}"/>
    <cellStyle name="Quantity 2 3" xfId="2039" xr:uid="{00000000-0005-0000-0000-0000DD080000}"/>
    <cellStyle name="Quantity 2 4" xfId="2040" xr:uid="{00000000-0005-0000-0000-0000DE080000}"/>
    <cellStyle name="Quantity 2_I(8M)-ASP" xfId="2041" xr:uid="{00000000-0005-0000-0000-0000DF080000}"/>
    <cellStyle name="Quantity 20" xfId="2042" xr:uid="{00000000-0005-0000-0000-0000E0080000}"/>
    <cellStyle name="Quantity 21" xfId="2043" xr:uid="{00000000-0005-0000-0000-0000E1080000}"/>
    <cellStyle name="Quantity 3" xfId="2044" xr:uid="{00000000-0005-0000-0000-0000E2080000}"/>
    <cellStyle name="Quantity 3 2" xfId="2045" xr:uid="{00000000-0005-0000-0000-0000E3080000}"/>
    <cellStyle name="Quantity 4" xfId="2046" xr:uid="{00000000-0005-0000-0000-0000E4080000}"/>
    <cellStyle name="Quantity 5" xfId="2047" xr:uid="{00000000-0005-0000-0000-0000E5080000}"/>
    <cellStyle name="Quantity 6" xfId="2048" xr:uid="{00000000-0005-0000-0000-0000E6080000}"/>
    <cellStyle name="Quantity 7" xfId="2049" xr:uid="{00000000-0005-0000-0000-0000E7080000}"/>
    <cellStyle name="Quantity 8" xfId="2050" xr:uid="{00000000-0005-0000-0000-0000E8080000}"/>
    <cellStyle name="Quantity 9" xfId="2051" xr:uid="{00000000-0005-0000-0000-0000E9080000}"/>
    <cellStyle name="Quantity_100" xfId="2052" xr:uid="{00000000-0005-0000-0000-0000EA080000}"/>
    <cellStyle name="RevList" xfId="2053" xr:uid="{00000000-0005-0000-0000-0000EB080000}"/>
    <cellStyle name="Rittichai" xfId="2054" xr:uid="{00000000-0005-0000-0000-0000EC080000}"/>
    <cellStyle name="Rittichai 2" xfId="2055" xr:uid="{00000000-0005-0000-0000-0000ED080000}"/>
    <cellStyle name="Rittichai 2 2" xfId="2056" xr:uid="{00000000-0005-0000-0000-0000EE080000}"/>
    <cellStyle name="Rittichai 2 3" xfId="2057" xr:uid="{00000000-0005-0000-0000-0000EF080000}"/>
    <cellStyle name="Rittichai 2 4" xfId="2058" xr:uid="{00000000-0005-0000-0000-0000F0080000}"/>
    <cellStyle name="Rittichai 3" xfId="2059" xr:uid="{00000000-0005-0000-0000-0000F1080000}"/>
    <cellStyle name="Rittichai 3 2" xfId="2060" xr:uid="{00000000-0005-0000-0000-0000F2080000}"/>
    <cellStyle name="Rittichai 4" xfId="2061" xr:uid="{00000000-0005-0000-0000-0000F3080000}"/>
    <cellStyle name="rob" xfId="2062" xr:uid="{00000000-0005-0000-0000-0000F4080000}"/>
    <cellStyle name="rob 2" xfId="2063" xr:uid="{00000000-0005-0000-0000-0000F5080000}"/>
    <cellStyle name="rowStyleNumber" xfId="2064" xr:uid="{00000000-0005-0000-0000-0000F6080000}"/>
    <cellStyle name="rowStyleNumber 10" xfId="2065" xr:uid="{00000000-0005-0000-0000-0000F7080000}"/>
    <cellStyle name="rowStyleNumber 2" xfId="2066" xr:uid="{00000000-0005-0000-0000-0000F8080000}"/>
    <cellStyle name="rowStyleNumber 3" xfId="2067" xr:uid="{00000000-0005-0000-0000-0000F9080000}"/>
    <cellStyle name="rowStyleNumber 4" xfId="2068" xr:uid="{00000000-0005-0000-0000-0000FA080000}"/>
    <cellStyle name="rowStyleNumber 5" xfId="2069" xr:uid="{00000000-0005-0000-0000-0000FB080000}"/>
    <cellStyle name="rowStyleNumber 6" xfId="2070" xr:uid="{00000000-0005-0000-0000-0000FC080000}"/>
    <cellStyle name="rowStyleNumber 7" xfId="2071" xr:uid="{00000000-0005-0000-0000-0000FD080000}"/>
    <cellStyle name="rowStyleNumber 8" xfId="2072" xr:uid="{00000000-0005-0000-0000-0000FE080000}"/>
    <cellStyle name="rowStyleNumber 9" xfId="2073" xr:uid="{00000000-0005-0000-0000-0000FF080000}"/>
    <cellStyle name="rowStyleNumber_Book1" xfId="2074" xr:uid="{00000000-0005-0000-0000-000000090000}"/>
    <cellStyle name="rowStyleStringLeft" xfId="2075" xr:uid="{00000000-0005-0000-0000-000001090000}"/>
    <cellStyle name="rowStyleStringLeft 10" xfId="2076" xr:uid="{00000000-0005-0000-0000-000002090000}"/>
    <cellStyle name="rowStyleStringLeft 2" xfId="2077" xr:uid="{00000000-0005-0000-0000-000003090000}"/>
    <cellStyle name="rowStyleStringLeft 3" xfId="2078" xr:uid="{00000000-0005-0000-0000-000004090000}"/>
    <cellStyle name="rowStyleStringLeft 4" xfId="2079" xr:uid="{00000000-0005-0000-0000-000005090000}"/>
    <cellStyle name="rowStyleStringLeft 5" xfId="2080" xr:uid="{00000000-0005-0000-0000-000006090000}"/>
    <cellStyle name="rowStyleStringLeft 6" xfId="2081" xr:uid="{00000000-0005-0000-0000-000007090000}"/>
    <cellStyle name="rowStyleStringLeft 7" xfId="2082" xr:uid="{00000000-0005-0000-0000-000008090000}"/>
    <cellStyle name="rowStyleStringLeft 8" xfId="2083" xr:uid="{00000000-0005-0000-0000-000009090000}"/>
    <cellStyle name="rowStyleStringLeft 9" xfId="2084" xr:uid="{00000000-0005-0000-0000-00000A090000}"/>
    <cellStyle name="rowStyleStringLeft_Book1" xfId="2085" xr:uid="{00000000-0005-0000-0000-00000B090000}"/>
    <cellStyle name="sbt2" xfId="2086" xr:uid="{00000000-0005-0000-0000-00000C090000}"/>
    <cellStyle name="Sheet Title" xfId="2087" xr:uid="{00000000-0005-0000-0000-00000D090000}"/>
    <cellStyle name="SS Col Hdr" xfId="2088" xr:uid="{00000000-0005-0000-0000-00000E090000}"/>
    <cellStyle name="SS Dim 1 Blank" xfId="2089" xr:uid="{00000000-0005-0000-0000-00000F090000}"/>
    <cellStyle name="SS Dim 1 Title" xfId="2090" xr:uid="{00000000-0005-0000-0000-000010090000}"/>
    <cellStyle name="SS Dim 1 Value" xfId="2091" xr:uid="{00000000-0005-0000-0000-000011090000}"/>
    <cellStyle name="SS Dim 2 Blank" xfId="2092" xr:uid="{00000000-0005-0000-0000-000012090000}"/>
    <cellStyle name="SS Dim 2 Title" xfId="2093" xr:uid="{00000000-0005-0000-0000-000013090000}"/>
    <cellStyle name="SS Dim 2 Value" xfId="2094" xr:uid="{00000000-0005-0000-0000-000014090000}"/>
    <cellStyle name="SS Dim 3 Blank" xfId="2095" xr:uid="{00000000-0005-0000-0000-000015090000}"/>
    <cellStyle name="SS Dim 3 Title" xfId="2096" xr:uid="{00000000-0005-0000-0000-000016090000}"/>
    <cellStyle name="SS Dim 3 Value" xfId="2097" xr:uid="{00000000-0005-0000-0000-000017090000}"/>
    <cellStyle name="SS Dim 4 Blank" xfId="2098" xr:uid="{00000000-0005-0000-0000-000018090000}"/>
    <cellStyle name="SS Dim 4 Title" xfId="2099" xr:uid="{00000000-0005-0000-0000-000019090000}"/>
    <cellStyle name="SS Dim 4 Value" xfId="2100" xr:uid="{00000000-0005-0000-0000-00001A090000}"/>
    <cellStyle name="SS Dim 5 Blank" xfId="2101" xr:uid="{00000000-0005-0000-0000-00001B090000}"/>
    <cellStyle name="SS Dim 5 Title" xfId="2102" xr:uid="{00000000-0005-0000-0000-00001C090000}"/>
    <cellStyle name="SS Dim 5 Value" xfId="2103" xr:uid="{00000000-0005-0000-0000-00001D090000}"/>
    <cellStyle name="SS Other Measure" xfId="2104" xr:uid="{00000000-0005-0000-0000-00001E090000}"/>
    <cellStyle name="SS Sum Measure" xfId="2105" xr:uid="{00000000-0005-0000-0000-00001F090000}"/>
    <cellStyle name="SS Unbound Dim" xfId="2106" xr:uid="{00000000-0005-0000-0000-000020090000}"/>
    <cellStyle name="SS WAvg Measure" xfId="2107" xr:uid="{00000000-0005-0000-0000-000021090000}"/>
    <cellStyle name="Standard_Anpassen der Amortisation" xfId="2108" xr:uid="{00000000-0005-0000-0000-000022090000}"/>
    <cellStyle name="Style 1" xfId="2109" xr:uid="{00000000-0005-0000-0000-000023090000}"/>
    <cellStyle name="Style 1 10" xfId="2110" xr:uid="{00000000-0005-0000-0000-000024090000}"/>
    <cellStyle name="Style 1 11" xfId="2111" xr:uid="{00000000-0005-0000-0000-000025090000}"/>
    <cellStyle name="Style 1 12" xfId="2112" xr:uid="{00000000-0005-0000-0000-000026090000}"/>
    <cellStyle name="Style 1 13" xfId="2113" xr:uid="{00000000-0005-0000-0000-000027090000}"/>
    <cellStyle name="Style 1 14" xfId="2114" xr:uid="{00000000-0005-0000-0000-000028090000}"/>
    <cellStyle name="Style 1 15" xfId="2115" xr:uid="{00000000-0005-0000-0000-000029090000}"/>
    <cellStyle name="Style 1 16" xfId="2116" xr:uid="{00000000-0005-0000-0000-00002A090000}"/>
    <cellStyle name="Style 1 17" xfId="2117" xr:uid="{00000000-0005-0000-0000-00002B090000}"/>
    <cellStyle name="Style 1 18" xfId="2118" xr:uid="{00000000-0005-0000-0000-00002C090000}"/>
    <cellStyle name="Style 1 19" xfId="2119" xr:uid="{00000000-0005-0000-0000-00002D090000}"/>
    <cellStyle name="Style 1 2" xfId="2120" xr:uid="{00000000-0005-0000-0000-00002E090000}"/>
    <cellStyle name="Style 1 20" xfId="2121" xr:uid="{00000000-0005-0000-0000-00002F090000}"/>
    <cellStyle name="Style 1 21" xfId="2122" xr:uid="{00000000-0005-0000-0000-000030090000}"/>
    <cellStyle name="Style 1 22" xfId="2123" xr:uid="{00000000-0005-0000-0000-000031090000}"/>
    <cellStyle name="Style 1 3" xfId="2124" xr:uid="{00000000-0005-0000-0000-000032090000}"/>
    <cellStyle name="Style 1 4" xfId="2125" xr:uid="{00000000-0005-0000-0000-000033090000}"/>
    <cellStyle name="Style 1 5" xfId="2126" xr:uid="{00000000-0005-0000-0000-000034090000}"/>
    <cellStyle name="Style 1 6" xfId="2127" xr:uid="{00000000-0005-0000-0000-000035090000}"/>
    <cellStyle name="Style 1 7" xfId="2128" xr:uid="{00000000-0005-0000-0000-000036090000}"/>
    <cellStyle name="Style 1 8" xfId="2129" xr:uid="{00000000-0005-0000-0000-000037090000}"/>
    <cellStyle name="Style 1 9" xfId="2130" xr:uid="{00000000-0005-0000-0000-000038090000}"/>
    <cellStyle name="Style 1_A-MFCA Lead_Q3'10 (NEW-HW) (version 1)" xfId="2131" xr:uid="{00000000-0005-0000-0000-000039090000}"/>
    <cellStyle name="Style 2" xfId="2132" xr:uid="{00000000-0005-0000-0000-00003A090000}"/>
    <cellStyle name="Style 3" xfId="2133" xr:uid="{00000000-0005-0000-0000-00003B090000}"/>
    <cellStyle name="Style 4" xfId="2134" xr:uid="{00000000-0005-0000-0000-00003C090000}"/>
    <cellStyle name="Style 5" xfId="2135" xr:uid="{00000000-0005-0000-0000-00003D090000}"/>
    <cellStyle name="Style 6" xfId="2136" xr:uid="{00000000-0005-0000-0000-00003E090000}"/>
    <cellStyle name="Style 7" xfId="2137" xr:uid="{00000000-0005-0000-0000-00003F090000}"/>
    <cellStyle name="Style 8" xfId="2138" xr:uid="{00000000-0005-0000-0000-000040090000}"/>
    <cellStyle name="style1" xfId="2139" xr:uid="{00000000-0005-0000-0000-000041090000}"/>
    <cellStyle name="subt1" xfId="2140" xr:uid="{00000000-0005-0000-0000-000042090000}"/>
    <cellStyle name="Subtotal" xfId="2141" xr:uid="{00000000-0005-0000-0000-000043090000}"/>
    <cellStyle name="t" xfId="2142" xr:uid="{00000000-0005-0000-0000-000044090000}"/>
    <cellStyle name="Table" xfId="2143" xr:uid="{00000000-0005-0000-0000-000045090000}"/>
    <cellStyle name="Table 2" xfId="2144" xr:uid="{00000000-0005-0000-0000-000046090000}"/>
    <cellStyle name="Table 2 2" xfId="2145" xr:uid="{00000000-0005-0000-0000-000047090000}"/>
    <cellStyle name="Table 2 3" xfId="2146" xr:uid="{00000000-0005-0000-0000-000048090000}"/>
    <cellStyle name="Table 2 4" xfId="2147" xr:uid="{00000000-0005-0000-0000-000049090000}"/>
    <cellStyle name="Table 3" xfId="2148" xr:uid="{00000000-0005-0000-0000-00004A090000}"/>
    <cellStyle name="Table 3 2" xfId="2149" xr:uid="{00000000-0005-0000-0000-00004B090000}"/>
    <cellStyle name="Table 4" xfId="2150" xr:uid="{00000000-0005-0000-0000-00004C090000}"/>
    <cellStyle name="Text Indent A" xfId="2151" xr:uid="{00000000-0005-0000-0000-00004D090000}"/>
    <cellStyle name="Text Indent B" xfId="2152" xr:uid="{00000000-0005-0000-0000-00004E090000}"/>
    <cellStyle name="Text Indent C" xfId="2153" xr:uid="{00000000-0005-0000-0000-00004F090000}"/>
    <cellStyle name="Times New Roman" xfId="2154" xr:uid="{00000000-0005-0000-0000-000050090000}"/>
    <cellStyle name="Timing Schedule" xfId="2155" xr:uid="{00000000-0005-0000-0000-000051090000}"/>
    <cellStyle name="Title 10" xfId="2156" xr:uid="{00000000-0005-0000-0000-000052090000}"/>
    <cellStyle name="Title 11" xfId="2157" xr:uid="{00000000-0005-0000-0000-000053090000}"/>
    <cellStyle name="Title 12" xfId="2158" xr:uid="{00000000-0005-0000-0000-000054090000}"/>
    <cellStyle name="Title 13" xfId="2159" xr:uid="{00000000-0005-0000-0000-000055090000}"/>
    <cellStyle name="Title 14" xfId="2160" xr:uid="{00000000-0005-0000-0000-000056090000}"/>
    <cellStyle name="Title 2" xfId="2161" xr:uid="{00000000-0005-0000-0000-000057090000}"/>
    <cellStyle name="Title 2 2" xfId="2162" xr:uid="{00000000-0005-0000-0000-000058090000}"/>
    <cellStyle name="Title 3" xfId="2163" xr:uid="{00000000-0005-0000-0000-000059090000}"/>
    <cellStyle name="Title 3 2" xfId="2164" xr:uid="{00000000-0005-0000-0000-00005A090000}"/>
    <cellStyle name="Title 4" xfId="2165" xr:uid="{00000000-0005-0000-0000-00005B090000}"/>
    <cellStyle name="Title 4 2" xfId="2166" xr:uid="{00000000-0005-0000-0000-00005C090000}"/>
    <cellStyle name="Title 4 2 2" xfId="2167" xr:uid="{00000000-0005-0000-0000-00005D090000}"/>
    <cellStyle name="Title 5" xfId="2168" xr:uid="{00000000-0005-0000-0000-00005E090000}"/>
    <cellStyle name="Title 5 2" xfId="2169" xr:uid="{00000000-0005-0000-0000-00005F090000}"/>
    <cellStyle name="Title 5 2 2" xfId="2170" xr:uid="{00000000-0005-0000-0000-000060090000}"/>
    <cellStyle name="Title 6" xfId="2171" xr:uid="{00000000-0005-0000-0000-000061090000}"/>
    <cellStyle name="Title 6 2" xfId="2172" xr:uid="{00000000-0005-0000-0000-000062090000}"/>
    <cellStyle name="Title 6 3" xfId="2173" xr:uid="{00000000-0005-0000-0000-000063090000}"/>
    <cellStyle name="Title 7" xfId="2174" xr:uid="{00000000-0005-0000-0000-000064090000}"/>
    <cellStyle name="Title 8" xfId="2175" xr:uid="{00000000-0005-0000-0000-000065090000}"/>
    <cellStyle name="Title 9" xfId="2176" xr:uid="{00000000-0005-0000-0000-000066090000}"/>
    <cellStyle name="Total 10" xfId="2177" xr:uid="{00000000-0005-0000-0000-000067090000}"/>
    <cellStyle name="Total 11" xfId="2178" xr:uid="{00000000-0005-0000-0000-000068090000}"/>
    <cellStyle name="Total 12" xfId="2179" xr:uid="{00000000-0005-0000-0000-000069090000}"/>
    <cellStyle name="Total 13" xfId="2180" xr:uid="{00000000-0005-0000-0000-00006A090000}"/>
    <cellStyle name="Total 14" xfId="2181" xr:uid="{00000000-0005-0000-0000-00006B090000}"/>
    <cellStyle name="Total 2" xfId="2182" xr:uid="{00000000-0005-0000-0000-00006C090000}"/>
    <cellStyle name="Total 2 2" xfId="2183" xr:uid="{00000000-0005-0000-0000-00006D090000}"/>
    <cellStyle name="Total 2 3" xfId="2184" xr:uid="{00000000-0005-0000-0000-00006E090000}"/>
    <cellStyle name="Total 2_WP A100-A200" xfId="2185" xr:uid="{00000000-0005-0000-0000-00006F090000}"/>
    <cellStyle name="Total 3" xfId="2186" xr:uid="{00000000-0005-0000-0000-000070090000}"/>
    <cellStyle name="Total 3 2" xfId="2187" xr:uid="{00000000-0005-0000-0000-000071090000}"/>
    <cellStyle name="Total 4" xfId="2188" xr:uid="{00000000-0005-0000-0000-000072090000}"/>
    <cellStyle name="Total 4 2" xfId="2189" xr:uid="{00000000-0005-0000-0000-000073090000}"/>
    <cellStyle name="Total 5" xfId="2190" xr:uid="{00000000-0005-0000-0000-000074090000}"/>
    <cellStyle name="Total 5 2" xfId="2191" xr:uid="{00000000-0005-0000-0000-000075090000}"/>
    <cellStyle name="Total 6" xfId="2192" xr:uid="{00000000-0005-0000-0000-000076090000}"/>
    <cellStyle name="Total 6 2" xfId="2193" xr:uid="{00000000-0005-0000-0000-000077090000}"/>
    <cellStyle name="Total 7" xfId="2194" xr:uid="{00000000-0005-0000-0000-000078090000}"/>
    <cellStyle name="Total 8" xfId="2195" xr:uid="{00000000-0005-0000-0000-000079090000}"/>
    <cellStyle name="Total 9" xfId="2196" xr:uid="{00000000-0005-0000-0000-00007A090000}"/>
    <cellStyle name="Tusental_A-listan (fixad)" xfId="2197" xr:uid="{00000000-0005-0000-0000-00007B090000}"/>
    <cellStyle name="ule1_guyan" xfId="2198" xr:uid="{00000000-0005-0000-0000-00007C090000}"/>
    <cellStyle name="ux_guyan" xfId="2199" xr:uid="{00000000-0005-0000-0000-00007D090000}"/>
    <cellStyle name="Valuta_NPV" xfId="2200" xr:uid="{00000000-0005-0000-0000-00007E090000}"/>
    <cellStyle name="Währung [0]_Compiling Utility Macros" xfId="2201" xr:uid="{00000000-0005-0000-0000-00007F090000}"/>
    <cellStyle name="Währung_Compiling Utility Macros" xfId="2202" xr:uid="{00000000-0005-0000-0000-000080090000}"/>
    <cellStyle name="Warning Text 10" xfId="2203" xr:uid="{00000000-0005-0000-0000-000081090000}"/>
    <cellStyle name="Warning Text 11" xfId="2204" xr:uid="{00000000-0005-0000-0000-000082090000}"/>
    <cellStyle name="Warning Text 12" xfId="2205" xr:uid="{00000000-0005-0000-0000-000083090000}"/>
    <cellStyle name="Warning Text 13" xfId="2206" xr:uid="{00000000-0005-0000-0000-000084090000}"/>
    <cellStyle name="Warning Text 14" xfId="2207" xr:uid="{00000000-0005-0000-0000-000085090000}"/>
    <cellStyle name="Warning Text 2" xfId="2208" xr:uid="{00000000-0005-0000-0000-000086090000}"/>
    <cellStyle name="Warning Text 2 2" xfId="2209" xr:uid="{00000000-0005-0000-0000-000087090000}"/>
    <cellStyle name="Warning Text 3" xfId="2210" xr:uid="{00000000-0005-0000-0000-000088090000}"/>
    <cellStyle name="Warning Text 3 2" xfId="2211" xr:uid="{00000000-0005-0000-0000-000089090000}"/>
    <cellStyle name="Warning Text 4" xfId="2212" xr:uid="{00000000-0005-0000-0000-00008A090000}"/>
    <cellStyle name="Warning Text 4 2" xfId="2213" xr:uid="{00000000-0005-0000-0000-00008B090000}"/>
    <cellStyle name="Warning Text 5" xfId="2214" xr:uid="{00000000-0005-0000-0000-00008C090000}"/>
    <cellStyle name="Warning Text 5 2" xfId="2215" xr:uid="{00000000-0005-0000-0000-00008D090000}"/>
    <cellStyle name="Warning Text 6" xfId="2216" xr:uid="{00000000-0005-0000-0000-00008E090000}"/>
    <cellStyle name="Warning Text 6 2" xfId="2217" xr:uid="{00000000-0005-0000-0000-00008F090000}"/>
    <cellStyle name="Warning Text 7" xfId="2218" xr:uid="{00000000-0005-0000-0000-000090090000}"/>
    <cellStyle name="Warning Text 8" xfId="2219" xr:uid="{00000000-0005-0000-0000-000091090000}"/>
    <cellStyle name="Warning Text 9" xfId="2220" xr:uid="{00000000-0005-0000-0000-000092090000}"/>
    <cellStyle name="WHead - Style2" xfId="2221" xr:uid="{00000000-0005-0000-0000-000093090000}"/>
    <cellStyle name="wrap" xfId="2222" xr:uid="{00000000-0005-0000-0000-000094090000}"/>
    <cellStyle name="wrap 2" xfId="3177" xr:uid="{77FE38A5-1DF6-4E00-BC21-7C5FAF77FFAE}"/>
    <cellStyle name="Wไhrung [0]_35ERI8T2gbIEMixb4v26icuOo" xfId="2223" xr:uid="{00000000-0005-0000-0000-000095090000}"/>
    <cellStyle name="Wไhrung_35ERI8T2gbIEMixb4v26icuOo" xfId="2224" xr:uid="{00000000-0005-0000-0000-000096090000}"/>
    <cellStyle name="yan" xfId="2225" xr:uid="{00000000-0005-0000-0000-000097090000}"/>
    <cellStyle name="เครื่องหมายจุลภาค 10" xfId="2226" xr:uid="{00000000-0005-0000-0000-000098090000}"/>
    <cellStyle name="เครื่องหมายจุลภาค 10 2" xfId="2227" xr:uid="{00000000-0005-0000-0000-000099090000}"/>
    <cellStyle name="เครื่องหมายจุลภาค 10 2 2" xfId="2612" xr:uid="{00000000-0005-0000-0000-00009A090000}"/>
    <cellStyle name="เครื่องหมายจุลภาค 10 2 2 2" xfId="3212" xr:uid="{EC3284BA-1D2B-4C0A-B008-C92E0FDEBA56}"/>
    <cellStyle name="เครื่องหมายจุลภาค 10 2 3" xfId="3178" xr:uid="{663089A4-2B04-4D96-9185-304D13E17A52}"/>
    <cellStyle name="เครื่องหมายจุลภาค 10 2 4" xfId="3029" xr:uid="{0F3A1FFA-FA55-45A5-96B2-02E9D104725E}"/>
    <cellStyle name="เครื่องหมายจุลภาค 10 3" xfId="3028" xr:uid="{3045C662-ECA0-40EA-A7ED-51DF09273100}"/>
    <cellStyle name="เครื่องหมายจุลภาค 2 10" xfId="2228" xr:uid="{00000000-0005-0000-0000-00009B090000}"/>
    <cellStyle name="เครื่องหมายจุลภาค 2 10 2" xfId="3030" xr:uid="{C9F01E61-5B17-4219-8106-7E158A7DEE09}"/>
    <cellStyle name="เครื่องหมายจุลภาค 2 2" xfId="2229" xr:uid="{00000000-0005-0000-0000-00009C090000}"/>
    <cellStyle name="เครื่องหมายจุลภาค 2 2 2" xfId="3031" xr:uid="{78ED358E-61A0-4B51-976A-9B08D68F5D33}"/>
    <cellStyle name="เครื่องหมายจุลภาค 2 3" xfId="2230" xr:uid="{00000000-0005-0000-0000-00009D090000}"/>
    <cellStyle name="เครื่องหมายจุลภาค 2 3 2" xfId="3032" xr:uid="{BD250F22-4064-4E6D-86F3-F899B5671EDF}"/>
    <cellStyle name="เครื่องหมายจุลภาค 2 4" xfId="2231" xr:uid="{00000000-0005-0000-0000-00009E090000}"/>
    <cellStyle name="เครื่องหมายจุลภาค 2 4 2" xfId="3033" xr:uid="{E37FD009-6CBA-418B-BEC1-FC45813DEBCD}"/>
    <cellStyle name="เครื่องหมายจุลภาค 2 5" xfId="2232" xr:uid="{00000000-0005-0000-0000-00009F090000}"/>
    <cellStyle name="เครื่องหมายจุลภาค 2 5 2" xfId="3034" xr:uid="{6B8266E4-D0A3-48D7-A92A-17A24F00A35B}"/>
    <cellStyle name="เครื่องหมายจุลภาค 3 2" xfId="2233" xr:uid="{00000000-0005-0000-0000-0000A0090000}"/>
    <cellStyle name="เครื่องหมายจุลภาค 3 2 2" xfId="2234" xr:uid="{00000000-0005-0000-0000-0000A1090000}"/>
    <cellStyle name="เครื่องหมายจุลภาค 3 2 2 2" xfId="3036" xr:uid="{252F1389-CA35-4C42-A245-FF1CE8DA372F}"/>
    <cellStyle name="เครื่องหมายจุลภาค 3 2 3" xfId="2235" xr:uid="{00000000-0005-0000-0000-0000A2090000}"/>
    <cellStyle name="เครื่องหมายจุลภาค 3 2 3 2" xfId="3037" xr:uid="{1A9560D7-1536-4122-A9F7-2C82B0A48774}"/>
    <cellStyle name="เครื่องหมายจุลภาค 3 2 4" xfId="3035" xr:uid="{B24E5962-338E-42C2-82A0-386F525DB7AA}"/>
    <cellStyle name="เครื่องหมายจุลภาค 4 2" xfId="2236" xr:uid="{00000000-0005-0000-0000-0000A3090000}"/>
    <cellStyle name="เครื่องหมายจุลภาค 4 2 2" xfId="3038" xr:uid="{97B1A326-EFC6-47A8-80C1-44A8F3974A52}"/>
    <cellStyle name="เครื่องหมายจุลภาค 4 3" xfId="2237" xr:uid="{00000000-0005-0000-0000-0000A4090000}"/>
    <cellStyle name="เครื่องหมายจุลภาค 5" xfId="2238" xr:uid="{00000000-0005-0000-0000-0000A5090000}"/>
    <cellStyle name="เครื่องหมายจุลภาค 5 2" xfId="2239" xr:uid="{00000000-0005-0000-0000-0000A6090000}"/>
    <cellStyle name="เครื่องหมายจุลภาค 5 2 2" xfId="2240" xr:uid="{00000000-0005-0000-0000-0000A7090000}"/>
    <cellStyle name="เครื่องหมายจุลภาค 5 2 2 2" xfId="3041" xr:uid="{EBA008E5-D9C4-4307-A4F8-D6489E8C7113}"/>
    <cellStyle name="เครื่องหมายจุลภาค 5 2 3" xfId="2241" xr:uid="{00000000-0005-0000-0000-0000A8090000}"/>
    <cellStyle name="เครื่องหมายจุลภาค 5 2 3 2" xfId="2613" xr:uid="{00000000-0005-0000-0000-0000A9090000}"/>
    <cellStyle name="เครื่องหมายจุลภาค 5 2 3 2 2" xfId="3213" xr:uid="{4F5CC04E-02B5-4901-8504-61CB4E5A8E0C}"/>
    <cellStyle name="เครื่องหมายจุลภาค 5 2 3 3" xfId="3179" xr:uid="{BEE0A439-824B-4810-8EA1-3BD495AF9DA1}"/>
    <cellStyle name="เครื่องหมายจุลภาค 5 2 3 4" xfId="3042" xr:uid="{69A7F87A-5E08-44FD-B1AC-FFF2AA2C956F}"/>
    <cellStyle name="เครื่องหมายจุลภาค 5 2 4" xfId="3040" xr:uid="{1BCC0845-563D-4800-9B56-6FBCF7C2B262}"/>
    <cellStyle name="เครื่องหมายจุลภาค 5 3" xfId="3039" xr:uid="{D424EF6D-B786-4AB2-BFF1-2F53E226A77A}"/>
    <cellStyle name="เครื่องหมายจุลภาค 5_Copy of UOB S 36.1 LEAD จุ๋ม" xfId="2242" xr:uid="{00000000-0005-0000-0000-0000AA090000}"/>
    <cellStyle name="เครื่องหมายจุลภาค 6" xfId="2243" xr:uid="{00000000-0005-0000-0000-0000AB090000}"/>
    <cellStyle name="เครื่องหมายจุลภาค 6 10" xfId="2244" xr:uid="{00000000-0005-0000-0000-0000AC090000}"/>
    <cellStyle name="เครื่องหมายจุลภาค 6 10 2" xfId="3044" xr:uid="{E12DD49F-B57F-4B18-84BE-B01B6D2C1A15}"/>
    <cellStyle name="เครื่องหมายจุลภาค 6 11" xfId="3043" xr:uid="{B205BFEC-970F-48DA-A1EE-6482E358E8E8}"/>
    <cellStyle name="เครื่องหมายจุลภาค 6 2" xfId="2245" xr:uid="{00000000-0005-0000-0000-0000AD090000}"/>
    <cellStyle name="เครื่องหมายจุลภาค 6 2 2" xfId="2246" xr:uid="{00000000-0005-0000-0000-0000AE090000}"/>
    <cellStyle name="เครื่องหมายจุลภาค 6 2 2 2" xfId="3046" xr:uid="{499D0062-4933-4D37-A969-EC4394D1CFE6}"/>
    <cellStyle name="เครื่องหมายจุลภาค 6 2 3" xfId="3045" xr:uid="{1F1D8C45-F3D9-447D-87E3-941B3530C87B}"/>
    <cellStyle name="เครื่องหมายจุลภาค 6 3" xfId="2247" xr:uid="{00000000-0005-0000-0000-0000AF090000}"/>
    <cellStyle name="เครื่องหมายจุลภาค 6 3 2" xfId="2248" xr:uid="{00000000-0005-0000-0000-0000B0090000}"/>
    <cellStyle name="เครื่องหมายจุลภาค 6 3 2 2" xfId="3048" xr:uid="{4D445AE7-D9C3-4214-97D8-C73300697F51}"/>
    <cellStyle name="เครื่องหมายจุลภาค 6 3 3" xfId="3047" xr:uid="{3F18335B-FA3E-48AF-A7BD-57001A4C8746}"/>
    <cellStyle name="เครื่องหมายจุลภาค 6 4" xfId="2249" xr:uid="{00000000-0005-0000-0000-0000B1090000}"/>
    <cellStyle name="เครื่องหมายจุลภาค 6 4 2" xfId="3049" xr:uid="{2B0564B6-5F96-40C7-8249-5579A279A302}"/>
    <cellStyle name="เครื่องหมายจุลภาค 6 5" xfId="2250" xr:uid="{00000000-0005-0000-0000-0000B2090000}"/>
    <cellStyle name="เครื่องหมายจุลภาค 6 5 2" xfId="3050" xr:uid="{3F8D3ED7-87C1-4978-95E4-374A2B9AE413}"/>
    <cellStyle name="เครื่องหมายจุลภาค 6 6" xfId="2251" xr:uid="{00000000-0005-0000-0000-0000B3090000}"/>
    <cellStyle name="เครื่องหมายจุลภาค 6 6 2" xfId="3051" xr:uid="{F4C34C00-1629-4992-B905-8F6F415180F5}"/>
    <cellStyle name="เครื่องหมายจุลภาค 6 7" xfId="2252" xr:uid="{00000000-0005-0000-0000-0000B4090000}"/>
    <cellStyle name="เครื่องหมายจุลภาค 6 7 2" xfId="3052" xr:uid="{DEECFEE6-21CA-4B63-BF57-AA43022A51EB}"/>
    <cellStyle name="เครื่องหมายจุลภาค 6 8" xfId="2253" xr:uid="{00000000-0005-0000-0000-0000B5090000}"/>
    <cellStyle name="เครื่องหมายจุลภาค 6 8 2" xfId="3053" xr:uid="{63CAB3C8-1411-4C34-AD83-E7C27B763B0D}"/>
    <cellStyle name="เครื่องหมายจุลภาค 6 9" xfId="2254" xr:uid="{00000000-0005-0000-0000-0000B6090000}"/>
    <cellStyle name="เครื่องหมายจุลภาค 6 9 2" xfId="3054" xr:uid="{2A5ECB9E-CA80-485D-908E-AFD649E6B736}"/>
    <cellStyle name="เครื่องหมายจุลภาค 7" xfId="2255" xr:uid="{00000000-0005-0000-0000-0000B7090000}"/>
    <cellStyle name="เครื่องหมายจุลภาค 7 2" xfId="2256" xr:uid="{00000000-0005-0000-0000-0000B8090000}"/>
    <cellStyle name="เครื่องหมายจุลภาค 7 2 2" xfId="2257" xr:uid="{00000000-0005-0000-0000-0000B9090000}"/>
    <cellStyle name="เครื่องหมายจุลภาค 7 2 3" xfId="3056" xr:uid="{9FD8DF79-2682-40CE-95D0-721E4A295BC8}"/>
    <cellStyle name="เครื่องหมายจุลภาค 7 3" xfId="2258" xr:uid="{00000000-0005-0000-0000-0000BA090000}"/>
    <cellStyle name="เครื่องหมายจุลภาค 7 4" xfId="3055" xr:uid="{E9EB2AA2-2EED-4D56-8322-3CA216C3A6DC}"/>
    <cellStyle name="เครื่องหมายจุลภาค 7_Copy of UOB S 36.1 LEAD จุ๋ม" xfId="2259" xr:uid="{00000000-0005-0000-0000-0000BB090000}"/>
    <cellStyle name="เครื่องหมายจุลภาค 8" xfId="2260" xr:uid="{00000000-0005-0000-0000-0000BC090000}"/>
    <cellStyle name="เครื่องหมายจุลภาค 8 10" xfId="2261" xr:uid="{00000000-0005-0000-0000-0000BD090000}"/>
    <cellStyle name="เครื่องหมายจุลภาค 8 10 2" xfId="3058" xr:uid="{28E449FD-9C62-439C-A70D-4EE7D7FDC090}"/>
    <cellStyle name="เครื่องหมายจุลภาค 8 11" xfId="3057" xr:uid="{5CD6F4A9-4E2A-45F4-8365-F510198E5922}"/>
    <cellStyle name="เครื่องหมายจุลภาค 8 2" xfId="2262" xr:uid="{00000000-0005-0000-0000-0000BE090000}"/>
    <cellStyle name="เครื่องหมายจุลภาค 8 2 2" xfId="3059" xr:uid="{FAE8FD27-6D1B-4CE9-97C5-32B54D21A013}"/>
    <cellStyle name="เครื่องหมายจุลภาค 8 3" xfId="2263" xr:uid="{00000000-0005-0000-0000-0000BF090000}"/>
    <cellStyle name="เครื่องหมายจุลภาค 8 3 2" xfId="3060" xr:uid="{D1BCCAD2-4752-4431-ADED-7C966BA176DE}"/>
    <cellStyle name="เครื่องหมายจุลภาค 8 4" xfId="2264" xr:uid="{00000000-0005-0000-0000-0000C0090000}"/>
    <cellStyle name="เครื่องหมายจุลภาค 8 4 2" xfId="3061" xr:uid="{00131B5F-1026-4ABE-A1B3-34893045629C}"/>
    <cellStyle name="เครื่องหมายจุลภาค 8 5" xfId="2265" xr:uid="{00000000-0005-0000-0000-0000C1090000}"/>
    <cellStyle name="เครื่องหมายจุลภาค 8 5 2" xfId="3062" xr:uid="{C27F54A6-7F47-4308-AA1C-85D1CF5D90A5}"/>
    <cellStyle name="เครื่องหมายจุลภาค 8 6" xfId="2266" xr:uid="{00000000-0005-0000-0000-0000C2090000}"/>
    <cellStyle name="เครื่องหมายจุลภาค 8 6 2" xfId="3063" xr:uid="{B1054044-B5E2-4AE2-B3A9-492B53078BF3}"/>
    <cellStyle name="เครื่องหมายจุลภาค 8 7" xfId="2267" xr:uid="{00000000-0005-0000-0000-0000C3090000}"/>
    <cellStyle name="เครื่องหมายจุลภาค 8 7 2" xfId="3064" xr:uid="{8C34B13F-0562-4F9A-A9FB-78E8FF84EDA7}"/>
    <cellStyle name="เครื่องหมายจุลภาค 8 8" xfId="2268" xr:uid="{00000000-0005-0000-0000-0000C4090000}"/>
    <cellStyle name="เครื่องหมายจุลภาค 8 8 2" xfId="3065" xr:uid="{7A287997-D14E-4CA6-8CFE-FDFF8AD281CA}"/>
    <cellStyle name="เครื่องหมายจุลภาค 8 9" xfId="2269" xr:uid="{00000000-0005-0000-0000-0000C5090000}"/>
    <cellStyle name="เครื่องหมายจุลภาค 8 9 2" xfId="3066" xr:uid="{C2435816-8F83-4840-AE35-F490C773B2F1}"/>
    <cellStyle name="เครื่องหมายจุลภาค 9" xfId="2270" xr:uid="{00000000-0005-0000-0000-0000C6090000}"/>
    <cellStyle name="เครื่องหมายจุลภาค 9 2" xfId="3067" xr:uid="{442B32D8-5E18-4C08-94B8-4DF39F67AABF}"/>
    <cellStyle name="เครื่องหมายเปอร์เซ็นต์_Book2" xfId="2271" xr:uid="{00000000-0005-0000-0000-0000C7090000}"/>
    <cellStyle name="เครื่องหมายสกุลเงิน [0] 2" xfId="2272" xr:uid="{00000000-0005-0000-0000-0000C8090000}"/>
    <cellStyle name="เครื่องหมายสกุลเงิน [0] 2 2" xfId="2273" xr:uid="{00000000-0005-0000-0000-0000C9090000}"/>
    <cellStyle name="เครื่องหมายสกุลเงิน [0] 2 3" xfId="2274" xr:uid="{00000000-0005-0000-0000-0000CA090000}"/>
    <cellStyle name="เครื่องหมายสกุลเงิน_MTC -Q4'43- detail" xfId="2275" xr:uid="{00000000-0005-0000-0000-0000CB090000}"/>
    <cellStyle name="จุลภาค 2" xfId="2276" xr:uid="{00000000-0005-0000-0000-0000CC090000}"/>
    <cellStyle name="จุลภาค 2 2" xfId="2277" xr:uid="{00000000-0005-0000-0000-0000CD090000}"/>
    <cellStyle name="จุลภาค 2 2 2" xfId="3069" xr:uid="{5E799FE3-B16C-458E-97EA-10C1794A86FF}"/>
    <cellStyle name="จุลภาค 2 3" xfId="3068" xr:uid="{8FDD7D0E-8B47-471A-840F-2165A6D764A3}"/>
    <cellStyle name="จุลภาค 3" xfId="2278" xr:uid="{00000000-0005-0000-0000-0000CE090000}"/>
    <cellStyle name="จุลภาค 3 2" xfId="3070" xr:uid="{A6C5771B-6BD3-48B8-956E-20E408C419FA}"/>
    <cellStyle name="จุลภาค 4" xfId="2279" xr:uid="{00000000-0005-0000-0000-0000CF090000}"/>
    <cellStyle name="จุลภาค 4 2" xfId="2280" xr:uid="{00000000-0005-0000-0000-0000D0090000}"/>
    <cellStyle name="จุลภาค 4 2 2" xfId="2614" xr:uid="{00000000-0005-0000-0000-0000D1090000}"/>
    <cellStyle name="จุลภาค 4 2 2 2" xfId="3214" xr:uid="{D18E928C-6C17-40A3-BF26-B9F9907718E0}"/>
    <cellStyle name="จุลภาค 4 2 3" xfId="3180" xr:uid="{15EAF607-EB5C-4E1E-AFFB-B125C5124FA7}"/>
    <cellStyle name="จุลภาค 4 2 4" xfId="3072" xr:uid="{CC2132B6-8AA3-478F-BF61-E0A7991C26CD}"/>
    <cellStyle name="จุลภาค 4 3" xfId="3071" xr:uid="{EAA04BC7-A887-43CA-951B-7677A0279F63}"/>
    <cellStyle name="จุลภาค 5" xfId="2281" xr:uid="{00000000-0005-0000-0000-0000D2090000}"/>
    <cellStyle name="จุลภาค 5 2" xfId="2282" xr:uid="{00000000-0005-0000-0000-0000D3090000}"/>
    <cellStyle name="จุลภาค 5 2 2" xfId="2615" xr:uid="{00000000-0005-0000-0000-0000D4090000}"/>
    <cellStyle name="จุลภาค 5 2 2 2" xfId="3215" xr:uid="{B0E52901-DBB5-4F1F-B194-E7D3834BB87F}"/>
    <cellStyle name="จุลภาค 5 2 3" xfId="3181" xr:uid="{E3C0DE25-B7D9-48D2-9C49-982367ED0515}"/>
    <cellStyle name="จุลภาค 5 2 4" xfId="3074" xr:uid="{31EE6429-C568-4E2D-B78C-FEAFED9A4E3D}"/>
    <cellStyle name="จุลภาค 5 3" xfId="3073" xr:uid="{42C0A33B-019A-469C-BBE0-EC27EDFDA367}"/>
    <cellStyle name="จุลภาค 6" xfId="2283" xr:uid="{00000000-0005-0000-0000-0000D5090000}"/>
    <cellStyle name="จุลภาค 6 2" xfId="2284" xr:uid="{00000000-0005-0000-0000-0000D6090000}"/>
    <cellStyle name="จุลภาค 6 2 2" xfId="2616" xr:uid="{00000000-0005-0000-0000-0000D7090000}"/>
    <cellStyle name="จุลภาค 6 2 2 2" xfId="3216" xr:uid="{3A869BAC-31FB-4161-B745-2AB9B452C665}"/>
    <cellStyle name="จุลภาค 6 2 3" xfId="3182" xr:uid="{1E6405EB-9404-467A-A575-C4F12ECFE8A6}"/>
    <cellStyle name="จุลภาค 6 2 4" xfId="3076" xr:uid="{3918552F-82B2-4D8D-B18D-FD25B3510BA4}"/>
    <cellStyle name="จุลภาค 6 3" xfId="3075" xr:uid="{533AEE6C-9E2D-43F7-AC45-EBAD05DE0ADA}"/>
    <cellStyle name="จุลภาค 7" xfId="2285" xr:uid="{00000000-0005-0000-0000-0000D8090000}"/>
    <cellStyle name="จุลภาค 7 2" xfId="2286" xr:uid="{00000000-0005-0000-0000-0000D9090000}"/>
    <cellStyle name="จุลภาค 7 2 2" xfId="2617" xr:uid="{00000000-0005-0000-0000-0000DA090000}"/>
    <cellStyle name="จุลภาค 7 2 2 2" xfId="3217" xr:uid="{3F759B7E-5E8F-4997-9123-8B3E230725E1}"/>
    <cellStyle name="จุลภาค 7 2 3" xfId="3183" xr:uid="{5F3E6AC1-4C0D-4044-94CD-264AF09D18A1}"/>
    <cellStyle name="จุลภาค 7 2 4" xfId="3078" xr:uid="{37848345-4C54-4AA9-B2E3-06CD8CD80834}"/>
    <cellStyle name="จุลภาค 7 3" xfId="3077" xr:uid="{0DC95556-E264-4EFD-8334-7566FA775589}"/>
    <cellStyle name="เชื่อมโยงหลายมิติ" xfId="2287" xr:uid="{00000000-0005-0000-0000-0000DB090000}"/>
    <cellStyle name="เชื่อมโยงหลายมิติ 2" xfId="2288" xr:uid="{00000000-0005-0000-0000-0000DC090000}"/>
    <cellStyle name="เชื่อมโยงหลายมิติ 2 2" xfId="2289" xr:uid="{00000000-0005-0000-0000-0000DD090000}"/>
    <cellStyle name="เชื่อมโยงหลายมิติ 3" xfId="2290" xr:uid="{00000000-0005-0000-0000-0000DE090000}"/>
    <cellStyle name="เชื่อมโยงหลายมิติ 3 2" xfId="2291" xr:uid="{00000000-0005-0000-0000-0000DF090000}"/>
    <cellStyle name="เชื่อมโยงหลายมิติ 4" xfId="2292" xr:uid="{00000000-0005-0000-0000-0000E0090000}"/>
    <cellStyle name="เชื่อมโยงหลายมิติ 4 2" xfId="2293" xr:uid="{00000000-0005-0000-0000-0000E1090000}"/>
    <cellStyle name="เชื่อมโยงหลายมิติ 5" xfId="2294" xr:uid="{00000000-0005-0000-0000-0000E2090000}"/>
    <cellStyle name="เชื่อมโยงหลายมิติ 6" xfId="2295" xr:uid="{00000000-0005-0000-0000-0000E3090000}"/>
    <cellStyle name="เชื่อมโยงหลายมิติ 7" xfId="2296" xr:uid="{00000000-0005-0000-0000-0000E4090000}"/>
    <cellStyle name="เชื่อมโยงหลายมิติ_W.P. SUN Q4'52 - X1" xfId="2297" xr:uid="{00000000-0005-0000-0000-0000E5090000}"/>
    <cellStyle name="ตามการเชื่อมโยงหลายมิติ" xfId="2298" xr:uid="{00000000-0005-0000-0000-0000E6090000}"/>
    <cellStyle name="ตามการเชื่อมโยงหลายมิติ 2" xfId="2299" xr:uid="{00000000-0005-0000-0000-0000E7090000}"/>
    <cellStyle name="ตามการเชื่อมโยงหลายมิติ 2 2" xfId="2300" xr:uid="{00000000-0005-0000-0000-0000E8090000}"/>
    <cellStyle name="ตามการเชื่อมโยงหลายมิติ 3" xfId="2301" xr:uid="{00000000-0005-0000-0000-0000E9090000}"/>
    <cellStyle name="ตามการเชื่อมโยงหลายมิติ 3 2" xfId="2302" xr:uid="{00000000-0005-0000-0000-0000EA090000}"/>
    <cellStyle name="ตามการเชื่อมโยงหลายมิติ 4" xfId="2303" xr:uid="{00000000-0005-0000-0000-0000EB090000}"/>
    <cellStyle name="ตามการเชื่อมโยงหลายมิติ 4 2" xfId="2304" xr:uid="{00000000-0005-0000-0000-0000EC090000}"/>
    <cellStyle name="ตามการเชื่อมโยงหลายมิติ 5" xfId="2305" xr:uid="{00000000-0005-0000-0000-0000ED090000}"/>
    <cellStyle name="ตามการเชื่อมโยงหลายมิติ 6" xfId="2306" xr:uid="{00000000-0005-0000-0000-0000EE090000}"/>
    <cellStyle name="ตามการเชื่อมโยงหลายมิติ 7" xfId="2307" xr:uid="{00000000-0005-0000-0000-0000EF090000}"/>
    <cellStyle name="ตามการเชื่อมโยงหลายมิติ_TCC_WP_04'52" xfId="2308" xr:uid="{00000000-0005-0000-0000-0000F0090000}"/>
    <cellStyle name="น้บะภฒ_95" xfId="2309" xr:uid="{00000000-0005-0000-0000-0000F1090000}"/>
    <cellStyle name="ปกติ 10" xfId="2310" xr:uid="{00000000-0005-0000-0000-0000F2090000}"/>
    <cellStyle name="ปกติ 10 2" xfId="2618" xr:uid="{00000000-0005-0000-0000-0000F3090000}"/>
    <cellStyle name="ปกติ 2 10" xfId="2311" xr:uid="{00000000-0005-0000-0000-0000F4090000}"/>
    <cellStyle name="ปกติ 2 11" xfId="2312" xr:uid="{00000000-0005-0000-0000-0000F5090000}"/>
    <cellStyle name="ปกติ 2 2" xfId="2313" xr:uid="{00000000-0005-0000-0000-0000F6090000}"/>
    <cellStyle name="ปกติ 2 2 2" xfId="2314" xr:uid="{00000000-0005-0000-0000-0000F7090000}"/>
    <cellStyle name="ปกติ 2 2 3" xfId="2315" xr:uid="{00000000-0005-0000-0000-0000F8090000}"/>
    <cellStyle name="ปกติ 2 2_B100 &amp; B200" xfId="2316" xr:uid="{00000000-0005-0000-0000-0000F9090000}"/>
    <cellStyle name="ปกติ 2 3" xfId="2317" xr:uid="{00000000-0005-0000-0000-0000FA090000}"/>
    <cellStyle name="ปกติ 2 3 2" xfId="2318" xr:uid="{00000000-0005-0000-0000-0000FB090000}"/>
    <cellStyle name="ปกติ 2 4" xfId="2319" xr:uid="{00000000-0005-0000-0000-0000FC090000}"/>
    <cellStyle name="ปกติ 2 4 2" xfId="2320" xr:uid="{00000000-0005-0000-0000-0000FD090000}"/>
    <cellStyle name="ปกติ 2 5" xfId="2321" xr:uid="{00000000-0005-0000-0000-0000FE090000}"/>
    <cellStyle name="ปกติ 2 6" xfId="2322" xr:uid="{00000000-0005-0000-0000-0000FF090000}"/>
    <cellStyle name="ปกติ 2 6 2" xfId="2323" xr:uid="{00000000-0005-0000-0000-0000000A0000}"/>
    <cellStyle name="ปกติ 2 6 3" xfId="2324" xr:uid="{00000000-0005-0000-0000-0000010A0000}"/>
    <cellStyle name="ปกติ 2 7" xfId="2325" xr:uid="{00000000-0005-0000-0000-0000020A0000}"/>
    <cellStyle name="ปกติ 2 8" xfId="2326" xr:uid="{00000000-0005-0000-0000-0000030A0000}"/>
    <cellStyle name="ปกติ 2 9" xfId="2327" xr:uid="{00000000-0005-0000-0000-0000040A0000}"/>
    <cellStyle name="ปกติ 3 2" xfId="2328" xr:uid="{00000000-0005-0000-0000-0000050A0000}"/>
    <cellStyle name="ปกติ 3 2 2" xfId="2329" xr:uid="{00000000-0005-0000-0000-0000060A0000}"/>
    <cellStyle name="ปกติ 3 2 2 2" xfId="2619" xr:uid="{00000000-0005-0000-0000-0000070A0000}"/>
    <cellStyle name="ปกติ 3 3" xfId="2330" xr:uid="{00000000-0005-0000-0000-0000080A0000}"/>
    <cellStyle name="ปกติ 3 3 2" xfId="2331" xr:uid="{00000000-0005-0000-0000-0000090A0000}"/>
    <cellStyle name="ปกติ 3 3 3" xfId="2332" xr:uid="{00000000-0005-0000-0000-00000A0A0000}"/>
    <cellStyle name="ปกติ 3 4" xfId="2333" xr:uid="{00000000-0005-0000-0000-00000B0A0000}"/>
    <cellStyle name="ปกติ 4 2" xfId="2334" xr:uid="{00000000-0005-0000-0000-00000C0A0000}"/>
    <cellStyle name="ปกติ 4 2 2" xfId="2335" xr:uid="{00000000-0005-0000-0000-00000D0A0000}"/>
    <cellStyle name="ปกติ 4 2 2 2" xfId="2620" xr:uid="{00000000-0005-0000-0000-00000E0A0000}"/>
    <cellStyle name="ปกติ 4 3" xfId="2336" xr:uid="{00000000-0005-0000-0000-00000F0A0000}"/>
    <cellStyle name="ปกติ 4 4" xfId="2337" xr:uid="{00000000-0005-0000-0000-0000100A0000}"/>
    <cellStyle name="ปกติ 4 5" xfId="2338" xr:uid="{00000000-0005-0000-0000-0000110A0000}"/>
    <cellStyle name="ปกติ 4 6" xfId="2339" xr:uid="{00000000-0005-0000-0000-0000120A0000}"/>
    <cellStyle name="ปกติ 5" xfId="2340" xr:uid="{00000000-0005-0000-0000-0000130A0000}"/>
    <cellStyle name="ปกติ 5 2" xfId="2341" xr:uid="{00000000-0005-0000-0000-0000140A0000}"/>
    <cellStyle name="ปกติ 5 3" xfId="2342" xr:uid="{00000000-0005-0000-0000-0000150A0000}"/>
    <cellStyle name="ปกติ 6 2" xfId="2343" xr:uid="{00000000-0005-0000-0000-0000160A0000}"/>
    <cellStyle name="ปกติ 6 2 2" xfId="2621" xr:uid="{00000000-0005-0000-0000-0000170A0000}"/>
    <cellStyle name="ปกติ 7" xfId="2344" xr:uid="{00000000-0005-0000-0000-0000180A0000}"/>
    <cellStyle name="ปกติ 7 2" xfId="2622" xr:uid="{00000000-0005-0000-0000-0000190A0000}"/>
    <cellStyle name="ปกติ 8" xfId="2345" xr:uid="{00000000-0005-0000-0000-00001A0A0000}"/>
    <cellStyle name="ปกติ 8 2" xfId="2623" xr:uid="{00000000-0005-0000-0000-00001B0A0000}"/>
    <cellStyle name="ปกติ 9" xfId="2346" xr:uid="{00000000-0005-0000-0000-00001C0A0000}"/>
    <cellStyle name="ปกติ 9 2" xfId="2624" xr:uid="{00000000-0005-0000-0000-00001D0A0000}"/>
    <cellStyle name="เปอร์เซ็นต์ 2" xfId="2347" xr:uid="{00000000-0005-0000-0000-00001E0A0000}"/>
    <cellStyle name="เปอร์เซ็นต์ 2 2" xfId="2348" xr:uid="{00000000-0005-0000-0000-00001F0A0000}"/>
    <cellStyle name="เปอร์เซ็นต์ 2 2 2" xfId="2349" xr:uid="{00000000-0005-0000-0000-0000200A0000}"/>
    <cellStyle name="เปอร์เซ็นต์ 2 3" xfId="2350" xr:uid="{00000000-0005-0000-0000-0000210A0000}"/>
    <cellStyle name="เปอร์เซ็นต์ 2 3 2" xfId="2351" xr:uid="{00000000-0005-0000-0000-0000220A0000}"/>
    <cellStyle name="เปอร์เซ็นต์ 2 3 3" xfId="2352" xr:uid="{00000000-0005-0000-0000-0000230A0000}"/>
    <cellStyle name="เปอร์เซ็นต์ 3" xfId="2353" xr:uid="{00000000-0005-0000-0000-0000240A0000}"/>
    <cellStyle name="เปอร์เซ็นต์ 4" xfId="2354" xr:uid="{00000000-0005-0000-0000-0000250A0000}"/>
    <cellStyle name="เปอร์เซ็นต์ 4 2" xfId="2355" xr:uid="{00000000-0005-0000-0000-0000260A0000}"/>
    <cellStyle name="ฤธถ [0]_95" xfId="2356" xr:uid="{00000000-0005-0000-0000-0000270A0000}"/>
    <cellStyle name="ฤธถ_95" xfId="2357" xr:uid="{00000000-0005-0000-0000-0000280A0000}"/>
    <cellStyle name="ล๋ศญ [0]_95" xfId="2358" xr:uid="{00000000-0005-0000-0000-0000290A0000}"/>
    <cellStyle name="ล๋ศญ_95" xfId="2359" xr:uid="{00000000-0005-0000-0000-00002A0A0000}"/>
    <cellStyle name="ลักษณะ 1" xfId="2360" xr:uid="{00000000-0005-0000-0000-00002B0A0000}"/>
    <cellStyle name="วฅมุ_4ฟ๙ฝวภ๛" xfId="2361" xr:uid="{00000000-0005-0000-0000-00002C0A0000}"/>
    <cellStyle name="หมายเหตุ 2" xfId="2362" xr:uid="{00000000-0005-0000-0000-00002D0A0000}"/>
    <cellStyle name="หมายเหตุ 3" xfId="2363" xr:uid="{00000000-0005-0000-0000-00002E0A0000}"/>
    <cellStyle name="หมายเหตุ 4" xfId="2364" xr:uid="{00000000-0005-0000-0000-00002F0A0000}"/>
    <cellStyle name="หมายเหตุ 5" xfId="2365" xr:uid="{00000000-0005-0000-0000-0000300A0000}"/>
    <cellStyle name="หมายเหตุ 6" xfId="2366" xr:uid="{00000000-0005-0000-0000-0000310A0000}"/>
    <cellStyle name="หมายเหตุ 7" xfId="2367" xr:uid="{00000000-0005-0000-0000-0000320A0000}"/>
    <cellStyle name="หมายเหตุ 8" xfId="2368" xr:uid="{00000000-0005-0000-0000-0000330A0000}"/>
    <cellStyle name="หมายเหตุ 9" xfId="2369" xr:uid="{00000000-0005-0000-0000-0000340A0000}"/>
    <cellStyle name="쉼표 [0]_FN TRIALBALANCE02" xfId="2370" xr:uid="{00000000-0005-0000-0000-0000350A0000}"/>
    <cellStyle name="쉼표_Final DRR mtd 2002" xfId="2371" xr:uid="{00000000-0005-0000-0000-0000360A0000}"/>
    <cellStyle name="콤마 [0]_요약 BS" xfId="2372" xr:uid="{00000000-0005-0000-0000-0000370A0000}"/>
    <cellStyle name="콤마_요약 BS" xfId="2373" xr:uid="{00000000-0005-0000-0000-0000380A0000}"/>
    <cellStyle name="표준_12 2004 FSS FS" xfId="2374" xr:uid="{00000000-0005-0000-0000-0000390A0000}"/>
    <cellStyle name="一般_Cashflow" xfId="2375" xr:uid="{00000000-0005-0000-0000-00003A0A0000}"/>
    <cellStyle name="千分位[0]_laroux" xfId="2376" xr:uid="{00000000-0005-0000-0000-00003B0A0000}"/>
    <cellStyle name="千分位_laroux" xfId="2377" xr:uid="{00000000-0005-0000-0000-00003C0A0000}"/>
    <cellStyle name="常规_Sheet1" xfId="2378" xr:uid="{00000000-0005-0000-0000-00003D0A0000}"/>
    <cellStyle name="標準_D_NRS224" xfId="2379" xr:uid="{00000000-0005-0000-0000-00003E0A0000}"/>
    <cellStyle name="貨幣 [0]_laroux" xfId="2380" xr:uid="{00000000-0005-0000-0000-00003F0A0000}"/>
    <cellStyle name="貨幣[0]_laroux" xfId="2381" xr:uid="{00000000-0005-0000-0000-0000400A0000}"/>
    <cellStyle name="貨幣_laroux" xfId="2382" xr:uid="{00000000-0005-0000-0000-000041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49"/>
  <sheetViews>
    <sheetView tabSelected="1" zoomScale="80" zoomScaleNormal="80" zoomScaleSheetLayoutView="90" workbookViewId="0">
      <selection activeCell="H11" sqref="H11"/>
    </sheetView>
  </sheetViews>
  <sheetFormatPr defaultColWidth="9.140625" defaultRowHeight="18.75"/>
  <cols>
    <col min="1" max="1" width="3.5703125" style="90" customWidth="1"/>
    <col min="2" max="2" width="2.85546875" style="90" customWidth="1"/>
    <col min="3" max="3" width="42.85546875" style="90" customWidth="1"/>
    <col min="4" max="4" width="8.85546875" style="104" customWidth="1"/>
    <col min="5" max="5" width="18.85546875" style="104" customWidth="1"/>
    <col min="6" max="6" width="18.85546875" style="90" customWidth="1"/>
    <col min="7" max="7" width="18.85546875" style="68" bestFit="1" customWidth="1"/>
    <col min="8" max="8" width="17.85546875" style="68" bestFit="1" customWidth="1"/>
    <col min="9" max="9" width="5.28515625" style="90" bestFit="1" customWidth="1"/>
    <col min="10" max="10" width="4.5703125" style="90" bestFit="1" customWidth="1"/>
    <col min="11" max="11" width="4.5703125" style="68" bestFit="1" customWidth="1"/>
    <col min="12" max="12" width="4.5703125" style="90" bestFit="1" customWidth="1"/>
    <col min="13" max="16384" width="9.140625" style="90"/>
  </cols>
  <sheetData>
    <row r="1" spans="1:24" ht="23.25" customHeight="1">
      <c r="A1" s="88"/>
      <c r="B1" s="88"/>
      <c r="C1" s="88"/>
      <c r="D1" s="89"/>
      <c r="E1" s="89"/>
      <c r="G1" s="58"/>
      <c r="H1" s="57">
        <v>2</v>
      </c>
      <c r="I1" s="88"/>
      <c r="J1" s="88"/>
      <c r="K1" s="5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</row>
    <row r="2" spans="1:24" ht="23.25" customHeight="1">
      <c r="A2" s="143" t="s">
        <v>133</v>
      </c>
      <c r="B2" s="143"/>
      <c r="C2" s="143"/>
      <c r="D2" s="143"/>
      <c r="E2" s="143"/>
      <c r="F2" s="143"/>
      <c r="G2" s="143"/>
      <c r="H2" s="143"/>
      <c r="I2" s="88"/>
      <c r="J2" s="88"/>
      <c r="K2" s="5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</row>
    <row r="3" spans="1:24" ht="23.25" customHeight="1">
      <c r="A3" s="143" t="s">
        <v>2</v>
      </c>
      <c r="B3" s="143"/>
      <c r="C3" s="143"/>
      <c r="D3" s="143"/>
      <c r="E3" s="143"/>
      <c r="F3" s="143"/>
      <c r="G3" s="143"/>
      <c r="H3" s="143"/>
      <c r="I3" s="88"/>
      <c r="J3" s="88"/>
      <c r="K3" s="5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</row>
    <row r="4" spans="1:24" ht="23.25" customHeight="1">
      <c r="A4" s="143" t="s">
        <v>3</v>
      </c>
      <c r="B4" s="143"/>
      <c r="C4" s="143"/>
      <c r="D4" s="143"/>
      <c r="E4" s="143"/>
      <c r="F4" s="143"/>
      <c r="G4" s="143"/>
      <c r="H4" s="143"/>
      <c r="I4" s="88"/>
      <c r="J4" s="88"/>
      <c r="K4" s="5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</row>
    <row r="5" spans="1:24" ht="23.25" customHeight="1">
      <c r="A5" s="93"/>
      <c r="B5" s="93"/>
      <c r="C5" s="93"/>
      <c r="D5" s="89"/>
      <c r="E5" s="89"/>
      <c r="G5" s="58"/>
      <c r="H5" s="64" t="s">
        <v>4</v>
      </c>
      <c r="I5" s="88"/>
      <c r="J5" s="88"/>
      <c r="K5" s="5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</row>
    <row r="6" spans="1:24" ht="23.25" customHeight="1">
      <c r="A6" s="88"/>
      <c r="B6" s="88"/>
      <c r="C6" s="94"/>
      <c r="D6" s="95"/>
      <c r="E6" s="141" t="s">
        <v>5</v>
      </c>
      <c r="F6" s="141"/>
      <c r="G6" s="140" t="s">
        <v>6</v>
      </c>
      <c r="H6" s="140"/>
      <c r="I6" s="88"/>
      <c r="J6" s="88"/>
      <c r="K6" s="5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</row>
    <row r="7" spans="1:24" ht="23.25" customHeight="1">
      <c r="A7" s="93"/>
      <c r="B7" s="93"/>
      <c r="C7" s="96"/>
      <c r="D7" s="97" t="s">
        <v>7</v>
      </c>
      <c r="E7" s="98" t="s">
        <v>8</v>
      </c>
      <c r="F7" s="98" t="s">
        <v>9</v>
      </c>
      <c r="G7" s="99" t="s">
        <v>8</v>
      </c>
      <c r="H7" s="99" t="s">
        <v>9</v>
      </c>
      <c r="I7" s="88"/>
      <c r="J7" s="88"/>
      <c r="K7" s="5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</row>
    <row r="8" spans="1:24" ht="23.25" customHeight="1">
      <c r="A8" s="88"/>
      <c r="B8" s="88"/>
      <c r="D8" s="92"/>
      <c r="E8" s="59" t="s">
        <v>10</v>
      </c>
      <c r="F8" s="100" t="s">
        <v>11</v>
      </c>
      <c r="G8" s="72" t="s">
        <v>10</v>
      </c>
      <c r="H8" s="101" t="s">
        <v>11</v>
      </c>
      <c r="I8" s="88"/>
      <c r="J8" s="102"/>
      <c r="K8" s="5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</row>
    <row r="9" spans="1:24" ht="23.25" customHeight="1">
      <c r="A9" s="142" t="s">
        <v>12</v>
      </c>
      <c r="B9" s="142"/>
      <c r="C9" s="142"/>
      <c r="D9" s="89"/>
      <c r="E9" s="103"/>
      <c r="F9" s="89"/>
      <c r="G9" s="58"/>
      <c r="H9" s="58"/>
      <c r="I9" s="88"/>
      <c r="J9" s="102"/>
      <c r="K9" s="5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</row>
    <row r="10" spans="1:24" ht="23.25" customHeight="1">
      <c r="A10" s="88" t="s">
        <v>13</v>
      </c>
      <c r="B10" s="88"/>
      <c r="C10" s="89"/>
      <c r="D10" s="89"/>
      <c r="F10" s="89"/>
      <c r="G10" s="58"/>
      <c r="H10" s="58"/>
      <c r="I10" s="88"/>
      <c r="J10" s="102"/>
      <c r="K10" s="5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</row>
    <row r="11" spans="1:24" ht="23.25" customHeight="1">
      <c r="A11" s="88"/>
      <c r="B11" s="105" t="s">
        <v>14</v>
      </c>
      <c r="C11" s="88"/>
      <c r="D11" s="89"/>
      <c r="E11" s="58">
        <v>422416261.74000001</v>
      </c>
      <c r="F11" s="58">
        <v>409139557.28999996</v>
      </c>
      <c r="G11" s="58">
        <v>421241872.49000001</v>
      </c>
      <c r="H11" s="58">
        <v>407509458.21999997</v>
      </c>
      <c r="I11" s="88"/>
      <c r="J11" s="102"/>
      <c r="K11" s="5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</row>
    <row r="12" spans="1:24" ht="23.25" customHeight="1">
      <c r="A12" s="88"/>
      <c r="B12" s="44" t="s">
        <v>15</v>
      </c>
      <c r="C12" s="88"/>
      <c r="D12" s="89" t="s">
        <v>16</v>
      </c>
      <c r="E12" s="58">
        <v>11718961.939999999</v>
      </c>
      <c r="F12" s="58">
        <v>11718961.939999999</v>
      </c>
      <c r="G12" s="58">
        <v>11829279.289999999</v>
      </c>
      <c r="H12" s="58">
        <v>11718961.939999999</v>
      </c>
      <c r="I12" s="88"/>
      <c r="J12" s="102"/>
      <c r="K12" s="5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</row>
    <row r="13" spans="1:24" ht="23.25" customHeight="1">
      <c r="A13" s="88"/>
      <c r="B13" s="105" t="s">
        <v>17</v>
      </c>
      <c r="C13" s="88"/>
      <c r="D13" s="89">
        <v>7</v>
      </c>
      <c r="E13" s="60">
        <v>100156776.56</v>
      </c>
      <c r="F13" s="58">
        <v>102849445.21999998</v>
      </c>
      <c r="G13" s="58">
        <v>97737901.640000001</v>
      </c>
      <c r="H13" s="58">
        <v>102833417.27</v>
      </c>
      <c r="I13" s="88"/>
      <c r="J13" s="88"/>
      <c r="K13" s="5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</row>
    <row r="14" spans="1:24" ht="23.25" customHeight="1">
      <c r="A14" s="88"/>
      <c r="B14" s="105" t="s">
        <v>19</v>
      </c>
      <c r="C14" s="88"/>
      <c r="D14" s="89">
        <v>8</v>
      </c>
      <c r="E14" s="60">
        <v>67593657.099999994</v>
      </c>
      <c r="F14" s="58">
        <v>64048354.700000003</v>
      </c>
      <c r="G14" s="58">
        <v>67593657.099999994</v>
      </c>
      <c r="H14" s="58">
        <v>64048354.700000003</v>
      </c>
      <c r="I14" s="88"/>
      <c r="J14" s="88"/>
      <c r="K14" s="5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</row>
    <row r="15" spans="1:24" ht="23.25" customHeight="1">
      <c r="A15" s="88"/>
      <c r="B15" s="105" t="s">
        <v>20</v>
      </c>
      <c r="C15" s="88"/>
      <c r="D15" s="89"/>
      <c r="E15" s="60">
        <v>17479691.609999999</v>
      </c>
      <c r="F15" s="58">
        <v>41199240.659999996</v>
      </c>
      <c r="G15" s="58">
        <v>17479691.609999999</v>
      </c>
      <c r="H15" s="58">
        <v>40359240.659999996</v>
      </c>
      <c r="I15" s="88"/>
      <c r="J15" s="88"/>
      <c r="K15" s="5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</row>
    <row r="16" spans="1:24" ht="23.25" customHeight="1">
      <c r="A16" s="88"/>
      <c r="B16" s="44" t="s">
        <v>21</v>
      </c>
      <c r="C16" s="88"/>
      <c r="D16" s="89"/>
      <c r="E16" s="58">
        <v>2027985.38</v>
      </c>
      <c r="F16" s="58">
        <v>2433214.9500000002</v>
      </c>
      <c r="G16" s="58">
        <v>2027985.38</v>
      </c>
      <c r="H16" s="58">
        <v>2433214.9500000002</v>
      </c>
      <c r="I16" s="106"/>
      <c r="J16" s="88"/>
      <c r="K16" s="5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</row>
    <row r="17" spans="1:24" ht="23.25" customHeight="1">
      <c r="A17" s="88"/>
      <c r="B17" s="105" t="s">
        <v>22</v>
      </c>
      <c r="C17" s="88"/>
      <c r="D17" s="89"/>
      <c r="E17" s="58">
        <v>743892.78</v>
      </c>
      <c r="F17" s="58">
        <v>602699.35</v>
      </c>
      <c r="G17" s="58">
        <v>743542.78</v>
      </c>
      <c r="H17" s="58">
        <v>602699.35</v>
      </c>
      <c r="I17" s="106"/>
      <c r="J17" s="88"/>
      <c r="K17" s="5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</row>
    <row r="18" spans="1:24" ht="23.25" customHeight="1">
      <c r="A18" s="88"/>
      <c r="B18" s="44" t="s">
        <v>0</v>
      </c>
      <c r="C18" s="88"/>
      <c r="D18" s="89"/>
      <c r="E18" s="58">
        <v>0</v>
      </c>
      <c r="F18" s="58">
        <v>70.709999999999994</v>
      </c>
      <c r="G18" s="58">
        <v>0</v>
      </c>
      <c r="H18" s="58">
        <v>0</v>
      </c>
      <c r="I18" s="106"/>
      <c r="J18" s="88"/>
      <c r="K18" s="5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</row>
    <row r="19" spans="1:24" ht="22.7" customHeight="1">
      <c r="A19" s="88"/>
      <c r="B19" s="44" t="s">
        <v>23</v>
      </c>
      <c r="C19" s="88"/>
      <c r="D19" s="89"/>
      <c r="E19" s="60">
        <v>903853.5</v>
      </c>
      <c r="F19" s="58">
        <v>1142132.54</v>
      </c>
      <c r="G19" s="58">
        <v>903853.5</v>
      </c>
      <c r="H19" s="58">
        <v>1142132.54</v>
      </c>
      <c r="I19" s="106"/>
      <c r="J19" s="88"/>
      <c r="K19" s="5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</row>
    <row r="20" spans="1:24" ht="23.25" customHeight="1">
      <c r="A20" s="88"/>
      <c r="C20" s="105" t="s">
        <v>24</v>
      </c>
      <c r="D20" s="89"/>
      <c r="E20" s="61">
        <f>SUM(E11:E19)</f>
        <v>623041080.61000001</v>
      </c>
      <c r="F20" s="61">
        <f>SUM(F11:F19)</f>
        <v>633133677.36000001</v>
      </c>
      <c r="G20" s="61">
        <f>SUM(G11:G19)</f>
        <v>619557783.78999996</v>
      </c>
      <c r="H20" s="61">
        <f>SUM(H11:H19)</f>
        <v>630647479.63</v>
      </c>
      <c r="I20" s="88"/>
      <c r="J20" s="88"/>
      <c r="K20" s="5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</row>
    <row r="21" spans="1:24" ht="23.25" customHeight="1">
      <c r="A21" s="88" t="s">
        <v>25</v>
      </c>
      <c r="B21" s="88"/>
      <c r="C21" s="88"/>
      <c r="D21" s="89"/>
      <c r="E21" s="103"/>
      <c r="F21" s="89"/>
      <c r="G21" s="58"/>
      <c r="H21" s="58"/>
      <c r="I21" s="88"/>
      <c r="J21" s="88"/>
      <c r="K21" s="5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</row>
    <row r="22" spans="1:24" ht="23.25" customHeight="1">
      <c r="A22" s="88"/>
      <c r="B22" s="88" t="s">
        <v>26</v>
      </c>
      <c r="C22" s="88"/>
      <c r="D22" s="89"/>
      <c r="E22" s="58">
        <v>77286449.079999998</v>
      </c>
      <c r="F22" s="58">
        <v>77068539.870000005</v>
      </c>
      <c r="G22" s="58">
        <v>77286449.079999998</v>
      </c>
      <c r="H22" s="58">
        <v>77068539.870000005</v>
      </c>
      <c r="I22" s="88"/>
      <c r="J22" s="88"/>
      <c r="K22" s="5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</row>
    <row r="23" spans="1:24" ht="23.25" customHeight="1">
      <c r="A23" s="88"/>
      <c r="B23" s="2" t="s">
        <v>126</v>
      </c>
      <c r="C23" s="88"/>
      <c r="D23" s="89">
        <v>9</v>
      </c>
      <c r="E23" s="58">
        <v>0</v>
      </c>
      <c r="F23" s="58">
        <v>0</v>
      </c>
      <c r="G23" s="58">
        <v>2499992.5</v>
      </c>
      <c r="H23" s="58">
        <v>2499992.5</v>
      </c>
      <c r="I23" s="88"/>
      <c r="J23" s="88"/>
      <c r="K23" s="5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</row>
    <row r="24" spans="1:24" ht="23.25" customHeight="1">
      <c r="A24" s="88"/>
      <c r="B24" s="88" t="s">
        <v>27</v>
      </c>
      <c r="C24" s="88"/>
      <c r="D24" s="89">
        <v>10</v>
      </c>
      <c r="E24" s="58">
        <v>14348174.5</v>
      </c>
      <c r="F24" s="58">
        <v>13241216.820000006</v>
      </c>
      <c r="G24" s="58">
        <v>14348174.5</v>
      </c>
      <c r="H24" s="58">
        <v>13241216.820000006</v>
      </c>
      <c r="I24" s="88"/>
      <c r="J24" s="88"/>
      <c r="K24" s="5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</row>
    <row r="25" spans="1:24" ht="23.25" customHeight="1">
      <c r="A25" s="88"/>
      <c r="B25" s="88" t="s">
        <v>28</v>
      </c>
      <c r="C25" s="88"/>
      <c r="D25" s="89">
        <v>11</v>
      </c>
      <c r="E25" s="58">
        <v>2842033.43</v>
      </c>
      <c r="F25" s="58">
        <v>4643813.6500000004</v>
      </c>
      <c r="G25" s="58">
        <v>2842033.43</v>
      </c>
      <c r="H25" s="58">
        <v>4643813.6500000004</v>
      </c>
      <c r="I25" s="88"/>
      <c r="J25" s="88"/>
      <c r="K25" s="5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</row>
    <row r="26" spans="1:24" ht="23.25" customHeight="1">
      <c r="A26" s="88"/>
      <c r="B26" s="88" t="s">
        <v>29</v>
      </c>
      <c r="C26" s="88"/>
      <c r="D26" s="89">
        <v>12</v>
      </c>
      <c r="E26" s="60">
        <v>3035333.16</v>
      </c>
      <c r="F26" s="58">
        <v>3169481.7600000002</v>
      </c>
      <c r="G26" s="58">
        <v>3035333.16</v>
      </c>
      <c r="H26" s="58">
        <v>3169481.7600000002</v>
      </c>
      <c r="I26" s="88"/>
      <c r="J26" s="88"/>
      <c r="K26" s="5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</row>
    <row r="27" spans="1:24" ht="23.25" customHeight="1">
      <c r="A27" s="88"/>
      <c r="B27" s="88" t="s">
        <v>30</v>
      </c>
      <c r="C27" s="88"/>
      <c r="D27" s="89"/>
      <c r="E27" s="62">
        <v>1152982.68</v>
      </c>
      <c r="F27" s="58">
        <v>1153535.03</v>
      </c>
      <c r="G27" s="58">
        <v>1152911.97</v>
      </c>
      <c r="H27" s="58">
        <v>1153535.03</v>
      </c>
      <c r="I27" s="88"/>
      <c r="J27" s="88"/>
      <c r="K27" s="5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</row>
    <row r="28" spans="1:24" ht="23.25" customHeight="1">
      <c r="A28" s="88"/>
      <c r="B28" s="88"/>
      <c r="C28" s="107" t="s">
        <v>31</v>
      </c>
      <c r="D28" s="89"/>
      <c r="E28" s="61">
        <f>SUM(E22:E27)</f>
        <v>98664972.850000009</v>
      </c>
      <c r="F28" s="61">
        <f>SUM(F22:F27)</f>
        <v>99276587.130000025</v>
      </c>
      <c r="G28" s="61">
        <f>SUM(G22:G27)</f>
        <v>101164894.64</v>
      </c>
      <c r="H28" s="61">
        <f>SUM(H22:H27)</f>
        <v>101776579.63000003</v>
      </c>
      <c r="I28" s="88"/>
      <c r="J28" s="88"/>
      <c r="K28" s="5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</row>
    <row r="29" spans="1:24" ht="23.25" customHeight="1" thickBot="1">
      <c r="A29" s="88"/>
      <c r="B29" s="88"/>
      <c r="C29" s="107" t="s">
        <v>32</v>
      </c>
      <c r="D29" s="89"/>
      <c r="E29" s="63">
        <f>E20+E28</f>
        <v>721706053.46000004</v>
      </c>
      <c r="F29" s="63">
        <f>F20+F28</f>
        <v>732410264.49000001</v>
      </c>
      <c r="G29" s="63">
        <f>G20+G28</f>
        <v>720722678.42999995</v>
      </c>
      <c r="H29" s="63">
        <f>H20+H28</f>
        <v>732424059.25999999</v>
      </c>
      <c r="I29" s="88"/>
      <c r="J29" s="88"/>
      <c r="K29" s="5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</row>
    <row r="30" spans="1:24" ht="23.25" customHeight="1" thickTop="1">
      <c r="A30" s="88"/>
      <c r="B30" s="88"/>
      <c r="C30" s="88"/>
      <c r="D30" s="89"/>
      <c r="E30" s="103"/>
      <c r="F30" s="88"/>
      <c r="G30" s="58"/>
      <c r="H30" s="58"/>
      <c r="I30" s="88"/>
      <c r="J30" s="88"/>
      <c r="K30" s="5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</row>
    <row r="31" spans="1:24" ht="23.25" customHeight="1">
      <c r="A31" s="88"/>
      <c r="B31" s="88"/>
      <c r="C31" s="88"/>
      <c r="D31" s="89"/>
      <c r="E31" s="89"/>
      <c r="F31" s="88"/>
      <c r="G31" s="58"/>
      <c r="H31" s="58"/>
      <c r="I31" s="88"/>
      <c r="J31" s="88"/>
      <c r="K31" s="5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</row>
    <row r="32" spans="1:24" ht="23.25" customHeight="1">
      <c r="A32" s="88"/>
      <c r="B32" s="88"/>
      <c r="C32" s="88"/>
      <c r="D32" s="89"/>
      <c r="E32" s="89"/>
      <c r="F32" s="88"/>
      <c r="G32" s="58"/>
      <c r="H32" s="58"/>
      <c r="I32" s="88"/>
      <c r="J32" s="88"/>
      <c r="K32" s="5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</row>
    <row r="33" spans="1:24" ht="23.25" customHeight="1">
      <c r="A33" s="88"/>
      <c r="B33" s="88"/>
      <c r="C33" s="88"/>
      <c r="D33" s="89"/>
      <c r="E33" s="89"/>
      <c r="F33" s="88"/>
      <c r="G33" s="58"/>
      <c r="H33" s="58"/>
      <c r="I33" s="88"/>
      <c r="J33" s="88"/>
      <c r="K33" s="5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</row>
    <row r="34" spans="1:24" ht="23.25" customHeight="1">
      <c r="A34" s="88"/>
      <c r="B34" s="88"/>
      <c r="C34" s="88"/>
      <c r="D34" s="89"/>
      <c r="E34" s="89"/>
      <c r="F34" s="88"/>
      <c r="G34" s="58"/>
      <c r="H34" s="58"/>
      <c r="I34" s="88"/>
      <c r="J34" s="88"/>
      <c r="K34" s="5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</row>
    <row r="35" spans="1:24" ht="23.25" customHeight="1">
      <c r="A35" s="88"/>
      <c r="B35" s="88"/>
      <c r="C35" s="88"/>
      <c r="D35" s="89"/>
      <c r="E35" s="89"/>
      <c r="F35" s="88"/>
      <c r="G35" s="58"/>
      <c r="H35" s="58"/>
      <c r="I35" s="88"/>
      <c r="J35" s="88"/>
      <c r="K35" s="5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</row>
    <row r="36" spans="1:24" ht="23.25" customHeight="1">
      <c r="A36" s="88"/>
      <c r="B36" s="88"/>
      <c r="C36" s="88"/>
      <c r="D36" s="89"/>
      <c r="E36" s="89"/>
      <c r="F36" s="88"/>
      <c r="G36" s="58"/>
      <c r="H36" s="58"/>
      <c r="I36" s="88"/>
      <c r="J36" s="88"/>
      <c r="K36" s="5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</row>
    <row r="37" spans="1:24" ht="23.25" customHeight="1">
      <c r="A37" s="88"/>
      <c r="B37" s="88"/>
      <c r="C37" s="88"/>
      <c r="D37" s="89"/>
      <c r="E37" s="89"/>
      <c r="F37" s="88"/>
      <c r="G37" s="58"/>
      <c r="H37" s="58"/>
      <c r="I37" s="88"/>
      <c r="J37" s="88"/>
      <c r="K37" s="5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</row>
    <row r="38" spans="1:24" ht="23.25" customHeight="1">
      <c r="A38" s="88"/>
      <c r="B38" s="88"/>
      <c r="C38" s="88"/>
      <c r="D38" s="89"/>
      <c r="E38" s="89"/>
      <c r="F38" s="88"/>
      <c r="G38" s="58"/>
      <c r="H38" s="58"/>
      <c r="I38" s="88"/>
      <c r="J38" s="88"/>
      <c r="K38" s="5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</row>
    <row r="39" spans="1:24" ht="23.25" customHeight="1">
      <c r="A39" s="88"/>
      <c r="B39" s="88"/>
      <c r="C39" s="88"/>
      <c r="D39" s="89"/>
      <c r="E39" s="89"/>
      <c r="F39" s="88"/>
      <c r="G39" s="58"/>
      <c r="H39" s="58"/>
      <c r="I39" s="88"/>
      <c r="J39" s="88"/>
      <c r="K39" s="5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</row>
    <row r="40" spans="1:24" ht="23.25" customHeight="1">
      <c r="A40" s="88"/>
      <c r="B40" s="88"/>
      <c r="C40" s="88"/>
      <c r="D40" s="89"/>
      <c r="E40" s="89"/>
      <c r="F40" s="88"/>
      <c r="G40" s="58"/>
      <c r="H40" s="58"/>
      <c r="I40" s="88"/>
      <c r="J40" s="88"/>
      <c r="K40" s="5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</row>
    <row r="41" spans="1:24" ht="23.25" customHeight="1">
      <c r="A41" s="88"/>
      <c r="B41" s="88"/>
      <c r="C41" s="88"/>
      <c r="D41" s="89"/>
      <c r="E41" s="89"/>
      <c r="F41" s="88"/>
      <c r="G41" s="58"/>
      <c r="H41" s="58"/>
      <c r="I41" s="88"/>
      <c r="J41" s="88"/>
      <c r="K41" s="5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</row>
    <row r="42" spans="1:24" ht="23.25" customHeight="1">
      <c r="A42" s="88"/>
      <c r="B42" s="88"/>
      <c r="C42" s="88"/>
      <c r="D42" s="89"/>
      <c r="E42" s="89"/>
      <c r="F42" s="88"/>
      <c r="G42" s="58"/>
      <c r="H42" s="58"/>
      <c r="I42" s="88"/>
      <c r="J42" s="88"/>
      <c r="K42" s="5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</row>
    <row r="43" spans="1:24" ht="23.25" customHeight="1">
      <c r="A43" s="88"/>
      <c r="B43" s="88"/>
      <c r="C43" s="88"/>
      <c r="D43" s="89"/>
      <c r="E43" s="89"/>
      <c r="F43" s="88"/>
      <c r="G43" s="58"/>
      <c r="H43" s="58"/>
      <c r="I43" s="88"/>
      <c r="J43" s="88"/>
      <c r="K43" s="5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</row>
    <row r="44" spans="1:24" ht="23.25" customHeight="1">
      <c r="A44" s="88"/>
      <c r="B44" s="88"/>
      <c r="C44" s="88"/>
      <c r="D44" s="89"/>
      <c r="E44" s="89"/>
      <c r="F44" s="88"/>
      <c r="G44" s="58"/>
      <c r="H44" s="58"/>
      <c r="I44" s="88"/>
      <c r="J44" s="88"/>
      <c r="K44" s="5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</row>
    <row r="45" spans="1:24" ht="23.25" customHeight="1">
      <c r="A45" s="88"/>
      <c r="B45" s="88"/>
      <c r="C45" s="88"/>
      <c r="D45" s="89"/>
      <c r="E45" s="89"/>
      <c r="F45" s="88"/>
      <c r="G45" s="58"/>
      <c r="H45" s="58"/>
      <c r="I45" s="88"/>
      <c r="J45" s="88"/>
      <c r="K45" s="5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</row>
    <row r="46" spans="1:24" ht="23.25" customHeight="1">
      <c r="A46" s="88"/>
      <c r="B46" s="88"/>
      <c r="C46" s="88"/>
      <c r="D46" s="89"/>
      <c r="E46" s="89"/>
      <c r="F46" s="88"/>
      <c r="G46" s="58"/>
      <c r="H46" s="58"/>
      <c r="I46" s="88"/>
      <c r="J46" s="88"/>
      <c r="K46" s="5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</row>
    <row r="47" spans="1:24" ht="23.25" customHeight="1">
      <c r="A47" s="88"/>
      <c r="B47" s="88"/>
      <c r="C47" s="88"/>
      <c r="D47" s="89"/>
      <c r="E47" s="89"/>
      <c r="F47" s="88"/>
      <c r="G47" s="58"/>
      <c r="H47" s="58"/>
      <c r="I47" s="88"/>
      <c r="J47" s="88"/>
      <c r="K47" s="5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</row>
    <row r="48" spans="1:24" ht="23.25" customHeight="1">
      <c r="A48" s="88" t="s">
        <v>33</v>
      </c>
      <c r="B48" s="88"/>
      <c r="C48" s="88"/>
      <c r="D48" s="89"/>
      <c r="E48" s="89"/>
      <c r="F48" s="88"/>
      <c r="G48" s="58"/>
      <c r="H48" s="58"/>
      <c r="I48" s="88"/>
      <c r="J48" s="88"/>
      <c r="K48" s="5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</row>
    <row r="49" spans="1:24" ht="23.25" customHeight="1">
      <c r="A49" s="88"/>
      <c r="B49" s="88"/>
      <c r="C49" s="88"/>
      <c r="D49" s="89"/>
      <c r="E49" s="89"/>
      <c r="G49" s="58"/>
      <c r="H49" s="57">
        <v>3</v>
      </c>
      <c r="I49" s="88"/>
      <c r="J49" s="88"/>
      <c r="K49" s="5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</row>
    <row r="50" spans="1:24" ht="23.25" customHeight="1">
      <c r="A50" s="139" t="s">
        <v>133</v>
      </c>
      <c r="B50" s="139"/>
      <c r="C50" s="139"/>
      <c r="D50" s="139"/>
      <c r="E50" s="139"/>
      <c r="F50" s="139"/>
      <c r="G50" s="139"/>
      <c r="H50" s="139"/>
      <c r="I50" s="88"/>
      <c r="J50" s="88"/>
      <c r="K50" s="5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</row>
    <row r="51" spans="1:24" ht="23.25" customHeight="1">
      <c r="A51" s="139" t="s">
        <v>2</v>
      </c>
      <c r="B51" s="139"/>
      <c r="C51" s="139"/>
      <c r="D51" s="139"/>
      <c r="E51" s="139"/>
      <c r="F51" s="139"/>
      <c r="G51" s="139"/>
      <c r="H51" s="139"/>
      <c r="I51" s="88"/>
      <c r="J51" s="88"/>
      <c r="K51" s="5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</row>
    <row r="52" spans="1:24" ht="23.25" customHeight="1">
      <c r="A52" s="139" t="s">
        <v>3</v>
      </c>
      <c r="B52" s="139"/>
      <c r="C52" s="139"/>
      <c r="D52" s="139"/>
      <c r="E52" s="139"/>
      <c r="F52" s="139"/>
      <c r="G52" s="139"/>
      <c r="H52" s="139"/>
      <c r="I52" s="88"/>
      <c r="J52" s="88"/>
      <c r="K52" s="5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</row>
    <row r="53" spans="1:24" ht="23.25" customHeight="1">
      <c r="A53" s="93"/>
      <c r="B53" s="93"/>
      <c r="C53" s="93"/>
      <c r="D53" s="108"/>
      <c r="E53" s="108"/>
      <c r="F53" s="64"/>
      <c r="G53" s="58"/>
      <c r="H53" s="64" t="str">
        <f>+H5</f>
        <v>(Unit : Baht)</v>
      </c>
      <c r="I53" s="88"/>
      <c r="J53" s="88"/>
      <c r="K53" s="5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</row>
    <row r="54" spans="1:24" ht="23.25" customHeight="1">
      <c r="A54" s="88"/>
      <c r="B54" s="88"/>
      <c r="C54" s="94"/>
      <c r="D54" s="95"/>
      <c r="E54" s="141" t="s">
        <v>5</v>
      </c>
      <c r="F54" s="141"/>
      <c r="G54" s="140" t="s">
        <v>6</v>
      </c>
      <c r="H54" s="140"/>
      <c r="I54" s="88"/>
      <c r="J54" s="88"/>
      <c r="K54" s="5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</row>
    <row r="55" spans="1:24" ht="23.25" customHeight="1">
      <c r="A55" s="93"/>
      <c r="B55" s="93"/>
      <c r="C55" s="96"/>
      <c r="D55" s="97" t="s">
        <v>7</v>
      </c>
      <c r="E55" s="98" t="s">
        <v>8</v>
      </c>
      <c r="F55" s="98" t="s">
        <v>9</v>
      </c>
      <c r="G55" s="99" t="s">
        <v>8</v>
      </c>
      <c r="H55" s="99" t="s">
        <v>9</v>
      </c>
      <c r="I55" s="88"/>
      <c r="J55" s="88"/>
      <c r="K55" s="5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</row>
    <row r="56" spans="1:24" ht="23.25" customHeight="1">
      <c r="A56" s="88"/>
      <c r="B56" s="88"/>
      <c r="D56" s="92"/>
      <c r="E56" s="59" t="s">
        <v>10</v>
      </c>
      <c r="F56" s="100" t="s">
        <v>11</v>
      </c>
      <c r="G56" s="72" t="s">
        <v>10</v>
      </c>
      <c r="H56" s="101" t="s">
        <v>11</v>
      </c>
      <c r="I56" s="88"/>
      <c r="J56" s="102"/>
      <c r="K56" s="5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</row>
    <row r="57" spans="1:24" ht="21.75">
      <c r="A57" s="142" t="s">
        <v>34</v>
      </c>
      <c r="B57" s="142"/>
      <c r="C57" s="142"/>
      <c r="D57" s="89"/>
      <c r="E57" s="89"/>
      <c r="F57" s="88"/>
      <c r="G57" s="58"/>
      <c r="H57" s="58"/>
      <c r="I57" s="88"/>
      <c r="J57" s="88"/>
      <c r="K57" s="5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</row>
    <row r="58" spans="1:24" ht="21.75">
      <c r="A58" s="88" t="s">
        <v>35</v>
      </c>
      <c r="B58" s="88"/>
      <c r="C58" s="88"/>
      <c r="D58" s="89"/>
      <c r="E58" s="60"/>
      <c r="F58" s="89"/>
      <c r="G58" s="58"/>
      <c r="H58" s="58"/>
      <c r="I58" s="102"/>
      <c r="J58" s="88"/>
      <c r="K58" s="5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</row>
    <row r="59" spans="1:24" ht="21.75">
      <c r="A59" s="88"/>
      <c r="B59" s="2" t="s">
        <v>36</v>
      </c>
      <c r="C59" s="88"/>
      <c r="D59" s="89">
        <v>5.0999999999999996</v>
      </c>
      <c r="E59" s="109">
        <v>27124.5</v>
      </c>
      <c r="F59" s="70">
        <v>4815</v>
      </c>
      <c r="G59" s="109">
        <v>27124.5</v>
      </c>
      <c r="H59" s="70">
        <v>4815</v>
      </c>
      <c r="I59" s="102"/>
      <c r="J59" s="88"/>
      <c r="K59" s="5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</row>
    <row r="60" spans="1:24" ht="21.75">
      <c r="A60" s="88"/>
      <c r="B60" s="88" t="s">
        <v>37</v>
      </c>
      <c r="C60" s="88"/>
      <c r="D60" s="89">
        <v>13</v>
      </c>
      <c r="E60" s="109">
        <v>26986184.789999999</v>
      </c>
      <c r="F60" s="70">
        <v>48016890.800000004</v>
      </c>
      <c r="G60" s="109">
        <v>26632136.989999998</v>
      </c>
      <c r="H60" s="70">
        <v>47983064.649999999</v>
      </c>
      <c r="I60" s="88"/>
      <c r="J60" s="88"/>
      <c r="K60" s="5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</row>
    <row r="61" spans="1:24" ht="21.75">
      <c r="A61" s="88"/>
      <c r="B61" s="88" t="s">
        <v>38</v>
      </c>
      <c r="C61" s="88"/>
      <c r="D61" s="89">
        <v>8</v>
      </c>
      <c r="E61" s="109">
        <v>163000</v>
      </c>
      <c r="F61" s="70">
        <v>0</v>
      </c>
      <c r="G61" s="109">
        <v>163000</v>
      </c>
      <c r="H61" s="70">
        <v>0</v>
      </c>
      <c r="I61" s="88"/>
      <c r="J61" s="88"/>
      <c r="K61" s="5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</row>
    <row r="62" spans="1:24" ht="21.75">
      <c r="A62" s="88"/>
      <c r="B62" s="2" t="s">
        <v>39</v>
      </c>
      <c r="C62" s="88"/>
      <c r="D62" s="89"/>
      <c r="E62" s="109">
        <v>6206933.7000000002</v>
      </c>
      <c r="F62" s="70">
        <v>6630699.5</v>
      </c>
      <c r="G62" s="109">
        <v>6206933.7000000002</v>
      </c>
      <c r="H62" s="70">
        <v>6630699.5</v>
      </c>
      <c r="I62" s="88"/>
      <c r="J62" s="88"/>
      <c r="K62" s="5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</row>
    <row r="63" spans="1:24" ht="21.75">
      <c r="A63" s="88"/>
      <c r="B63" s="2" t="s">
        <v>123</v>
      </c>
      <c r="C63" s="88"/>
      <c r="D63" s="89"/>
      <c r="E63" s="110"/>
      <c r="F63" s="70"/>
      <c r="G63" s="110"/>
      <c r="H63" s="70"/>
      <c r="I63" s="102"/>
      <c r="J63" s="88"/>
      <c r="K63" s="5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</row>
    <row r="64" spans="1:24" ht="21.75">
      <c r="A64" s="88"/>
      <c r="B64" s="88"/>
      <c r="C64" s="88" t="s">
        <v>41</v>
      </c>
      <c r="D64" s="89"/>
      <c r="E64" s="109">
        <v>611824.35</v>
      </c>
      <c r="F64" s="70">
        <v>672899.22</v>
      </c>
      <c r="G64" s="109">
        <v>611824.35</v>
      </c>
      <c r="H64" s="70">
        <v>672899.22</v>
      </c>
      <c r="I64" s="102"/>
      <c r="J64" s="88"/>
      <c r="K64" s="5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</row>
    <row r="65" spans="1:24" ht="21.75">
      <c r="A65" s="88"/>
      <c r="B65" s="88"/>
      <c r="C65" s="88" t="s">
        <v>40</v>
      </c>
      <c r="D65" s="89"/>
      <c r="E65" s="109">
        <v>626030</v>
      </c>
      <c r="F65" s="70">
        <v>631030</v>
      </c>
      <c r="G65" s="109">
        <v>626030</v>
      </c>
      <c r="H65" s="70">
        <v>631030</v>
      </c>
      <c r="I65" s="102"/>
      <c r="J65" s="88"/>
      <c r="K65" s="5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</row>
    <row r="66" spans="1:24" ht="21.75">
      <c r="A66" s="88"/>
      <c r="B66" s="2" t="s">
        <v>124</v>
      </c>
      <c r="C66" s="88"/>
      <c r="D66" s="89"/>
      <c r="E66" s="109">
        <v>2560996.8299999996</v>
      </c>
      <c r="F66" s="70">
        <v>1818209.02</v>
      </c>
      <c r="G66" s="109">
        <v>2425607.1999999997</v>
      </c>
      <c r="H66" s="70">
        <v>1818209.02</v>
      </c>
      <c r="I66" s="102"/>
      <c r="J66" s="88"/>
      <c r="K66" s="5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</row>
    <row r="67" spans="1:24" ht="21.75">
      <c r="A67" s="88"/>
      <c r="B67" s="88"/>
      <c r="C67" s="2" t="s">
        <v>125</v>
      </c>
      <c r="D67" s="89"/>
      <c r="E67" s="61">
        <f>SUM(E59:E66)</f>
        <v>37182094.169999994</v>
      </c>
      <c r="F67" s="61">
        <f>SUM(F59:F66)</f>
        <v>57774543.540000007</v>
      </c>
      <c r="G67" s="61">
        <f>SUM(G59:G66)</f>
        <v>36692656.740000002</v>
      </c>
      <c r="H67" s="61">
        <f>SUM(H59:H66)</f>
        <v>57740717.390000001</v>
      </c>
      <c r="I67" s="102"/>
      <c r="J67" s="88"/>
      <c r="K67" s="5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</row>
    <row r="68" spans="1:24" ht="21.75">
      <c r="A68" s="111" t="s">
        <v>42</v>
      </c>
      <c r="B68" s="88"/>
      <c r="C68" s="88"/>
      <c r="D68" s="89"/>
      <c r="E68" s="103"/>
      <c r="F68" s="89"/>
      <c r="G68" s="58"/>
      <c r="H68" s="58"/>
      <c r="I68" s="88"/>
      <c r="J68" s="88"/>
      <c r="K68" s="5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</row>
    <row r="69" spans="1:24" ht="21.75">
      <c r="A69" s="88"/>
      <c r="B69" s="88" t="s">
        <v>41</v>
      </c>
      <c r="C69" s="88"/>
      <c r="D69" s="89"/>
      <c r="E69" s="109">
        <v>568141.37000000011</v>
      </c>
      <c r="F69" s="112">
        <v>723805.88</v>
      </c>
      <c r="G69" s="109">
        <v>568141.37000000011</v>
      </c>
      <c r="H69" s="112">
        <v>723805.88</v>
      </c>
      <c r="I69" s="102"/>
      <c r="J69" s="88"/>
      <c r="K69" s="5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</row>
    <row r="70" spans="1:24" ht="21.75">
      <c r="A70" s="88"/>
      <c r="B70" s="88" t="s">
        <v>43</v>
      </c>
      <c r="C70" s="88"/>
      <c r="D70" s="89"/>
      <c r="E70" s="109">
        <v>55850</v>
      </c>
      <c r="F70" s="112">
        <v>55850</v>
      </c>
      <c r="G70" s="109">
        <v>55850</v>
      </c>
      <c r="H70" s="112">
        <v>55850</v>
      </c>
      <c r="I70" s="88"/>
      <c r="J70" s="88"/>
      <c r="K70" s="5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</row>
    <row r="71" spans="1:24" s="88" customFormat="1" ht="21.75">
      <c r="B71" s="88" t="s">
        <v>40</v>
      </c>
      <c r="D71" s="89"/>
      <c r="E71" s="109">
        <v>1776578.66</v>
      </c>
      <c r="F71" s="112">
        <v>1777373.05</v>
      </c>
      <c r="G71" s="109">
        <v>1776578.66</v>
      </c>
      <c r="H71" s="112">
        <v>1777373.05</v>
      </c>
      <c r="K71" s="58"/>
    </row>
    <row r="72" spans="1:24" s="88" customFormat="1" ht="21.75">
      <c r="B72" s="113" t="s">
        <v>44</v>
      </c>
      <c r="D72" s="89"/>
      <c r="E72" s="109">
        <v>3169782.62</v>
      </c>
      <c r="F72" s="112">
        <v>2531962.38</v>
      </c>
      <c r="G72" s="109">
        <v>3169782.62</v>
      </c>
      <c r="H72" s="112">
        <v>2531962.38</v>
      </c>
      <c r="K72" s="58"/>
    </row>
    <row r="73" spans="1:24" ht="21.75">
      <c r="A73" s="88"/>
      <c r="B73" s="114" t="s">
        <v>45</v>
      </c>
      <c r="C73" s="88"/>
      <c r="D73" s="89"/>
      <c r="E73" s="109">
        <v>23623468.600000001</v>
      </c>
      <c r="F73" s="112">
        <v>22916875.600000001</v>
      </c>
      <c r="G73" s="109">
        <v>23623468.600000001</v>
      </c>
      <c r="H73" s="112">
        <v>22916875.600000001</v>
      </c>
      <c r="I73" s="102"/>
      <c r="J73" s="88"/>
      <c r="K73" s="5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</row>
    <row r="74" spans="1:24" ht="21.75">
      <c r="A74" s="88"/>
      <c r="B74" s="88" t="s">
        <v>46</v>
      </c>
      <c r="C74" s="107" t="s">
        <v>47</v>
      </c>
      <c r="D74" s="89"/>
      <c r="E74" s="61">
        <f>SUM(E69:E73)</f>
        <v>29193821.25</v>
      </c>
      <c r="F74" s="61">
        <f>SUM(F69:F73)</f>
        <v>28005866.910000004</v>
      </c>
      <c r="G74" s="61">
        <f t="shared" ref="G74:H74" si="0">SUM(G69:G73)</f>
        <v>29193821.25</v>
      </c>
      <c r="H74" s="61">
        <f t="shared" si="0"/>
        <v>28005866.910000004</v>
      </c>
      <c r="I74" s="88"/>
      <c r="J74" s="88"/>
      <c r="K74" s="5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</row>
    <row r="75" spans="1:24" ht="21.75">
      <c r="A75" s="88"/>
      <c r="B75" s="88"/>
      <c r="C75" s="107" t="s">
        <v>48</v>
      </c>
      <c r="D75" s="89"/>
      <c r="E75" s="61">
        <f>E67+E74</f>
        <v>66375915.419999994</v>
      </c>
      <c r="F75" s="61">
        <f>F67+F74</f>
        <v>85780410.450000018</v>
      </c>
      <c r="G75" s="61">
        <f t="shared" ref="G75:H75" si="1">G67+G74</f>
        <v>65886477.990000002</v>
      </c>
      <c r="H75" s="61">
        <f t="shared" si="1"/>
        <v>85746584.300000012</v>
      </c>
      <c r="I75" s="88"/>
      <c r="J75" s="88"/>
      <c r="K75" s="5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</row>
    <row r="76" spans="1:24" ht="21.75">
      <c r="A76" s="88"/>
      <c r="B76" s="88"/>
      <c r="C76" s="107"/>
      <c r="D76" s="89"/>
      <c r="E76" s="67"/>
      <c r="F76" s="67"/>
      <c r="G76" s="58"/>
      <c r="H76" s="58"/>
      <c r="I76" s="88"/>
      <c r="J76" s="88"/>
      <c r="K76" s="5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</row>
    <row r="77" spans="1:24" ht="21.75">
      <c r="A77" s="88"/>
      <c r="B77" s="88"/>
      <c r="D77" s="89"/>
      <c r="E77" s="67"/>
      <c r="F77" s="67"/>
      <c r="G77" s="58"/>
      <c r="H77" s="58"/>
      <c r="I77" s="88"/>
      <c r="J77" s="88"/>
      <c r="K77" s="5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</row>
    <row r="78" spans="1:24" ht="21.75">
      <c r="A78" s="88"/>
      <c r="B78" s="88"/>
      <c r="C78" s="107"/>
      <c r="D78" s="89"/>
      <c r="E78" s="67"/>
      <c r="F78" s="67"/>
      <c r="G78" s="58"/>
      <c r="H78" s="58"/>
      <c r="I78" s="88"/>
      <c r="J78" s="88"/>
      <c r="K78" s="5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</row>
    <row r="79" spans="1:24" ht="21.75">
      <c r="A79" s="88"/>
      <c r="B79" s="88"/>
      <c r="C79" s="107"/>
      <c r="D79" s="89"/>
      <c r="E79" s="67"/>
      <c r="F79" s="67"/>
      <c r="G79" s="58"/>
      <c r="H79" s="58"/>
      <c r="I79" s="88"/>
      <c r="J79" s="88"/>
      <c r="K79" s="5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</row>
    <row r="80" spans="1:24" ht="21.75">
      <c r="A80" s="88"/>
      <c r="B80" s="88"/>
      <c r="C80" s="107"/>
      <c r="D80" s="89"/>
      <c r="E80" s="67"/>
      <c r="F80" s="67"/>
      <c r="G80" s="58"/>
      <c r="H80" s="58"/>
      <c r="I80" s="88"/>
      <c r="J80" s="88"/>
      <c r="K80" s="5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</row>
    <row r="81" spans="1:24" ht="21.75">
      <c r="A81" s="88"/>
      <c r="B81" s="88"/>
      <c r="C81" s="107"/>
      <c r="D81" s="89"/>
      <c r="E81" s="67"/>
      <c r="F81" s="67"/>
      <c r="G81" s="58"/>
      <c r="H81" s="58"/>
      <c r="I81" s="88"/>
      <c r="J81" s="88"/>
      <c r="K81" s="5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</row>
    <row r="82" spans="1:24" ht="21.75">
      <c r="A82" s="88"/>
      <c r="B82" s="88"/>
      <c r="C82" s="107"/>
      <c r="D82" s="89"/>
      <c r="E82" s="67"/>
      <c r="F82" s="67"/>
      <c r="G82" s="58"/>
      <c r="H82" s="58"/>
      <c r="I82" s="88"/>
      <c r="J82" s="88"/>
      <c r="K82" s="5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</row>
    <row r="83" spans="1:24" ht="21.75">
      <c r="A83" s="88"/>
      <c r="B83" s="88"/>
      <c r="C83" s="107"/>
      <c r="D83" s="89"/>
      <c r="E83" s="67"/>
      <c r="F83" s="67"/>
      <c r="G83" s="58"/>
      <c r="H83" s="58"/>
      <c r="I83" s="88"/>
      <c r="J83" s="88"/>
      <c r="K83" s="5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</row>
    <row r="84" spans="1:24" ht="21.75">
      <c r="A84" s="88"/>
      <c r="B84" s="88"/>
      <c r="C84" s="107"/>
      <c r="D84" s="89"/>
      <c r="E84" s="67"/>
      <c r="F84" s="67"/>
      <c r="G84" s="58"/>
      <c r="H84" s="58"/>
      <c r="I84" s="88"/>
      <c r="J84" s="88"/>
      <c r="K84" s="5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</row>
    <row r="85" spans="1:24" ht="21.75">
      <c r="A85" s="88"/>
      <c r="B85" s="88"/>
      <c r="C85" s="107"/>
      <c r="D85" s="89"/>
      <c r="E85" s="67"/>
      <c r="F85" s="67"/>
      <c r="G85" s="58"/>
      <c r="H85" s="58"/>
      <c r="I85" s="88"/>
      <c r="J85" s="88"/>
      <c r="K85" s="5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</row>
    <row r="86" spans="1:24" ht="21.75">
      <c r="A86" s="88"/>
      <c r="B86" s="88"/>
      <c r="C86" s="107"/>
      <c r="D86" s="89"/>
      <c r="E86" s="67"/>
      <c r="F86" s="67"/>
      <c r="G86" s="58"/>
      <c r="H86" s="58"/>
      <c r="I86" s="88"/>
      <c r="J86" s="88"/>
      <c r="K86" s="5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</row>
    <row r="87" spans="1:24" ht="21.75">
      <c r="A87" s="88"/>
      <c r="B87" s="88"/>
      <c r="C87" s="107"/>
      <c r="D87" s="89"/>
      <c r="E87" s="67"/>
      <c r="F87" s="67"/>
      <c r="G87" s="58"/>
      <c r="H87" s="58"/>
      <c r="I87" s="88"/>
      <c r="J87" s="88"/>
      <c r="K87" s="5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</row>
    <row r="88" spans="1:24" ht="21.75">
      <c r="A88" s="88"/>
      <c r="B88" s="88"/>
      <c r="C88" s="107"/>
      <c r="D88" s="89"/>
      <c r="E88" s="67"/>
      <c r="F88" s="67"/>
      <c r="G88" s="58"/>
      <c r="H88" s="58"/>
      <c r="I88" s="88"/>
      <c r="J88" s="88"/>
      <c r="K88" s="5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</row>
    <row r="89" spans="1:24" ht="21.75">
      <c r="A89" s="88"/>
      <c r="B89" s="88"/>
      <c r="C89" s="107"/>
      <c r="D89" s="89"/>
      <c r="E89" s="67"/>
      <c r="F89" s="67"/>
      <c r="G89" s="58"/>
      <c r="H89" s="58"/>
      <c r="I89" s="88"/>
      <c r="J89" s="88"/>
      <c r="K89" s="5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</row>
    <row r="90" spans="1:24" ht="21.75">
      <c r="A90" s="88"/>
      <c r="B90" s="88"/>
      <c r="C90" s="107"/>
      <c r="D90" s="89"/>
      <c r="E90" s="67"/>
      <c r="F90" s="67"/>
      <c r="G90" s="58"/>
      <c r="H90" s="58"/>
      <c r="I90" s="88"/>
      <c r="J90" s="88"/>
      <c r="K90" s="5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</row>
    <row r="91" spans="1:24" ht="21.75">
      <c r="A91" s="88"/>
      <c r="B91" s="88"/>
      <c r="C91" s="107"/>
      <c r="D91" s="89"/>
      <c r="E91" s="67"/>
      <c r="F91" s="67"/>
      <c r="G91" s="58"/>
      <c r="H91" s="58"/>
      <c r="I91" s="88"/>
      <c r="J91" s="88"/>
      <c r="K91" s="5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</row>
    <row r="92" spans="1:24" ht="21.75">
      <c r="A92" s="88"/>
      <c r="B92" s="88"/>
      <c r="C92" s="107"/>
      <c r="D92" s="89"/>
      <c r="E92" s="67"/>
      <c r="F92" s="67"/>
      <c r="G92" s="58"/>
      <c r="H92" s="58"/>
      <c r="I92" s="88"/>
      <c r="J92" s="88"/>
      <c r="K92" s="5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</row>
    <row r="93" spans="1:24" ht="21.75">
      <c r="A93" s="88"/>
      <c r="B93" s="88"/>
      <c r="C93" s="107"/>
      <c r="D93" s="89"/>
      <c r="E93" s="67"/>
      <c r="F93" s="67"/>
      <c r="G93" s="58"/>
      <c r="H93" s="58"/>
      <c r="I93" s="88"/>
      <c r="J93" s="88"/>
      <c r="K93" s="5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</row>
    <row r="94" spans="1:24" ht="21.75">
      <c r="A94" s="88"/>
      <c r="B94" s="88"/>
      <c r="C94" s="107"/>
      <c r="D94" s="89"/>
      <c r="E94" s="67"/>
      <c r="F94" s="67"/>
      <c r="G94" s="58"/>
      <c r="H94" s="58"/>
      <c r="I94" s="88"/>
      <c r="J94" s="88"/>
      <c r="K94" s="5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</row>
    <row r="95" spans="1:24" ht="21.75">
      <c r="A95" s="88"/>
      <c r="B95" s="88"/>
      <c r="C95" s="107"/>
      <c r="D95" s="89"/>
      <c r="E95" s="67"/>
      <c r="F95" s="67"/>
      <c r="G95" s="58"/>
      <c r="H95" s="58"/>
      <c r="I95" s="88"/>
      <c r="J95" s="88"/>
      <c r="K95" s="5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</row>
    <row r="96" spans="1:24" ht="21.75">
      <c r="A96" s="88"/>
      <c r="B96" s="88"/>
      <c r="C96" s="107"/>
      <c r="D96" s="89"/>
      <c r="E96" s="67"/>
      <c r="F96" s="67"/>
      <c r="G96" s="58"/>
      <c r="H96" s="58"/>
      <c r="I96" s="88"/>
      <c r="J96" s="88"/>
      <c r="K96" s="5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</row>
    <row r="97" spans="1:24" ht="21.75">
      <c r="A97" s="88"/>
      <c r="B97" s="88"/>
      <c r="C97" s="107"/>
      <c r="D97" s="89"/>
      <c r="E97" s="67"/>
      <c r="F97" s="67"/>
      <c r="G97" s="58"/>
      <c r="H97" s="58"/>
      <c r="I97" s="88"/>
      <c r="J97" s="88"/>
      <c r="K97" s="5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</row>
    <row r="98" spans="1:24" ht="21.75">
      <c r="A98" s="88" t="s">
        <v>33</v>
      </c>
      <c r="B98" s="88"/>
      <c r="C98" s="107"/>
      <c r="D98" s="89"/>
      <c r="E98" s="67"/>
      <c r="F98" s="67"/>
      <c r="G98" s="58"/>
      <c r="H98" s="58"/>
      <c r="I98" s="88"/>
      <c r="J98" s="88"/>
      <c r="K98" s="5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</row>
    <row r="99" spans="1:24" ht="21.75">
      <c r="A99" s="88"/>
      <c r="B99" s="88"/>
      <c r="C99" s="107"/>
      <c r="D99" s="89"/>
      <c r="E99" s="67"/>
      <c r="G99" s="58"/>
      <c r="H99" s="57">
        <v>4</v>
      </c>
      <c r="I99" s="88"/>
      <c r="J99" s="88"/>
      <c r="K99" s="5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</row>
    <row r="100" spans="1:24" ht="23.25" customHeight="1">
      <c r="A100" s="139" t="s">
        <v>133</v>
      </c>
      <c r="B100" s="139"/>
      <c r="C100" s="139"/>
      <c r="D100" s="139"/>
      <c r="E100" s="139"/>
      <c r="F100" s="139"/>
      <c r="G100" s="139"/>
      <c r="H100" s="139"/>
      <c r="I100" s="88"/>
      <c r="J100" s="88"/>
      <c r="K100" s="5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</row>
    <row r="101" spans="1:24" ht="23.25" customHeight="1">
      <c r="A101" s="139" t="s">
        <v>2</v>
      </c>
      <c r="B101" s="139"/>
      <c r="C101" s="139"/>
      <c r="D101" s="139"/>
      <c r="E101" s="139"/>
      <c r="F101" s="139"/>
      <c r="G101" s="139"/>
      <c r="H101" s="139"/>
      <c r="I101" s="88"/>
      <c r="J101" s="88"/>
      <c r="K101" s="5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</row>
    <row r="102" spans="1:24" ht="23.25" customHeight="1">
      <c r="A102" s="139" t="s">
        <v>3</v>
      </c>
      <c r="B102" s="139"/>
      <c r="C102" s="139"/>
      <c r="D102" s="139"/>
      <c r="E102" s="139"/>
      <c r="F102" s="139"/>
      <c r="G102" s="139"/>
      <c r="H102" s="139"/>
      <c r="I102" s="88"/>
      <c r="J102" s="88"/>
      <c r="K102" s="5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</row>
    <row r="103" spans="1:24" ht="23.25" customHeight="1">
      <c r="A103" s="93"/>
      <c r="B103" s="93"/>
      <c r="C103" s="93"/>
      <c r="D103" s="108"/>
      <c r="E103" s="108"/>
      <c r="G103" s="58"/>
      <c r="H103" s="64" t="str">
        <f>+H53</f>
        <v>(Unit : Baht)</v>
      </c>
      <c r="I103" s="88"/>
      <c r="J103" s="88"/>
      <c r="K103" s="5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</row>
    <row r="104" spans="1:24" ht="23.25" customHeight="1">
      <c r="A104" s="88"/>
      <c r="B104" s="88"/>
      <c r="C104" s="94"/>
      <c r="D104" s="95"/>
      <c r="E104" s="141" t="s">
        <v>5</v>
      </c>
      <c r="F104" s="141"/>
      <c r="G104" s="140" t="s">
        <v>6</v>
      </c>
      <c r="H104" s="140"/>
      <c r="I104" s="88"/>
      <c r="J104" s="88"/>
      <c r="K104" s="5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</row>
    <row r="105" spans="1:24" ht="23.25" customHeight="1">
      <c r="A105" s="93"/>
      <c r="B105" s="93"/>
      <c r="C105" s="96"/>
      <c r="D105" s="97" t="s">
        <v>7</v>
      </c>
      <c r="E105" s="98" t="s">
        <v>8</v>
      </c>
      <c r="F105" s="98" t="s">
        <v>9</v>
      </c>
      <c r="G105" s="99" t="s">
        <v>8</v>
      </c>
      <c r="H105" s="99" t="s">
        <v>9</v>
      </c>
      <c r="I105" s="88"/>
      <c r="J105" s="88"/>
      <c r="K105" s="5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</row>
    <row r="106" spans="1:24" ht="23.25" customHeight="1">
      <c r="A106" s="88"/>
      <c r="B106" s="88"/>
      <c r="D106" s="92"/>
      <c r="E106" s="59" t="s">
        <v>10</v>
      </c>
      <c r="F106" s="100" t="s">
        <v>11</v>
      </c>
      <c r="G106" s="72" t="s">
        <v>10</v>
      </c>
      <c r="H106" s="101" t="s">
        <v>11</v>
      </c>
      <c r="I106" s="88"/>
      <c r="J106" s="102"/>
      <c r="K106" s="5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</row>
    <row r="107" spans="1:24" ht="21.75">
      <c r="A107" s="115" t="s">
        <v>49</v>
      </c>
      <c r="B107" s="88"/>
      <c r="C107" s="88"/>
      <c r="D107" s="89"/>
      <c r="E107" s="103"/>
      <c r="F107" s="88"/>
      <c r="G107" s="58"/>
      <c r="H107" s="58"/>
      <c r="I107" s="88"/>
      <c r="J107" s="88"/>
      <c r="K107" s="5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</row>
    <row r="108" spans="1:24" ht="21.75">
      <c r="A108" s="88"/>
      <c r="B108" s="116" t="s">
        <v>50</v>
      </c>
      <c r="C108" s="88"/>
      <c r="D108" s="89"/>
      <c r="E108" s="89"/>
      <c r="F108" s="89"/>
      <c r="G108" s="58"/>
      <c r="H108" s="58"/>
      <c r="I108" s="88"/>
      <c r="J108" s="88"/>
      <c r="K108" s="5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</row>
    <row r="109" spans="1:24" ht="21.75">
      <c r="A109" s="88"/>
      <c r="B109" s="88"/>
      <c r="C109" s="117" t="s">
        <v>51</v>
      </c>
      <c r="D109" s="89"/>
      <c r="E109" s="89"/>
      <c r="F109" s="89"/>
      <c r="G109" s="58"/>
      <c r="H109" s="58"/>
      <c r="I109" s="88"/>
      <c r="J109" s="88"/>
      <c r="K109" s="5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</row>
    <row r="110" spans="1:24" ht="21.75">
      <c r="A110" s="88"/>
      <c r="B110" s="88"/>
      <c r="C110" s="88" t="s">
        <v>52</v>
      </c>
      <c r="D110" s="89"/>
      <c r="E110" s="65">
        <v>300000000</v>
      </c>
      <c r="F110" s="65">
        <v>300000000</v>
      </c>
      <c r="G110" s="73">
        <v>300000000</v>
      </c>
      <c r="H110" s="73">
        <v>300000000</v>
      </c>
      <c r="I110" s="88"/>
      <c r="J110" s="88"/>
      <c r="K110" s="5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</row>
    <row r="111" spans="1:24" ht="21.75">
      <c r="A111" s="88"/>
      <c r="C111" s="118" t="s">
        <v>53</v>
      </c>
      <c r="D111" s="89"/>
      <c r="E111" s="89"/>
      <c r="F111" s="89"/>
      <c r="G111" s="110"/>
      <c r="H111" s="110"/>
      <c r="I111" s="102"/>
      <c r="J111" s="88"/>
      <c r="K111" s="5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</row>
    <row r="112" spans="1:24" ht="21.75">
      <c r="A112" s="88"/>
      <c r="B112" s="88"/>
      <c r="C112" s="88" t="s">
        <v>52</v>
      </c>
      <c r="D112" s="89"/>
      <c r="E112" s="66">
        <v>300000000</v>
      </c>
      <c r="F112" s="66">
        <v>300000000</v>
      </c>
      <c r="G112" s="74">
        <v>300000000</v>
      </c>
      <c r="H112" s="74">
        <v>300000000</v>
      </c>
      <c r="I112" s="102"/>
      <c r="J112" s="88"/>
      <c r="K112" s="5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</row>
    <row r="113" spans="1:24" ht="21.75">
      <c r="A113" s="88"/>
      <c r="B113" s="88" t="s">
        <v>54</v>
      </c>
      <c r="C113" s="88"/>
      <c r="D113" s="89"/>
      <c r="E113" s="74">
        <v>196338583.74000001</v>
      </c>
      <c r="F113" s="74">
        <v>196338583.73999998</v>
      </c>
      <c r="G113" s="74">
        <v>196338583.74000001</v>
      </c>
      <c r="H113" s="74">
        <v>196338583.74000001</v>
      </c>
      <c r="I113" s="102"/>
      <c r="J113" s="88"/>
      <c r="K113" s="5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</row>
    <row r="114" spans="1:24" ht="21.75">
      <c r="A114" s="88"/>
      <c r="B114" s="88" t="s">
        <v>55</v>
      </c>
      <c r="C114" s="88"/>
      <c r="D114" s="89"/>
      <c r="E114" s="89"/>
      <c r="F114" s="89"/>
      <c r="G114" s="110"/>
      <c r="H114" s="110"/>
      <c r="I114" s="102"/>
      <c r="J114" s="88"/>
      <c r="K114" s="5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</row>
    <row r="115" spans="1:24" ht="21.75">
      <c r="A115" s="88"/>
      <c r="B115" s="88"/>
      <c r="C115" s="88" t="s">
        <v>56</v>
      </c>
      <c r="D115" s="89"/>
      <c r="E115" s="60"/>
      <c r="F115" s="60"/>
      <c r="G115" s="119"/>
      <c r="H115" s="119"/>
      <c r="I115" s="102"/>
      <c r="J115" s="88"/>
      <c r="K115" s="5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</row>
    <row r="116" spans="1:24" ht="21.75">
      <c r="A116" s="88"/>
      <c r="B116" s="88"/>
      <c r="C116" s="88" t="s">
        <v>57</v>
      </c>
      <c r="D116" s="89"/>
      <c r="E116" s="39">
        <v>18000000</v>
      </c>
      <c r="F116" s="39">
        <v>18000000</v>
      </c>
      <c r="G116" s="39">
        <v>18000000</v>
      </c>
      <c r="H116" s="39">
        <v>18000000</v>
      </c>
      <c r="I116" s="102"/>
      <c r="J116" s="88"/>
      <c r="K116" s="5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</row>
    <row r="117" spans="1:24" ht="21.75">
      <c r="A117" s="88"/>
      <c r="B117" s="88"/>
      <c r="C117" s="88" t="s">
        <v>58</v>
      </c>
      <c r="D117" s="89"/>
      <c r="E117" s="109">
        <v>140991554.30000001</v>
      </c>
      <c r="F117" s="74">
        <v>132291270.3</v>
      </c>
      <c r="G117" s="109">
        <v>140497616.69999951</v>
      </c>
      <c r="H117" s="74">
        <v>132338891.21999951</v>
      </c>
      <c r="I117" s="102"/>
      <c r="J117" s="88"/>
      <c r="K117" s="5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</row>
    <row r="118" spans="1:24" ht="21.75">
      <c r="A118" s="88"/>
      <c r="B118" s="88"/>
      <c r="C118" s="107" t="s">
        <v>59</v>
      </c>
      <c r="D118" s="89"/>
      <c r="E118" s="61">
        <f>SUM(E112:E117)</f>
        <v>655330138.03999996</v>
      </c>
      <c r="F118" s="61">
        <f>SUM(F112:F117)</f>
        <v>646629854.03999996</v>
      </c>
      <c r="G118" s="61">
        <f t="shared" ref="G118:H118" si="2">SUM(G112:G117)</f>
        <v>654836200.43999958</v>
      </c>
      <c r="H118" s="61">
        <f t="shared" si="2"/>
        <v>646677474.95999956</v>
      </c>
      <c r="I118" s="102"/>
      <c r="J118" s="88"/>
      <c r="K118" s="5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</row>
    <row r="119" spans="1:24" ht="22.5" thickBot="1">
      <c r="A119" s="88"/>
      <c r="B119" s="88"/>
      <c r="C119" s="107" t="s">
        <v>60</v>
      </c>
      <c r="D119" s="89"/>
      <c r="E119" s="63">
        <f>E75+E118</f>
        <v>721706053.45999992</v>
      </c>
      <c r="F119" s="63">
        <f>F75+F118</f>
        <v>732410264.49000001</v>
      </c>
      <c r="G119" s="63">
        <f t="shared" ref="G119" si="3">G75+G118</f>
        <v>720722678.42999959</v>
      </c>
      <c r="H119" s="63">
        <f>H75+H118</f>
        <v>732424059.25999951</v>
      </c>
      <c r="I119" s="58"/>
      <c r="J119" s="58"/>
      <c r="K119" s="58"/>
      <c r="L119" s="5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</row>
    <row r="120" spans="1:24" ht="23.25" customHeight="1" thickTop="1">
      <c r="A120" s="88"/>
      <c r="B120" s="88"/>
      <c r="C120" s="88"/>
      <c r="D120" s="89"/>
      <c r="E120" s="89"/>
      <c r="F120" s="58"/>
      <c r="G120" s="58"/>
      <c r="H120" s="58"/>
      <c r="I120" s="58"/>
      <c r="J120" s="58"/>
      <c r="K120" s="5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</row>
    <row r="121" spans="1:24" ht="23.25" customHeight="1">
      <c r="A121" s="88"/>
      <c r="B121" s="88"/>
      <c r="C121" s="88"/>
      <c r="D121" s="89"/>
      <c r="E121" s="89"/>
      <c r="F121" s="89"/>
      <c r="G121" s="58"/>
      <c r="H121" s="58"/>
      <c r="I121" s="88"/>
      <c r="J121" s="88"/>
      <c r="K121" s="5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</row>
    <row r="122" spans="1:24" ht="23.25" customHeight="1">
      <c r="A122" s="88"/>
      <c r="B122" s="88"/>
      <c r="C122" s="88"/>
      <c r="D122" s="89"/>
      <c r="E122" s="89"/>
      <c r="F122" s="89"/>
      <c r="G122" s="58"/>
      <c r="H122" s="58"/>
      <c r="I122" s="88"/>
      <c r="J122" s="88"/>
      <c r="K122" s="5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</row>
    <row r="123" spans="1:24" ht="23.25" customHeight="1">
      <c r="A123" s="88"/>
      <c r="B123" s="88"/>
      <c r="C123" s="88"/>
      <c r="D123" s="89"/>
      <c r="E123" s="89"/>
      <c r="F123" s="89"/>
      <c r="G123" s="58"/>
      <c r="H123" s="58"/>
      <c r="I123" s="88"/>
      <c r="J123" s="88"/>
      <c r="K123" s="5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</row>
    <row r="124" spans="1:24" ht="23.25" customHeight="1">
      <c r="A124" s="88"/>
      <c r="B124" s="88"/>
      <c r="C124" s="88"/>
      <c r="D124" s="89"/>
      <c r="E124" s="89"/>
      <c r="F124" s="89"/>
      <c r="G124" s="58"/>
      <c r="H124" s="58"/>
      <c r="I124" s="88"/>
      <c r="J124" s="88"/>
      <c r="K124" s="5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</row>
    <row r="125" spans="1:24" ht="23.25" customHeight="1">
      <c r="A125" s="88"/>
      <c r="B125" s="88"/>
      <c r="C125" s="88"/>
      <c r="D125" s="89"/>
      <c r="E125" s="89"/>
      <c r="F125" s="89"/>
      <c r="G125" s="58"/>
      <c r="H125" s="58"/>
      <c r="I125" s="88"/>
      <c r="J125" s="88"/>
      <c r="K125" s="5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</row>
    <row r="126" spans="1:24" ht="23.25" customHeight="1">
      <c r="A126" s="88"/>
      <c r="B126" s="88"/>
      <c r="C126" s="88"/>
      <c r="D126" s="89"/>
      <c r="E126" s="89"/>
      <c r="F126" s="89"/>
      <c r="G126" s="58"/>
      <c r="H126" s="58"/>
      <c r="I126" s="88"/>
      <c r="J126" s="88"/>
      <c r="K126" s="5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</row>
    <row r="127" spans="1:24" ht="23.25" customHeight="1">
      <c r="A127" s="88"/>
      <c r="B127" s="88"/>
      <c r="C127" s="88"/>
      <c r="D127" s="89"/>
      <c r="E127" s="89"/>
      <c r="F127" s="89"/>
      <c r="G127" s="58"/>
      <c r="H127" s="58"/>
      <c r="I127" s="88"/>
      <c r="J127" s="88"/>
      <c r="K127" s="5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</row>
    <row r="128" spans="1:24" ht="23.25" customHeight="1">
      <c r="B128" s="88"/>
      <c r="C128" s="88"/>
      <c r="D128" s="89"/>
      <c r="E128" s="89"/>
      <c r="F128" s="89"/>
      <c r="G128" s="58"/>
      <c r="H128" s="58"/>
      <c r="I128" s="88"/>
      <c r="J128" s="88"/>
      <c r="K128" s="5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</row>
    <row r="129" spans="1:24" ht="23.25" customHeight="1">
      <c r="A129" s="88"/>
      <c r="B129" s="88"/>
      <c r="C129" s="88"/>
      <c r="D129" s="89"/>
      <c r="E129" s="89"/>
      <c r="F129" s="89"/>
      <c r="G129" s="58"/>
      <c r="H129" s="58"/>
      <c r="I129" s="88"/>
      <c r="J129" s="88"/>
      <c r="K129" s="5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</row>
    <row r="130" spans="1:24" ht="21.75">
      <c r="A130" s="88"/>
      <c r="B130" s="88"/>
      <c r="C130" s="88"/>
      <c r="D130" s="89"/>
      <c r="E130" s="89"/>
      <c r="F130" s="88"/>
      <c r="G130" s="58"/>
      <c r="H130" s="58"/>
      <c r="I130" s="88"/>
      <c r="J130" s="88"/>
      <c r="K130" s="5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</row>
    <row r="131" spans="1:24" ht="21.75">
      <c r="A131" s="88"/>
      <c r="B131" s="88"/>
      <c r="C131" s="88"/>
      <c r="D131" s="89"/>
      <c r="E131" s="89"/>
      <c r="F131" s="88"/>
      <c r="G131" s="58"/>
      <c r="H131" s="58"/>
      <c r="I131" s="88"/>
      <c r="J131" s="88"/>
      <c r="K131" s="5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</row>
    <row r="132" spans="1:24" ht="21.75">
      <c r="A132" s="88"/>
      <c r="B132" s="88"/>
      <c r="C132" s="88"/>
      <c r="D132" s="89"/>
      <c r="E132" s="89"/>
      <c r="F132" s="88"/>
      <c r="G132" s="58"/>
      <c r="H132" s="58"/>
      <c r="I132" s="88"/>
      <c r="J132" s="88"/>
      <c r="K132" s="5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</row>
    <row r="133" spans="1:24" ht="21.75">
      <c r="A133" s="88"/>
      <c r="B133" s="88"/>
      <c r="C133" s="88"/>
      <c r="D133" s="89"/>
      <c r="E133" s="89"/>
      <c r="F133" s="88"/>
      <c r="G133" s="58"/>
      <c r="H133" s="58"/>
      <c r="I133" s="88"/>
      <c r="J133" s="88"/>
      <c r="K133" s="5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</row>
    <row r="134" spans="1:24" ht="21.75">
      <c r="A134" s="88"/>
      <c r="B134" s="88"/>
      <c r="C134" s="88"/>
      <c r="D134" s="89"/>
      <c r="E134" s="89"/>
      <c r="F134" s="88"/>
      <c r="G134" s="58"/>
      <c r="H134" s="58"/>
      <c r="I134" s="88"/>
      <c r="J134" s="88"/>
      <c r="K134" s="5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</row>
    <row r="135" spans="1:24" ht="21.75">
      <c r="A135" s="88"/>
      <c r="B135" s="88"/>
      <c r="C135" s="88"/>
      <c r="D135" s="89"/>
      <c r="E135" s="89"/>
      <c r="F135" s="88"/>
      <c r="G135" s="58"/>
      <c r="H135" s="58"/>
      <c r="I135" s="88"/>
      <c r="J135" s="88"/>
      <c r="K135" s="5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</row>
    <row r="136" spans="1:24" ht="21.75">
      <c r="A136" s="88"/>
      <c r="B136" s="88"/>
      <c r="C136" s="88"/>
      <c r="D136" s="89"/>
      <c r="E136" s="89"/>
      <c r="F136" s="88"/>
      <c r="G136" s="58"/>
      <c r="H136" s="58"/>
      <c r="I136" s="88"/>
      <c r="J136" s="88"/>
      <c r="K136" s="5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</row>
    <row r="137" spans="1:24" ht="21.75">
      <c r="A137" s="88"/>
      <c r="B137" s="88"/>
      <c r="C137" s="88"/>
      <c r="D137" s="89"/>
      <c r="E137" s="89"/>
      <c r="F137" s="88"/>
      <c r="G137" s="58"/>
      <c r="H137" s="58"/>
      <c r="I137" s="88"/>
      <c r="J137" s="88"/>
      <c r="K137" s="5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</row>
    <row r="138" spans="1:24" ht="21.75">
      <c r="A138" s="88"/>
      <c r="B138" s="88"/>
      <c r="C138" s="88"/>
      <c r="D138" s="89"/>
      <c r="E138" s="89"/>
      <c r="F138" s="88"/>
      <c r="G138" s="58"/>
      <c r="H138" s="58"/>
      <c r="I138" s="88"/>
      <c r="J138" s="88"/>
      <c r="K138" s="5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</row>
    <row r="139" spans="1:24" ht="21.75">
      <c r="A139" s="88"/>
      <c r="B139" s="88"/>
      <c r="C139" s="88"/>
      <c r="D139" s="89"/>
      <c r="E139" s="89"/>
      <c r="F139" s="88"/>
      <c r="G139" s="58"/>
      <c r="H139" s="58"/>
      <c r="I139" s="88"/>
      <c r="J139" s="88"/>
      <c r="K139" s="5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</row>
    <row r="140" spans="1:24" ht="21.75">
      <c r="A140" s="88"/>
      <c r="B140" s="88"/>
      <c r="C140" s="88"/>
      <c r="D140" s="89"/>
      <c r="E140" s="89"/>
      <c r="F140" s="88"/>
      <c r="G140" s="58"/>
      <c r="H140" s="58"/>
      <c r="I140" s="88"/>
      <c r="J140" s="88"/>
      <c r="K140" s="5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</row>
    <row r="141" spans="1:24" ht="21.75">
      <c r="A141" s="88"/>
      <c r="B141" s="88"/>
      <c r="C141" s="88"/>
      <c r="D141" s="89"/>
      <c r="E141" s="89"/>
      <c r="F141" s="88"/>
      <c r="G141" s="58"/>
      <c r="H141" s="58"/>
      <c r="I141" s="88"/>
      <c r="J141" s="88"/>
      <c r="K141" s="5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</row>
    <row r="142" spans="1:24" ht="21.75">
      <c r="A142" s="88"/>
      <c r="B142" s="88"/>
      <c r="C142" s="88"/>
      <c r="D142" s="89"/>
      <c r="E142" s="89"/>
      <c r="F142" s="88"/>
      <c r="G142" s="58"/>
      <c r="H142" s="58"/>
      <c r="I142" s="88"/>
      <c r="J142" s="88"/>
      <c r="K142" s="5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</row>
    <row r="143" spans="1:24" ht="21.75">
      <c r="A143" s="88"/>
      <c r="B143" s="88"/>
      <c r="C143" s="88"/>
      <c r="D143" s="89"/>
      <c r="E143" s="89"/>
      <c r="F143" s="88"/>
      <c r="G143" s="58"/>
      <c r="H143" s="58"/>
      <c r="I143" s="88"/>
      <c r="J143" s="88"/>
      <c r="K143" s="5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</row>
    <row r="144" spans="1:24" ht="21.75">
      <c r="A144" s="88"/>
      <c r="B144" s="88"/>
      <c r="C144" s="88"/>
      <c r="D144" s="89"/>
      <c r="E144" s="89"/>
      <c r="F144" s="88"/>
      <c r="G144" s="58"/>
      <c r="H144" s="58"/>
      <c r="I144" s="88"/>
      <c r="J144" s="88"/>
      <c r="K144" s="5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</row>
    <row r="145" spans="1:24" ht="21.75">
      <c r="A145" s="88"/>
      <c r="B145" s="88"/>
      <c r="C145" s="88"/>
      <c r="D145" s="89"/>
      <c r="E145" s="89"/>
      <c r="F145" s="88"/>
      <c r="G145" s="58"/>
      <c r="H145" s="58"/>
      <c r="I145" s="88"/>
      <c r="J145" s="88"/>
      <c r="K145" s="5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</row>
    <row r="146" spans="1:24" ht="21.75">
      <c r="A146" s="88"/>
      <c r="B146" s="88"/>
      <c r="C146" s="88"/>
      <c r="D146" s="89"/>
      <c r="E146" s="89"/>
      <c r="F146" s="88"/>
      <c r="G146" s="58"/>
      <c r="H146" s="58"/>
      <c r="I146" s="88"/>
      <c r="J146" s="88"/>
      <c r="K146" s="5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</row>
    <row r="147" spans="1:24" ht="20.25" customHeight="1">
      <c r="A147" s="88"/>
      <c r="B147" s="88"/>
      <c r="C147" s="107"/>
      <c r="D147" s="89"/>
      <c r="E147" s="67"/>
      <c r="F147" s="67"/>
      <c r="G147" s="58"/>
      <c r="H147" s="58"/>
      <c r="I147" s="58"/>
      <c r="J147" s="58"/>
      <c r="K147" s="5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</row>
    <row r="148" spans="1:24" ht="20.25" hidden="1" customHeight="1">
      <c r="A148" s="88"/>
      <c r="B148" s="88"/>
      <c r="C148" s="107"/>
      <c r="D148" s="89"/>
      <c r="E148" s="67"/>
      <c r="F148" s="67"/>
      <c r="G148" s="58"/>
      <c r="H148" s="58"/>
      <c r="I148" s="58"/>
      <c r="J148" s="58"/>
      <c r="K148" s="5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</row>
    <row r="149" spans="1:24" ht="18.75" customHeight="1">
      <c r="A149" s="88" t="s">
        <v>33</v>
      </c>
      <c r="B149" s="88"/>
      <c r="C149" s="88"/>
      <c r="D149" s="89"/>
      <c r="E149" s="89"/>
      <c r="F149" s="58"/>
      <c r="G149" s="58"/>
      <c r="H149" s="58"/>
      <c r="I149" s="58"/>
      <c r="J149" s="58"/>
      <c r="K149" s="5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</row>
  </sheetData>
  <mergeCells count="17">
    <mergeCell ref="A2:H2"/>
    <mergeCell ref="A3:H3"/>
    <mergeCell ref="A4:H4"/>
    <mergeCell ref="A57:C57"/>
    <mergeCell ref="A50:H50"/>
    <mergeCell ref="A51:H51"/>
    <mergeCell ref="A52:H52"/>
    <mergeCell ref="A100:H100"/>
    <mergeCell ref="G6:H6"/>
    <mergeCell ref="E54:F54"/>
    <mergeCell ref="G54:H54"/>
    <mergeCell ref="E104:F104"/>
    <mergeCell ref="G104:H104"/>
    <mergeCell ref="A101:H101"/>
    <mergeCell ref="A102:H102"/>
    <mergeCell ref="A9:C9"/>
    <mergeCell ref="E6:F6"/>
  </mergeCells>
  <phoneticPr fontId="8" type="noConversion"/>
  <printOptions horizontalCentered="1"/>
  <pageMargins left="0.62992125984251968" right="0.31496062992125984" top="0.27559055118110237" bottom="3.937007874015748E-2" header="0.31496062992125984" footer="0"/>
  <pageSetup paperSize="9" scale="70" fitToHeight="0" orientation="portrait" r:id="rId1"/>
  <headerFooter alignWithMargins="0"/>
  <rowBreaks count="2" manualBreakCount="2">
    <brk id="48" max="7" man="1"/>
    <brk id="9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0"/>
  <sheetViews>
    <sheetView topLeftCell="A25" zoomScale="80" zoomScaleNormal="80" zoomScaleSheetLayoutView="70" workbookViewId="0">
      <selection activeCell="G24" sqref="G24"/>
    </sheetView>
  </sheetViews>
  <sheetFormatPr defaultColWidth="8.85546875" defaultRowHeight="24" customHeight="1"/>
  <cols>
    <col min="1" max="1" width="1.85546875" style="120" customWidth="1"/>
    <col min="2" max="2" width="3.5703125" style="120" customWidth="1"/>
    <col min="3" max="3" width="54.140625" style="120" customWidth="1"/>
    <col min="4" max="4" width="9.85546875" style="127" customWidth="1"/>
    <col min="5" max="5" width="17.5703125" style="127" customWidth="1"/>
    <col min="6" max="7" width="17.5703125" style="120" customWidth="1"/>
    <col min="8" max="16384" width="8.85546875" style="120"/>
  </cols>
  <sheetData>
    <row r="1" spans="1:7" ht="24" customHeight="1">
      <c r="A1" s="88"/>
      <c r="B1" s="88"/>
      <c r="C1" s="88"/>
      <c r="D1" s="89"/>
      <c r="E1" s="89"/>
      <c r="F1" s="88"/>
      <c r="G1" s="57">
        <v>5</v>
      </c>
    </row>
    <row r="2" spans="1:7" ht="24" customHeight="1">
      <c r="A2" s="139" t="str">
        <f>+'Page 2-4'!A2:F2</f>
        <v>UTILITY BUSINESS ALLIANCE PUBLIC COMPANY LIMITED AND ITS SUBSIDIARY</v>
      </c>
      <c r="B2" s="139"/>
      <c r="C2" s="139"/>
      <c r="D2" s="139"/>
      <c r="E2" s="139"/>
      <c r="F2" s="139"/>
      <c r="G2" s="139"/>
    </row>
    <row r="3" spans="1:7" ht="24" customHeight="1">
      <c r="A3" s="139" t="s">
        <v>61</v>
      </c>
      <c r="B3" s="139"/>
      <c r="C3" s="139"/>
      <c r="D3" s="139"/>
      <c r="E3" s="139"/>
      <c r="F3" s="139"/>
      <c r="G3" s="139"/>
    </row>
    <row r="4" spans="1:7" ht="24" customHeight="1">
      <c r="A4" s="144" t="s">
        <v>62</v>
      </c>
      <c r="B4" s="144"/>
      <c r="C4" s="144"/>
      <c r="D4" s="144"/>
      <c r="E4" s="144"/>
      <c r="F4" s="144"/>
      <c r="G4" s="144"/>
    </row>
    <row r="5" spans="1:7" ht="24" customHeight="1">
      <c r="A5" s="93"/>
      <c r="B5" s="93"/>
      <c r="C5" s="93"/>
      <c r="D5" s="108"/>
      <c r="E5" s="108"/>
      <c r="F5" s="93"/>
      <c r="G5" s="64" t="str">
        <f>+'Page 2-4'!H5</f>
        <v>(Unit : Baht)</v>
      </c>
    </row>
    <row r="6" spans="1:7" ht="24" customHeight="1">
      <c r="A6" s="94"/>
      <c r="B6" s="88"/>
      <c r="C6" s="94"/>
      <c r="D6" s="95"/>
      <c r="E6" s="32" t="s">
        <v>5</v>
      </c>
      <c r="F6" s="141" t="s">
        <v>6</v>
      </c>
      <c r="G6" s="141"/>
    </row>
    <row r="7" spans="1:7" ht="24" customHeight="1">
      <c r="A7" s="93"/>
      <c r="B7" s="93"/>
      <c r="C7" s="96"/>
      <c r="D7" s="97" t="str">
        <f>+'Page 2-4'!D7</f>
        <v>Notes</v>
      </c>
      <c r="E7" s="97">
        <v>2025</v>
      </c>
      <c r="F7" s="97">
        <v>2025</v>
      </c>
      <c r="G7" s="97">
        <v>2024</v>
      </c>
    </row>
    <row r="8" spans="1:7" ht="24" customHeight="1">
      <c r="A8" s="88"/>
      <c r="B8" s="88"/>
      <c r="C8" s="90"/>
      <c r="D8" s="92"/>
      <c r="E8" s="92"/>
      <c r="F8" s="91"/>
      <c r="G8" s="92"/>
    </row>
    <row r="9" spans="1:7" ht="24" customHeight="1">
      <c r="A9" s="88" t="s">
        <v>63</v>
      </c>
      <c r="B9" s="88"/>
      <c r="C9" s="89"/>
      <c r="D9" s="89"/>
      <c r="E9" s="89"/>
      <c r="F9" s="103"/>
      <c r="G9" s="121"/>
    </row>
    <row r="10" spans="1:7" ht="24" customHeight="1">
      <c r="B10" s="122" t="s">
        <v>64</v>
      </c>
      <c r="C10" s="88"/>
      <c r="D10" s="89"/>
      <c r="E10" s="130">
        <v>77036393.200000018</v>
      </c>
      <c r="F10" s="130">
        <v>74975710.550000012</v>
      </c>
      <c r="G10" s="130">
        <v>111639817.45999999</v>
      </c>
    </row>
    <row r="11" spans="1:7" ht="24" customHeight="1">
      <c r="B11" s="122" t="s">
        <v>1</v>
      </c>
      <c r="C11" s="88"/>
      <c r="D11" s="89"/>
      <c r="E11" s="130">
        <v>1693052.6099999999</v>
      </c>
      <c r="F11" s="130">
        <v>1691898.98</v>
      </c>
      <c r="G11" s="130">
        <v>1784636.73</v>
      </c>
    </row>
    <row r="12" spans="1:7" ht="24" customHeight="1">
      <c r="A12" s="88"/>
      <c r="B12" s="88"/>
      <c r="C12" s="88" t="s">
        <v>65</v>
      </c>
      <c r="D12" s="89"/>
      <c r="E12" s="131">
        <f>SUM(E10:E11)</f>
        <v>78729445.810000017</v>
      </c>
      <c r="F12" s="131">
        <f>SUM(F10:F11)</f>
        <v>76667609.530000016</v>
      </c>
      <c r="G12" s="131">
        <f>SUM(G10:G11)</f>
        <v>113424454.19</v>
      </c>
    </row>
    <row r="13" spans="1:7" ht="24" customHeight="1">
      <c r="A13" s="123" t="s">
        <v>66</v>
      </c>
      <c r="B13" s="88"/>
      <c r="C13" s="88"/>
      <c r="D13" s="89"/>
      <c r="E13" s="132"/>
      <c r="F13" s="132"/>
      <c r="G13" s="132"/>
    </row>
    <row r="14" spans="1:7" ht="24" customHeight="1">
      <c r="B14" s="124" t="s">
        <v>67</v>
      </c>
      <c r="C14" s="88"/>
      <c r="D14" s="89"/>
      <c r="E14" s="9">
        <v>58115020.86999999</v>
      </c>
      <c r="F14" s="9">
        <v>56749509.349999994</v>
      </c>
      <c r="G14" s="9">
        <v>85539011.799999967</v>
      </c>
    </row>
    <row r="15" spans="1:7" ht="24" customHeight="1">
      <c r="B15" s="88" t="s">
        <v>68</v>
      </c>
      <c r="C15" s="88"/>
      <c r="D15" s="89"/>
      <c r="E15" s="9">
        <v>41784.04</v>
      </c>
      <c r="F15" s="9">
        <v>41784.04</v>
      </c>
      <c r="G15" s="9">
        <v>49400.61</v>
      </c>
    </row>
    <row r="16" spans="1:7" ht="24" customHeight="1">
      <c r="B16" s="125" t="s">
        <v>69</v>
      </c>
      <c r="C16" s="88"/>
      <c r="D16" s="89"/>
      <c r="E16" s="9">
        <v>9502893.660000002</v>
      </c>
      <c r="F16" s="9">
        <v>9483517.0500000026</v>
      </c>
      <c r="G16" s="9">
        <v>9615893.160000002</v>
      </c>
    </row>
    <row r="17" spans="1:7" ht="24" customHeight="1">
      <c r="B17" s="88"/>
      <c r="C17" s="125" t="s">
        <v>70</v>
      </c>
      <c r="D17" s="89"/>
      <c r="E17" s="131">
        <f>SUM(E14:E16)</f>
        <v>67659698.569999993</v>
      </c>
      <c r="F17" s="131">
        <f>SUM(F14:F16)</f>
        <v>66274810.439999998</v>
      </c>
      <c r="G17" s="131">
        <f>SUM(G14:G16)</f>
        <v>95204305.569999963</v>
      </c>
    </row>
    <row r="18" spans="1:7" ht="24" customHeight="1">
      <c r="A18" s="88" t="s">
        <v>71</v>
      </c>
      <c r="B18" s="125"/>
      <c r="C18" s="88"/>
      <c r="D18" s="89"/>
      <c r="E18" s="130">
        <f>E12-E17</f>
        <v>11069747.240000024</v>
      </c>
      <c r="F18" s="130">
        <f>F12-F17</f>
        <v>10392799.090000018</v>
      </c>
      <c r="G18" s="130">
        <f t="shared" ref="G18" si="0">G12-G17</f>
        <v>18220148.620000035</v>
      </c>
    </row>
    <row r="19" spans="1:7" ht="24" customHeight="1">
      <c r="A19" s="88" t="s">
        <v>72</v>
      </c>
      <c r="B19" s="88"/>
      <c r="C19" s="88"/>
      <c r="D19" s="89"/>
      <c r="E19" s="9">
        <v>15409.980000000001</v>
      </c>
      <c r="F19" s="9">
        <v>15409.980000000001</v>
      </c>
      <c r="G19" s="9">
        <v>34534.649999999994</v>
      </c>
    </row>
    <row r="20" spans="1:7" ht="24" customHeight="1">
      <c r="A20" s="88" t="s">
        <v>73</v>
      </c>
      <c r="B20" s="88"/>
      <c r="C20" s="88"/>
      <c r="D20" s="89"/>
      <c r="E20" s="133">
        <f>+E18-E19</f>
        <v>11054337.260000024</v>
      </c>
      <c r="F20" s="133">
        <f>+F18-F19</f>
        <v>10377389.110000018</v>
      </c>
      <c r="G20" s="133">
        <f>+G18-G19</f>
        <v>18185613.970000036</v>
      </c>
    </row>
    <row r="21" spans="1:7" ht="24" customHeight="1">
      <c r="A21" s="88" t="s">
        <v>74</v>
      </c>
      <c r="B21" s="88"/>
      <c r="C21" s="88"/>
      <c r="D21" s="89">
        <v>14</v>
      </c>
      <c r="E21" s="134">
        <v>-2354053.2599999998</v>
      </c>
      <c r="F21" s="134">
        <v>-2218663.63</v>
      </c>
      <c r="G21" s="134">
        <v>-3677659.76</v>
      </c>
    </row>
    <row r="22" spans="1:7" ht="24" customHeight="1">
      <c r="A22" s="88" t="s">
        <v>75</v>
      </c>
      <c r="B22" s="88"/>
      <c r="C22" s="88"/>
      <c r="D22" s="89"/>
      <c r="E22" s="133">
        <f>E20+E21</f>
        <v>8700284.0000000242</v>
      </c>
      <c r="F22" s="133">
        <f>F20+F21</f>
        <v>8158725.4800000181</v>
      </c>
      <c r="G22" s="133">
        <f>G20+G21</f>
        <v>14507954.210000036</v>
      </c>
    </row>
    <row r="23" spans="1:7" ht="24" customHeight="1">
      <c r="A23" s="2" t="s">
        <v>127</v>
      </c>
      <c r="B23" s="88"/>
      <c r="C23" s="88"/>
      <c r="D23" s="89"/>
      <c r="E23" s="134">
        <v>0</v>
      </c>
      <c r="F23" s="134">
        <v>0</v>
      </c>
      <c r="G23" s="134">
        <v>0</v>
      </c>
    </row>
    <row r="24" spans="1:7" ht="24" customHeight="1" thickBot="1">
      <c r="A24" s="88" t="s">
        <v>76</v>
      </c>
      <c r="B24" s="88"/>
      <c r="C24" s="88"/>
      <c r="D24" s="89"/>
      <c r="E24" s="135">
        <f>SUM(E23,E22)</f>
        <v>8700284.0000000242</v>
      </c>
      <c r="F24" s="135">
        <f>SUM(F23,F22)</f>
        <v>8158725.4800000181</v>
      </c>
      <c r="G24" s="135">
        <f>SUM(G23,G22)</f>
        <v>14507954.210000036</v>
      </c>
    </row>
    <row r="25" spans="1:7" ht="24" customHeight="1" thickTop="1">
      <c r="A25" s="88"/>
      <c r="B25" s="88"/>
      <c r="C25" s="88"/>
      <c r="D25" s="89"/>
      <c r="E25" s="89"/>
      <c r="F25" s="88"/>
      <c r="G25" s="88"/>
    </row>
    <row r="26" spans="1:7" ht="24" customHeight="1">
      <c r="A26" s="88" t="s">
        <v>77</v>
      </c>
      <c r="B26" s="88"/>
      <c r="C26" s="88"/>
      <c r="D26" s="89">
        <v>15</v>
      </c>
      <c r="E26" s="126">
        <f>+E22/E27</f>
        <v>1.4500473333333373E-2</v>
      </c>
      <c r="F26" s="69">
        <f>+F22/F27</f>
        <v>1.359787580000003E-2</v>
      </c>
      <c r="G26" s="69">
        <f>+G22/G27</f>
        <v>2.4179923683333392E-2</v>
      </c>
    </row>
    <row r="27" spans="1:7" ht="24" customHeight="1">
      <c r="A27" s="88" t="s">
        <v>78</v>
      </c>
      <c r="B27" s="88"/>
      <c r="C27" s="88"/>
      <c r="E27" s="128">
        <v>600000000</v>
      </c>
      <c r="F27" s="128">
        <v>600000000</v>
      </c>
      <c r="G27" s="128">
        <v>600000000</v>
      </c>
    </row>
    <row r="28" spans="1:7" ht="24" customHeight="1">
      <c r="A28" s="88"/>
      <c r="B28" s="88"/>
      <c r="C28" s="88"/>
      <c r="D28" s="89"/>
      <c r="E28" s="89"/>
      <c r="F28" s="89"/>
      <c r="G28" s="89"/>
    </row>
    <row r="29" spans="1:7" ht="24" customHeight="1">
      <c r="A29" s="88"/>
      <c r="B29" s="88"/>
      <c r="C29" s="88"/>
      <c r="D29" s="89"/>
      <c r="E29" s="89"/>
      <c r="F29" s="89"/>
      <c r="G29" s="45" t="s">
        <v>10</v>
      </c>
    </row>
    <row r="30" spans="1:7" ht="24" customHeight="1">
      <c r="A30" s="88"/>
      <c r="B30" s="88"/>
      <c r="D30" s="89"/>
      <c r="E30" s="89"/>
      <c r="F30" s="89"/>
      <c r="G30" s="129"/>
    </row>
    <row r="31" spans="1:7" ht="24" customHeight="1">
      <c r="A31" s="88"/>
      <c r="B31" s="88"/>
      <c r="D31" s="89"/>
      <c r="E31" s="89"/>
      <c r="F31" s="89"/>
      <c r="G31" s="129"/>
    </row>
    <row r="32" spans="1:7" ht="24" customHeight="1">
      <c r="A32" s="88"/>
      <c r="B32" s="88"/>
      <c r="D32" s="89"/>
      <c r="E32" s="89"/>
      <c r="F32" s="89"/>
      <c r="G32" s="129"/>
    </row>
    <row r="33" spans="1:7" ht="24" customHeight="1">
      <c r="A33" s="88"/>
      <c r="B33" s="88"/>
      <c r="D33" s="89"/>
      <c r="E33" s="89"/>
      <c r="F33" s="89"/>
      <c r="G33" s="129"/>
    </row>
    <row r="34" spans="1:7" ht="24" customHeight="1">
      <c r="A34" s="88"/>
      <c r="B34" s="88"/>
      <c r="D34" s="89"/>
      <c r="E34" s="89"/>
      <c r="F34" s="89"/>
      <c r="G34" s="129"/>
    </row>
    <row r="35" spans="1:7" ht="24" customHeight="1">
      <c r="A35" s="88"/>
      <c r="B35" s="88"/>
      <c r="D35" s="89"/>
      <c r="E35" s="89"/>
      <c r="F35" s="89"/>
      <c r="G35" s="129"/>
    </row>
    <row r="36" spans="1:7" ht="24" customHeight="1">
      <c r="A36" s="88"/>
      <c r="B36" s="88"/>
      <c r="D36" s="89"/>
      <c r="E36" s="89"/>
      <c r="F36" s="89"/>
      <c r="G36" s="129"/>
    </row>
    <row r="37" spans="1:7" ht="24" customHeight="1">
      <c r="A37" s="88"/>
      <c r="B37" s="88"/>
      <c r="D37" s="89"/>
      <c r="E37" s="89"/>
      <c r="F37" s="89"/>
      <c r="G37" s="129"/>
    </row>
    <row r="38" spans="1:7" ht="24" customHeight="1">
      <c r="A38" s="88"/>
      <c r="B38" s="88"/>
      <c r="D38" s="89"/>
      <c r="E38" s="89"/>
      <c r="F38" s="89"/>
      <c r="G38" s="129"/>
    </row>
    <row r="39" spans="1:7" ht="24" customHeight="1">
      <c r="A39" s="88"/>
      <c r="B39" s="88"/>
      <c r="C39" s="88"/>
      <c r="D39" s="89"/>
      <c r="E39" s="89"/>
      <c r="F39" s="89"/>
      <c r="G39" s="129"/>
    </row>
    <row r="40" spans="1:7" ht="24" customHeight="1">
      <c r="A40" s="88"/>
      <c r="B40" s="88"/>
      <c r="C40" s="88"/>
      <c r="D40" s="89"/>
      <c r="E40" s="89"/>
      <c r="F40" s="89"/>
      <c r="G40" s="129"/>
    </row>
    <row r="41" spans="1:7" ht="11.25" customHeight="1">
      <c r="A41" s="88"/>
      <c r="B41" s="88"/>
      <c r="C41" s="88"/>
      <c r="D41" s="89"/>
      <c r="E41" s="89"/>
      <c r="F41" s="89"/>
    </row>
    <row r="42" spans="1:7" ht="24" customHeight="1">
      <c r="A42" s="88" t="s">
        <v>33</v>
      </c>
    </row>
    <row r="50" ht="24" hidden="1" customHeight="1"/>
  </sheetData>
  <mergeCells count="4">
    <mergeCell ref="A2:G2"/>
    <mergeCell ref="A3:G3"/>
    <mergeCell ref="A4:G4"/>
    <mergeCell ref="F6:G6"/>
  </mergeCells>
  <printOptions horizontalCentered="1"/>
  <pageMargins left="0.62992125984251968" right="0.47244094488188981" top="0.39370078740157483" bottom="0.39370078740157483" header="0" footer="0"/>
  <pageSetup paperSize="9" scale="7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B468C-FC25-48A4-8FFD-24BAC09443B1}">
  <sheetPr>
    <pageSetUpPr fitToPage="1"/>
  </sheetPr>
  <dimension ref="A1:I24"/>
  <sheetViews>
    <sheetView view="pageBreakPreview" topLeftCell="A6" zoomScale="80" zoomScaleNormal="55" zoomScaleSheetLayoutView="80" workbookViewId="0">
      <selection activeCell="G13" sqref="G13"/>
    </sheetView>
  </sheetViews>
  <sheetFormatPr defaultColWidth="9.140625" defaultRowHeight="21.75"/>
  <cols>
    <col min="1" max="1" width="39.42578125" style="2" customWidth="1"/>
    <col min="2" max="2" width="10.140625" style="2" customWidth="1"/>
    <col min="3" max="4" width="17.85546875" style="2" customWidth="1"/>
    <col min="5" max="5" width="19.140625" style="2" customWidth="1"/>
    <col min="6" max="6" width="18.7109375" style="2" customWidth="1"/>
    <col min="7" max="7" width="19.140625" style="2" customWidth="1"/>
    <col min="8" max="8" width="13.5703125" style="2" bestFit="1" customWidth="1"/>
    <col min="9" max="9" width="21.140625" style="2" bestFit="1" customWidth="1"/>
    <col min="10" max="10" width="13.140625" style="2" bestFit="1" customWidth="1"/>
    <col min="11" max="16384" width="9.140625" style="2"/>
  </cols>
  <sheetData>
    <row r="1" spans="1:9" ht="22.5" customHeight="1">
      <c r="G1" s="25"/>
    </row>
    <row r="2" spans="1:9" ht="22.5" customHeight="1">
      <c r="A2" s="145" t="str">
        <f>'Page 5'!A2:G2</f>
        <v>UTILITY BUSINESS ALLIANCE PUBLIC COMPANY LIMITED AND ITS SUBSIDIARY</v>
      </c>
      <c r="B2" s="145"/>
      <c r="C2" s="145"/>
      <c r="D2" s="145"/>
      <c r="E2" s="145"/>
      <c r="F2" s="145"/>
      <c r="G2" s="145"/>
    </row>
    <row r="3" spans="1:9" ht="22.5" customHeight="1">
      <c r="A3" s="145" t="s">
        <v>130</v>
      </c>
      <c r="B3" s="145"/>
      <c r="C3" s="145"/>
      <c r="D3" s="145"/>
      <c r="E3" s="145"/>
      <c r="F3" s="145"/>
      <c r="G3" s="145"/>
    </row>
    <row r="4" spans="1:9" ht="22.5" customHeight="1">
      <c r="A4" s="145" t="str">
        <f>+'Page 5'!A4:G4</f>
        <v>FOR THE THREE-MONTH PERIOD ENDED MARCH 31, 2025</v>
      </c>
      <c r="B4" s="145"/>
      <c r="C4" s="145"/>
      <c r="D4" s="145"/>
      <c r="E4" s="145"/>
      <c r="F4" s="145"/>
      <c r="G4" s="145"/>
    </row>
    <row r="5" spans="1:9" ht="22.5" customHeight="1">
      <c r="G5" s="56" t="str">
        <f>+'Page 2-4'!H5</f>
        <v>(Unit : Baht)</v>
      </c>
    </row>
    <row r="6" spans="1:9" ht="22.5" customHeight="1">
      <c r="A6" s="31"/>
      <c r="B6" s="32"/>
      <c r="C6" s="32"/>
      <c r="D6" s="32"/>
      <c r="E6" s="146" t="s">
        <v>55</v>
      </c>
      <c r="F6" s="146"/>
      <c r="G6" s="141" t="s">
        <v>79</v>
      </c>
    </row>
    <row r="7" spans="1:9" ht="22.5" customHeight="1">
      <c r="A7" s="15"/>
      <c r="B7" s="13"/>
      <c r="C7" s="13" t="s">
        <v>80</v>
      </c>
      <c r="D7" s="13" t="s">
        <v>81</v>
      </c>
      <c r="E7" s="55" t="s">
        <v>82</v>
      </c>
      <c r="F7" s="13"/>
      <c r="G7" s="145"/>
      <c r="I7" s="27"/>
    </row>
    <row r="8" spans="1:9" ht="22.5" customHeight="1">
      <c r="A8" s="33"/>
      <c r="B8" s="5" t="str">
        <f>+'Page 2-4'!D7</f>
        <v>Notes</v>
      </c>
      <c r="C8" s="5" t="s">
        <v>83</v>
      </c>
      <c r="D8" s="5" t="s">
        <v>84</v>
      </c>
      <c r="E8" s="54" t="s">
        <v>85</v>
      </c>
      <c r="F8" s="54" t="s">
        <v>58</v>
      </c>
      <c r="G8" s="147"/>
    </row>
    <row r="9" spans="1:9" ht="22.5" customHeight="1">
      <c r="A9" s="15"/>
      <c r="B9" s="13"/>
      <c r="C9" s="13"/>
      <c r="D9" s="13"/>
      <c r="E9" s="13"/>
      <c r="F9" s="13"/>
      <c r="G9" s="13"/>
    </row>
    <row r="10" spans="1:9" ht="22.5" customHeight="1">
      <c r="A10" s="2" t="s">
        <v>86</v>
      </c>
      <c r="B10" s="3"/>
      <c r="C10" s="34">
        <v>300000000</v>
      </c>
      <c r="D10" s="34">
        <v>196338583.74000001</v>
      </c>
      <c r="E10" s="34">
        <v>18000000</v>
      </c>
      <c r="F10" s="28">
        <v>132291270.29799981</v>
      </c>
      <c r="G10" s="71">
        <f>SUM(C10:F10)</f>
        <v>646629854.03799987</v>
      </c>
      <c r="H10" s="35"/>
    </row>
    <row r="11" spans="1:9" ht="22.5" customHeight="1">
      <c r="A11" s="2" t="s">
        <v>87</v>
      </c>
      <c r="B11" s="3"/>
      <c r="C11" s="34"/>
      <c r="D11" s="34"/>
      <c r="E11" s="34"/>
      <c r="F11" s="34"/>
      <c r="G11" s="34"/>
    </row>
    <row r="12" spans="1:9" ht="22.5" customHeight="1">
      <c r="A12" s="2" t="s">
        <v>88</v>
      </c>
      <c r="B12" s="3"/>
      <c r="C12" s="28">
        <v>0</v>
      </c>
      <c r="D12" s="28">
        <v>0</v>
      </c>
      <c r="E12" s="28">
        <v>0</v>
      </c>
      <c r="F12" s="28">
        <v>8700284.0000000242</v>
      </c>
      <c r="G12" s="71">
        <f>SUM(C12:F12)</f>
        <v>8700284.0000000242</v>
      </c>
    </row>
    <row r="13" spans="1:9" ht="22.5" customHeight="1" thickBot="1">
      <c r="A13" s="2" t="s">
        <v>89</v>
      </c>
      <c r="B13" s="3"/>
      <c r="C13" s="36">
        <f>SUM(C10:C12)</f>
        <v>300000000</v>
      </c>
      <c r="D13" s="36">
        <f>SUM(D10:D12)</f>
        <v>196338583.74000001</v>
      </c>
      <c r="E13" s="36">
        <f>SUM(E10:E12)</f>
        <v>18000000</v>
      </c>
      <c r="F13" s="36">
        <f>SUM(F10:F12)</f>
        <v>140991554.29799983</v>
      </c>
      <c r="G13" s="36">
        <f>SUM(C13:F13)</f>
        <v>655330138.03799987</v>
      </c>
      <c r="I13" s="37"/>
    </row>
    <row r="14" spans="1:9" ht="22.5" customHeight="1" thickTop="1"/>
    <row r="15" spans="1:9" ht="22.5" customHeight="1">
      <c r="G15" s="45" t="s">
        <v>10</v>
      </c>
    </row>
    <row r="16" spans="1:9" ht="22.5" customHeight="1">
      <c r="G16" s="45"/>
    </row>
    <row r="17" spans="1:7" ht="22.5" customHeight="1">
      <c r="G17" s="45"/>
    </row>
    <row r="18" spans="1:7" ht="22.5" customHeight="1">
      <c r="G18" s="45"/>
    </row>
    <row r="19" spans="1:7" ht="22.5" customHeight="1">
      <c r="G19" s="45"/>
    </row>
    <row r="23" spans="1:7" ht="22.5" customHeight="1">
      <c r="B23" s="13"/>
      <c r="C23" s="38"/>
      <c r="D23" s="38"/>
      <c r="E23" s="38"/>
      <c r="F23" s="38"/>
      <c r="G23" s="38"/>
    </row>
    <row r="24" spans="1:7" ht="22.5" customHeight="1">
      <c r="A24" s="2" t="s">
        <v>33</v>
      </c>
      <c r="G24" s="136">
        <v>6</v>
      </c>
    </row>
  </sheetData>
  <mergeCells count="5">
    <mergeCell ref="A2:G2"/>
    <mergeCell ref="A3:G3"/>
    <mergeCell ref="A4:G4"/>
    <mergeCell ref="E6:F6"/>
    <mergeCell ref="G6:G8"/>
  </mergeCells>
  <pageMargins left="0.7" right="0.7" top="0.75" bottom="0.5" header="0.3" footer="0.3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4"/>
  <sheetViews>
    <sheetView view="pageBreakPreview" topLeftCell="A7" zoomScale="70" zoomScaleNormal="70" zoomScaleSheetLayoutView="70" workbookViewId="0">
      <selection activeCell="C10" sqref="C10"/>
    </sheetView>
  </sheetViews>
  <sheetFormatPr defaultColWidth="9.140625" defaultRowHeight="22.5" customHeight="1"/>
  <cols>
    <col min="1" max="1" width="36.85546875" style="2" customWidth="1"/>
    <col min="2" max="2" width="7.85546875" style="2" customWidth="1"/>
    <col min="3" max="7" width="17.85546875" style="2" customWidth="1"/>
    <col min="8" max="8" width="13.5703125" style="2" bestFit="1" customWidth="1"/>
    <col min="9" max="9" width="21.140625" style="2" bestFit="1" customWidth="1"/>
    <col min="10" max="10" width="13.140625" style="2" bestFit="1" customWidth="1"/>
    <col min="11" max="16384" width="9.140625" style="2"/>
  </cols>
  <sheetData>
    <row r="1" spans="1:9" ht="22.5" customHeight="1">
      <c r="G1" s="25"/>
    </row>
    <row r="2" spans="1:9" ht="22.5" customHeight="1">
      <c r="A2" s="145" t="str">
        <f>'Page 5'!A2:G2</f>
        <v>UTILITY BUSINESS ALLIANCE PUBLIC COMPANY LIMITED AND ITS SUBSIDIARY</v>
      </c>
      <c r="B2" s="145"/>
      <c r="C2" s="145"/>
      <c r="D2" s="145"/>
      <c r="E2" s="145"/>
      <c r="F2" s="145"/>
      <c r="G2" s="145"/>
    </row>
    <row r="3" spans="1:9" ht="22.5" customHeight="1">
      <c r="A3" s="145" t="s">
        <v>131</v>
      </c>
      <c r="B3" s="145"/>
      <c r="C3" s="145"/>
      <c r="D3" s="145"/>
      <c r="E3" s="145"/>
      <c r="F3" s="145"/>
      <c r="G3" s="145"/>
    </row>
    <row r="4" spans="1:9" ht="22.5" customHeight="1">
      <c r="A4" s="145" t="str">
        <f>+'Page 5'!A4:G4</f>
        <v>FOR THE THREE-MONTH PERIOD ENDED MARCH 31, 2025</v>
      </c>
      <c r="B4" s="145"/>
      <c r="C4" s="145"/>
      <c r="D4" s="145"/>
      <c r="E4" s="145"/>
      <c r="F4" s="145"/>
      <c r="G4" s="145"/>
    </row>
    <row r="5" spans="1:9" ht="22.5" customHeight="1">
      <c r="G5" s="56" t="str">
        <f>+'Page 2-4'!H5</f>
        <v>(Unit : Baht)</v>
      </c>
    </row>
    <row r="6" spans="1:9" ht="22.5" customHeight="1">
      <c r="A6" s="31"/>
      <c r="B6" s="32"/>
      <c r="C6" s="32"/>
      <c r="D6" s="32"/>
      <c r="E6" s="146" t="s">
        <v>55</v>
      </c>
      <c r="F6" s="146"/>
      <c r="G6" s="141" t="s">
        <v>79</v>
      </c>
    </row>
    <row r="7" spans="1:9" ht="22.5" customHeight="1">
      <c r="A7" s="15"/>
      <c r="B7" s="13"/>
      <c r="C7" s="13" t="s">
        <v>80</v>
      </c>
      <c r="D7" s="13" t="s">
        <v>81</v>
      </c>
      <c r="E7" s="55" t="s">
        <v>82</v>
      </c>
      <c r="F7" s="13"/>
      <c r="G7" s="145"/>
      <c r="I7" s="27"/>
    </row>
    <row r="8" spans="1:9" ht="22.5" customHeight="1">
      <c r="A8" s="33"/>
      <c r="B8" s="5" t="str">
        <f>+'Page 2-4'!D7</f>
        <v>Notes</v>
      </c>
      <c r="C8" s="5" t="s">
        <v>83</v>
      </c>
      <c r="D8" s="5" t="s">
        <v>84</v>
      </c>
      <c r="E8" s="54" t="s">
        <v>85</v>
      </c>
      <c r="F8" s="54" t="s">
        <v>58</v>
      </c>
      <c r="G8" s="147"/>
    </row>
    <row r="9" spans="1:9" ht="22.5" customHeight="1">
      <c r="A9" s="15"/>
      <c r="B9" s="13"/>
      <c r="C9" s="13"/>
      <c r="D9" s="13"/>
      <c r="E9" s="13"/>
      <c r="F9" s="13"/>
      <c r="G9" s="13"/>
    </row>
    <row r="10" spans="1:9" ht="22.5" customHeight="1">
      <c r="A10" s="2" t="s">
        <v>86</v>
      </c>
      <c r="B10" s="3"/>
      <c r="C10" s="34">
        <v>300000000</v>
      </c>
      <c r="D10" s="34">
        <v>196338583.74000001</v>
      </c>
      <c r="E10" s="34">
        <v>18000000</v>
      </c>
      <c r="F10" s="28">
        <v>132338891.21999951</v>
      </c>
      <c r="G10" s="34">
        <v>646677474.95999956</v>
      </c>
      <c r="H10" s="35"/>
    </row>
    <row r="11" spans="1:9" ht="22.5" customHeight="1">
      <c r="A11" s="2" t="s">
        <v>87</v>
      </c>
      <c r="B11" s="3"/>
      <c r="C11" s="34"/>
      <c r="D11" s="34"/>
      <c r="E11" s="34"/>
      <c r="F11" s="34"/>
      <c r="G11" s="34"/>
    </row>
    <row r="12" spans="1:9" ht="22.5" customHeight="1">
      <c r="A12" s="2" t="s">
        <v>88</v>
      </c>
      <c r="B12" s="3"/>
      <c r="C12" s="28">
        <v>0</v>
      </c>
      <c r="D12" s="28">
        <v>0</v>
      </c>
      <c r="E12" s="28">
        <v>0</v>
      </c>
      <c r="F12" s="87">
        <v>8158725.4800000004</v>
      </c>
      <c r="G12" s="87">
        <v>8158725.4800000004</v>
      </c>
    </row>
    <row r="13" spans="1:9" ht="22.5" customHeight="1" thickBot="1">
      <c r="A13" s="2" t="s">
        <v>89</v>
      </c>
      <c r="B13" s="3"/>
      <c r="C13" s="36">
        <f>SUM(C10:C12)</f>
        <v>300000000</v>
      </c>
      <c r="D13" s="36">
        <f>SUM(D10:D12)</f>
        <v>196338583.74000001</v>
      </c>
      <c r="E13" s="36">
        <f>SUM(E10:E12)</f>
        <v>18000000</v>
      </c>
      <c r="F13" s="36">
        <f>SUM(F10:F12)</f>
        <v>140497616.69999951</v>
      </c>
      <c r="G13" s="36">
        <f>SUM(C13:F13)</f>
        <v>654836200.43999958</v>
      </c>
      <c r="I13" s="37"/>
    </row>
    <row r="14" spans="1:9" ht="22.5" customHeight="1" thickTop="1">
      <c r="B14" s="3"/>
      <c r="C14" s="34"/>
      <c r="D14" s="34"/>
      <c r="E14" s="34"/>
      <c r="F14" s="34"/>
      <c r="G14" s="34"/>
    </row>
    <row r="15" spans="1:9" ht="22.5" customHeight="1">
      <c r="A15" s="2" t="s">
        <v>90</v>
      </c>
      <c r="B15" s="13"/>
      <c r="C15" s="34">
        <v>300000000</v>
      </c>
      <c r="D15" s="28">
        <v>196338583.74000001</v>
      </c>
      <c r="E15" s="34">
        <v>14000000</v>
      </c>
      <c r="F15" s="28">
        <v>93412868.450000003</v>
      </c>
      <c r="G15" s="34">
        <v>603751452.19000006</v>
      </c>
    </row>
    <row r="16" spans="1:9" ht="22.5" customHeight="1">
      <c r="A16" s="2" t="s">
        <v>87</v>
      </c>
      <c r="B16" s="3"/>
      <c r="C16" s="34"/>
      <c r="D16" s="34"/>
      <c r="E16" s="34"/>
      <c r="F16" s="34"/>
      <c r="G16" s="34"/>
    </row>
    <row r="17" spans="1:7" ht="22.5" customHeight="1">
      <c r="A17" s="2" t="s">
        <v>88</v>
      </c>
      <c r="C17" s="28">
        <v>0</v>
      </c>
      <c r="D17" s="28">
        <v>0</v>
      </c>
      <c r="E17" s="28">
        <v>0</v>
      </c>
      <c r="F17" s="28">
        <v>14507954.210000036</v>
      </c>
      <c r="G17" s="28">
        <v>14507954.210000036</v>
      </c>
    </row>
    <row r="18" spans="1:7" ht="22.5" customHeight="1" thickBot="1">
      <c r="A18" s="2" t="s">
        <v>91</v>
      </c>
      <c r="C18" s="29">
        <f>SUM(C15:C17)</f>
        <v>300000000</v>
      </c>
      <c r="D18" s="29">
        <f>SUM(D15:D17)</f>
        <v>196338583.74000001</v>
      </c>
      <c r="E18" s="29">
        <f>SUM(E15:E17)</f>
        <v>14000000</v>
      </c>
      <c r="F18" s="29">
        <f>SUM(F15:F17)</f>
        <v>107920822.66000004</v>
      </c>
      <c r="G18" s="29">
        <f>SUM(G15:G17)</f>
        <v>618259406.4000001</v>
      </c>
    </row>
    <row r="19" spans="1:7" ht="22.5" customHeight="1" thickTop="1"/>
    <row r="20" spans="1:7" ht="22.5" customHeight="1">
      <c r="G20" s="45" t="s">
        <v>10</v>
      </c>
    </row>
    <row r="22" spans="1:7" ht="22.5" customHeight="1">
      <c r="A22" s="15"/>
      <c r="B22" s="13"/>
      <c r="C22" s="13"/>
      <c r="D22" s="13"/>
      <c r="E22" s="13"/>
      <c r="F22" s="13"/>
      <c r="G22" s="13"/>
    </row>
    <row r="23" spans="1:7" ht="15" customHeight="1">
      <c r="A23" s="15"/>
      <c r="B23" s="13"/>
      <c r="C23" s="13"/>
      <c r="D23" s="13"/>
      <c r="E23" s="13"/>
      <c r="F23" s="13"/>
      <c r="G23" s="13"/>
    </row>
    <row r="24" spans="1:7" ht="22.5" customHeight="1">
      <c r="A24" s="2" t="s">
        <v>33</v>
      </c>
      <c r="G24" s="136">
        <v>7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54" right="0.31496062992126" top="0.39370078740157499" bottom="0.39370078740157499" header="0" footer="0"/>
  <pageSetup paperSize="9" fitToHeight="0" pageOrder="overThenDown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8"/>
  <sheetViews>
    <sheetView view="pageBreakPreview" topLeftCell="A60" zoomScale="80" zoomScaleNormal="70" zoomScaleSheetLayoutView="80" workbookViewId="0">
      <selection activeCell="H70" sqref="H70:I70"/>
    </sheetView>
  </sheetViews>
  <sheetFormatPr defaultColWidth="9.140625" defaultRowHeight="24" customHeight="1"/>
  <cols>
    <col min="1" max="1" width="3.85546875" style="2" customWidth="1"/>
    <col min="2" max="2" width="2.85546875" style="2" customWidth="1"/>
    <col min="3" max="3" width="43.42578125" style="2" customWidth="1"/>
    <col min="4" max="4" width="10.85546875" style="2" customWidth="1"/>
    <col min="5" max="7" width="17.5703125" style="2" customWidth="1"/>
    <col min="8" max="8" width="17.140625" style="2" customWidth="1"/>
    <col min="9" max="9" width="13.5703125" style="2" bestFit="1" customWidth="1"/>
    <col min="10" max="16384" width="9.140625" style="2"/>
  </cols>
  <sheetData>
    <row r="1" spans="1:8" ht="24" customHeight="1">
      <c r="E1" s="1"/>
      <c r="F1" s="1"/>
      <c r="G1" s="25">
        <v>8</v>
      </c>
      <c r="H1" s="6"/>
    </row>
    <row r="2" spans="1:8" ht="24" customHeight="1">
      <c r="A2" s="145" t="str">
        <f>'Page 2-4'!A2:F2</f>
        <v>UTILITY BUSINESS ALLIANCE PUBLIC COMPANY LIMITED AND ITS SUBSIDIARY</v>
      </c>
      <c r="B2" s="145"/>
      <c r="C2" s="145"/>
      <c r="D2" s="145"/>
      <c r="E2" s="145"/>
      <c r="F2" s="145"/>
      <c r="G2" s="145"/>
      <c r="H2" s="13"/>
    </row>
    <row r="3" spans="1:8" ht="24" customHeight="1">
      <c r="A3" s="145" t="s">
        <v>92</v>
      </c>
      <c r="B3" s="145"/>
      <c r="C3" s="145"/>
      <c r="D3" s="145"/>
      <c r="E3" s="145"/>
      <c r="F3" s="145"/>
      <c r="G3" s="145"/>
      <c r="H3" s="13"/>
    </row>
    <row r="4" spans="1:8" ht="24" customHeight="1">
      <c r="A4" s="145" t="str">
        <f>+'Page 7'!A4:G4</f>
        <v>FOR THE THREE-MONTH PERIOD ENDED MARCH 31, 2025</v>
      </c>
      <c r="B4" s="145"/>
      <c r="C4" s="145"/>
      <c r="D4" s="145"/>
      <c r="E4" s="145"/>
      <c r="F4" s="145"/>
      <c r="G4" s="145"/>
      <c r="H4" s="13"/>
    </row>
    <row r="5" spans="1:8" ht="24" customHeight="1">
      <c r="A5" s="8"/>
      <c r="B5" s="8"/>
      <c r="C5" s="8"/>
      <c r="D5" s="8"/>
      <c r="E5" s="7"/>
      <c r="F5" s="7"/>
      <c r="G5" s="26" t="str">
        <f>+'Page 2-4'!H5</f>
        <v>(Unit : Baht)</v>
      </c>
      <c r="H5" s="17"/>
    </row>
    <row r="6" spans="1:8" ht="24" customHeight="1">
      <c r="A6" s="76"/>
      <c r="B6" s="76"/>
      <c r="C6" s="76"/>
      <c r="D6" s="76"/>
      <c r="E6" s="75" t="s">
        <v>5</v>
      </c>
      <c r="F6" s="148" t="s">
        <v>6</v>
      </c>
      <c r="G6" s="148"/>
      <c r="H6" s="17"/>
    </row>
    <row r="7" spans="1:8" ht="24" customHeight="1">
      <c r="A7" s="8"/>
      <c r="B7" s="8"/>
      <c r="C7" s="16"/>
      <c r="D7" s="5" t="str">
        <f>+'Page 2-4'!D7</f>
        <v>Notes</v>
      </c>
      <c r="E7" s="5">
        <v>2025</v>
      </c>
      <c r="F7" s="5">
        <v>2025</v>
      </c>
      <c r="G7" s="5">
        <v>2024</v>
      </c>
      <c r="H7" s="14"/>
    </row>
    <row r="8" spans="1:8" ht="21.75">
      <c r="E8" s="10"/>
      <c r="F8" s="10"/>
    </row>
    <row r="9" spans="1:8" ht="21.75">
      <c r="A9" s="2" t="s">
        <v>93</v>
      </c>
      <c r="E9" s="10"/>
      <c r="F9" s="10"/>
    </row>
    <row r="10" spans="1:8" ht="21.75">
      <c r="B10" s="53" t="s">
        <v>73</v>
      </c>
      <c r="E10" s="79">
        <v>11054337.260000024</v>
      </c>
      <c r="F10" s="79">
        <v>10377389.110000018</v>
      </c>
      <c r="G10" s="79">
        <v>18185613.970000036</v>
      </c>
      <c r="H10" s="10"/>
    </row>
    <row r="11" spans="1:8" ht="21.75">
      <c r="B11" s="53" t="s">
        <v>132</v>
      </c>
      <c r="E11" s="1"/>
      <c r="F11" s="1"/>
      <c r="G11" s="30"/>
      <c r="H11" s="10"/>
    </row>
    <row r="12" spans="1:8" ht="21.75">
      <c r="C12" s="2" t="s">
        <v>94</v>
      </c>
      <c r="E12" s="79">
        <v>1031081.6699999999</v>
      </c>
      <c r="F12" s="70">
        <v>1031081.6699999999</v>
      </c>
      <c r="G12" s="41">
        <v>1076720.8900000001</v>
      </c>
      <c r="H12" s="9"/>
    </row>
    <row r="13" spans="1:8" ht="21.75">
      <c r="C13" s="2" t="s">
        <v>95</v>
      </c>
      <c r="E13" s="41">
        <v>63510.97</v>
      </c>
      <c r="F13" s="41">
        <v>63510.97</v>
      </c>
      <c r="G13" s="41">
        <v>-179432.37</v>
      </c>
      <c r="H13" s="11"/>
    </row>
    <row r="14" spans="1:8" ht="21.75">
      <c r="C14" s="2" t="s">
        <v>129</v>
      </c>
      <c r="E14" s="41">
        <v>-5794.39</v>
      </c>
      <c r="F14" s="41">
        <v>-5794.39</v>
      </c>
      <c r="G14" s="41">
        <v>-865426.95</v>
      </c>
      <c r="H14" s="9"/>
    </row>
    <row r="15" spans="1:8" ht="21.75">
      <c r="C15" s="2" t="s">
        <v>96</v>
      </c>
      <c r="E15" s="79">
        <v>706593</v>
      </c>
      <c r="F15" s="70">
        <v>706593</v>
      </c>
      <c r="G15" s="41">
        <v>633600</v>
      </c>
      <c r="H15" s="9"/>
    </row>
    <row r="16" spans="1:8" ht="21.75">
      <c r="C16" s="2" t="s">
        <v>97</v>
      </c>
      <c r="D16" s="39"/>
      <c r="E16" s="41">
        <v>-1582735.2599999998</v>
      </c>
      <c r="F16" s="41">
        <v>-1581581.63</v>
      </c>
      <c r="G16" s="41">
        <v>-1500918.49</v>
      </c>
    </row>
    <row r="17" spans="2:8" ht="21.75">
      <c r="C17" s="2" t="s">
        <v>98</v>
      </c>
      <c r="D17" s="39"/>
      <c r="E17" s="80">
        <v>15409.980000000001</v>
      </c>
      <c r="F17" s="80">
        <v>15409.980000000001</v>
      </c>
      <c r="G17" s="80">
        <v>34534.649999999994</v>
      </c>
      <c r="H17" s="9"/>
    </row>
    <row r="18" spans="2:8" ht="21.75">
      <c r="B18" s="2" t="s">
        <v>99</v>
      </c>
      <c r="E18" s="81">
        <f>SUM(E10:E17)</f>
        <v>11282403.230000025</v>
      </c>
      <c r="F18" s="81">
        <f>SUM(F10:F17)</f>
        <v>10606608.71000002</v>
      </c>
      <c r="G18" s="81">
        <f>SUM(G10:G17)</f>
        <v>17384691.700000037</v>
      </c>
      <c r="H18" s="9"/>
    </row>
    <row r="19" spans="2:8" ht="21.75">
      <c r="B19" s="2" t="s">
        <v>100</v>
      </c>
      <c r="E19" s="4"/>
      <c r="F19" s="4"/>
      <c r="G19" s="4"/>
      <c r="H19" s="9"/>
    </row>
    <row r="20" spans="2:8" ht="21.75">
      <c r="C20" s="2" t="s">
        <v>15</v>
      </c>
      <c r="E20" s="41">
        <v>0</v>
      </c>
      <c r="F20" s="41">
        <v>-110317.34999999963</v>
      </c>
      <c r="G20" s="82">
        <v>0</v>
      </c>
      <c r="H20" s="9"/>
    </row>
    <row r="21" spans="2:8" ht="21.75">
      <c r="C21" s="2" t="s">
        <v>17</v>
      </c>
      <c r="E21" s="41">
        <v>2625785.2400000012</v>
      </c>
      <c r="F21" s="41">
        <v>5027478.580000001</v>
      </c>
      <c r="G21" s="41">
        <v>58049697.290000021</v>
      </c>
      <c r="H21" s="9"/>
    </row>
    <row r="22" spans="2:8" ht="21.75">
      <c r="C22" s="2" t="s">
        <v>18</v>
      </c>
      <c r="E22" s="41">
        <v>0</v>
      </c>
      <c r="F22" s="41">
        <v>0</v>
      </c>
      <c r="G22" s="41">
        <v>-364356.65</v>
      </c>
      <c r="H22" s="9"/>
    </row>
    <row r="23" spans="2:8" ht="21.75">
      <c r="C23" s="2" t="s">
        <v>19</v>
      </c>
      <c r="E23" s="41">
        <v>-3545302.4</v>
      </c>
      <c r="F23" s="41">
        <v>-3545302.4</v>
      </c>
      <c r="G23" s="41">
        <v>-1699954.72</v>
      </c>
      <c r="H23" s="9"/>
    </row>
    <row r="24" spans="2:8" ht="21.75">
      <c r="C24" s="2" t="s">
        <v>20</v>
      </c>
      <c r="E24" s="79">
        <v>23719549.049999997</v>
      </c>
      <c r="F24" s="41">
        <v>22879549.049999997</v>
      </c>
      <c r="G24" s="41">
        <v>-4802937.5300000012</v>
      </c>
      <c r="H24" s="9"/>
    </row>
    <row r="25" spans="2:8" ht="21.75">
      <c r="C25" s="2" t="s">
        <v>21</v>
      </c>
      <c r="E25" s="41">
        <v>405229.5700000003</v>
      </c>
      <c r="F25" s="41">
        <v>405229.5700000003</v>
      </c>
      <c r="G25" s="41">
        <v>-9596049.9100000001</v>
      </c>
      <c r="H25" s="9"/>
    </row>
    <row r="26" spans="2:8" ht="21.75">
      <c r="C26" s="2" t="s">
        <v>22</v>
      </c>
      <c r="E26" s="41">
        <v>-141193.43000000005</v>
      </c>
      <c r="F26" s="41">
        <v>-140843.43000000005</v>
      </c>
      <c r="G26" s="41">
        <v>-68769.429999999993</v>
      </c>
      <c r="H26" s="9"/>
    </row>
    <row r="27" spans="2:8" ht="21.75">
      <c r="C27" s="44" t="s">
        <v>23</v>
      </c>
      <c r="E27" s="41">
        <v>238279.04000000004</v>
      </c>
      <c r="F27" s="41">
        <v>238279.04000000004</v>
      </c>
      <c r="G27" s="41">
        <v>-346214.85999999987</v>
      </c>
      <c r="H27" s="9"/>
    </row>
    <row r="28" spans="2:8" ht="21.75">
      <c r="C28" s="2" t="s">
        <v>30</v>
      </c>
      <c r="E28" s="41">
        <v>623.07000000000005</v>
      </c>
      <c r="F28" s="41">
        <v>623.07000000000005</v>
      </c>
      <c r="G28" s="41">
        <v>-150518.95999999996</v>
      </c>
      <c r="H28" s="9"/>
    </row>
    <row r="29" spans="2:8" ht="21.75">
      <c r="B29" s="2" t="s">
        <v>101</v>
      </c>
      <c r="E29" s="78"/>
      <c r="F29" s="41"/>
      <c r="G29" s="41"/>
      <c r="H29" s="9"/>
    </row>
    <row r="30" spans="2:8" ht="21.75">
      <c r="C30" s="2" t="s">
        <v>102</v>
      </c>
      <c r="E30" s="41">
        <v>22309.5</v>
      </c>
      <c r="F30" s="41">
        <v>22309.5</v>
      </c>
      <c r="G30" s="41">
        <v>0</v>
      </c>
      <c r="H30" s="9"/>
    </row>
    <row r="31" spans="2:8" ht="21.75">
      <c r="C31" s="88" t="s">
        <v>37</v>
      </c>
      <c r="D31" s="39"/>
      <c r="E31" s="41">
        <v>-21076327.519999996</v>
      </c>
      <c r="F31" s="41">
        <v>-21396549.169999998</v>
      </c>
      <c r="G31" s="41">
        <v>-3119211.5399999996</v>
      </c>
      <c r="H31" s="9"/>
    </row>
    <row r="32" spans="2:8" ht="21.75">
      <c r="C32" s="2" t="s">
        <v>38</v>
      </c>
      <c r="E32" s="41">
        <v>163000</v>
      </c>
      <c r="F32" s="41">
        <v>163000</v>
      </c>
      <c r="G32" s="41">
        <v>2437990.42</v>
      </c>
      <c r="H32" s="27"/>
    </row>
    <row r="33" spans="1:8" ht="21.75">
      <c r="C33" s="2" t="s">
        <v>39</v>
      </c>
      <c r="E33" s="41">
        <v>-423765.79999999981</v>
      </c>
      <c r="F33" s="41">
        <v>-423765.79999999981</v>
      </c>
      <c r="G33" s="41">
        <v>-3902657.41</v>
      </c>
      <c r="H33" s="27"/>
    </row>
    <row r="34" spans="1:8" ht="21.75">
      <c r="C34" s="2" t="s">
        <v>43</v>
      </c>
      <c r="E34" s="80">
        <v>0</v>
      </c>
      <c r="F34" s="80">
        <v>0</v>
      </c>
      <c r="G34" s="80">
        <v>-40700</v>
      </c>
      <c r="H34" s="27"/>
    </row>
    <row r="35" spans="1:8" ht="21.75">
      <c r="B35" s="2" t="s">
        <v>103</v>
      </c>
      <c r="E35" s="85">
        <f>SUM(E18:E34)</f>
        <v>13270589.550000023</v>
      </c>
      <c r="F35" s="85">
        <f>SUM(F18:F34)</f>
        <v>13726299.37000002</v>
      </c>
      <c r="G35" s="85">
        <f>SUM(G18:G34)</f>
        <v>53781008.400000051</v>
      </c>
      <c r="H35" s="9"/>
    </row>
    <row r="36" spans="1:8" ht="21.75">
      <c r="B36" s="2" t="s">
        <v>104</v>
      </c>
      <c r="E36" s="9">
        <v>1649618.6799999997</v>
      </c>
      <c r="F36" s="9">
        <v>1649618.68</v>
      </c>
      <c r="G36" s="83">
        <v>1409058.0499999998</v>
      </c>
      <c r="H36" s="9"/>
    </row>
    <row r="37" spans="1:8" ht="21.75">
      <c r="B37" s="2" t="s">
        <v>105</v>
      </c>
      <c r="E37" s="9">
        <v>-973445.21000000043</v>
      </c>
      <c r="F37" s="9">
        <v>-973445.21000000043</v>
      </c>
      <c r="G37" s="9">
        <v>-1893581.6</v>
      </c>
      <c r="H37" s="9"/>
    </row>
    <row r="38" spans="1:8" ht="21.75">
      <c r="A38" s="2" t="s">
        <v>106</v>
      </c>
      <c r="E38" s="22">
        <f>SUM(E35:E37)</f>
        <v>13946763.020000022</v>
      </c>
      <c r="F38" s="22">
        <f t="shared" ref="F38:G38" si="0">SUM(F35:F37)</f>
        <v>14402472.840000018</v>
      </c>
      <c r="G38" s="22">
        <f t="shared" si="0"/>
        <v>53296484.850000046</v>
      </c>
      <c r="H38" s="9"/>
    </row>
    <row r="39" spans="1:8" ht="21.75">
      <c r="E39" s="9"/>
      <c r="F39" s="9"/>
      <c r="G39" s="84"/>
      <c r="H39" s="9"/>
    </row>
    <row r="40" spans="1:8" ht="21.75">
      <c r="E40" s="9"/>
      <c r="F40" s="9"/>
      <c r="G40" s="52" t="s">
        <v>10</v>
      </c>
      <c r="H40" s="9"/>
    </row>
    <row r="41" spans="1:8" ht="21.75">
      <c r="E41" s="9"/>
      <c r="F41" s="9"/>
      <c r="G41" s="84"/>
      <c r="H41" s="9"/>
    </row>
    <row r="42" spans="1:8" ht="21.75">
      <c r="E42" s="9"/>
      <c r="F42" s="9"/>
      <c r="G42" s="84"/>
      <c r="H42" s="9"/>
    </row>
    <row r="43" spans="1:8" ht="21.75">
      <c r="E43" s="9"/>
      <c r="F43" s="9"/>
      <c r="G43" s="84"/>
      <c r="H43" s="9"/>
    </row>
    <row r="44" spans="1:8" ht="21.75">
      <c r="E44" s="9"/>
      <c r="F44" s="9"/>
      <c r="G44" s="84"/>
      <c r="H44" s="9"/>
    </row>
    <row r="45" spans="1:8" ht="21.75">
      <c r="H45" s="12"/>
    </row>
    <row r="46" spans="1:8" ht="20.45" customHeight="1">
      <c r="A46" s="51" t="s">
        <v>33</v>
      </c>
      <c r="E46" s="40"/>
      <c r="F46" s="40"/>
      <c r="G46" s="24"/>
      <c r="H46" s="15"/>
    </row>
    <row r="47" spans="1:8" ht="24" customHeight="1">
      <c r="E47" s="1"/>
      <c r="F47" s="1"/>
      <c r="G47" s="25">
        <v>9</v>
      </c>
      <c r="H47" s="6"/>
    </row>
    <row r="48" spans="1:8" ht="24" customHeight="1">
      <c r="A48" s="145" t="str">
        <f>+A2</f>
        <v>UTILITY BUSINESS ALLIANCE PUBLIC COMPANY LIMITED AND ITS SUBSIDIARY</v>
      </c>
      <c r="B48" s="145"/>
      <c r="C48" s="145"/>
      <c r="D48" s="145"/>
      <c r="E48" s="145"/>
      <c r="F48" s="145"/>
      <c r="G48" s="145"/>
      <c r="H48" s="13"/>
    </row>
    <row r="49" spans="1:8" ht="24" customHeight="1">
      <c r="A49" s="145" t="str">
        <f>+A3</f>
        <v>STATEMENTS OF CASH FLOW</v>
      </c>
      <c r="B49" s="145"/>
      <c r="C49" s="145"/>
      <c r="D49" s="145"/>
      <c r="E49" s="145"/>
      <c r="F49" s="145"/>
      <c r="G49" s="145"/>
      <c r="H49" s="13"/>
    </row>
    <row r="50" spans="1:8" ht="24" customHeight="1">
      <c r="A50" s="145" t="str">
        <f>+A4</f>
        <v>FOR THE THREE-MONTH PERIOD ENDED MARCH 31, 2025</v>
      </c>
      <c r="B50" s="145"/>
      <c r="C50" s="145"/>
      <c r="D50" s="145"/>
      <c r="E50" s="145"/>
      <c r="F50" s="145"/>
      <c r="G50" s="145"/>
      <c r="H50" s="13"/>
    </row>
    <row r="51" spans="1:8" ht="24" customHeight="1">
      <c r="A51" s="8"/>
      <c r="B51" s="8"/>
      <c r="C51" s="8"/>
      <c r="D51" s="8"/>
      <c r="E51" s="7"/>
      <c r="F51" s="7"/>
      <c r="G51" s="26" t="str">
        <f>+G5</f>
        <v>(Unit : Baht)</v>
      </c>
      <c r="H51" s="17"/>
    </row>
    <row r="52" spans="1:8" ht="24" customHeight="1">
      <c r="A52" s="76"/>
      <c r="D52" s="76"/>
      <c r="E52" s="75" t="s">
        <v>5</v>
      </c>
      <c r="F52" s="148" t="s">
        <v>6</v>
      </c>
      <c r="G52" s="148"/>
      <c r="H52" s="17"/>
    </row>
    <row r="53" spans="1:8" ht="24" customHeight="1">
      <c r="A53" s="8"/>
      <c r="B53" s="8"/>
      <c r="C53" s="16"/>
      <c r="D53" s="5" t="s">
        <v>7</v>
      </c>
      <c r="E53" s="5">
        <v>2025</v>
      </c>
      <c r="F53" s="5">
        <v>2025</v>
      </c>
      <c r="G53" s="5">
        <v>2024</v>
      </c>
      <c r="H53" s="18"/>
    </row>
    <row r="54" spans="1:8" ht="24" customHeight="1">
      <c r="C54" s="3"/>
      <c r="D54" s="13"/>
      <c r="E54" s="18"/>
      <c r="F54" s="18"/>
      <c r="G54" s="18"/>
      <c r="H54" s="18"/>
    </row>
    <row r="55" spans="1:8" ht="24" customHeight="1">
      <c r="A55" s="50" t="s">
        <v>107</v>
      </c>
      <c r="E55" s="12"/>
      <c r="F55" s="12"/>
      <c r="G55" s="12"/>
      <c r="H55" s="12"/>
    </row>
    <row r="56" spans="1:8" ht="24" customHeight="1">
      <c r="B56" s="2" t="s">
        <v>108</v>
      </c>
      <c r="E56" s="86">
        <v>-217909.21</v>
      </c>
      <c r="F56" s="86">
        <v>-217909.21</v>
      </c>
      <c r="G56" s="86">
        <v>-107272.18</v>
      </c>
      <c r="H56" s="11"/>
    </row>
    <row r="57" spans="1:8" ht="24" customHeight="1">
      <c r="B57" s="2" t="s">
        <v>109</v>
      </c>
      <c r="E57" s="86">
        <v>-220000</v>
      </c>
      <c r="F57" s="86">
        <v>-220000</v>
      </c>
      <c r="G57" s="86">
        <v>-635480.31000000006</v>
      </c>
      <c r="H57" s="11"/>
    </row>
    <row r="58" spans="1:8" ht="24" customHeight="1">
      <c r="B58" s="2" t="s">
        <v>110</v>
      </c>
      <c r="E58" s="86">
        <v>0</v>
      </c>
      <c r="F58" s="86">
        <v>0</v>
      </c>
      <c r="G58" s="86">
        <v>179439.26</v>
      </c>
      <c r="H58" s="9"/>
    </row>
    <row r="59" spans="1:8" ht="24" customHeight="1">
      <c r="B59" s="2" t="s">
        <v>111</v>
      </c>
      <c r="E59" s="86">
        <v>0</v>
      </c>
      <c r="F59" s="86">
        <v>0</v>
      </c>
      <c r="G59" s="86">
        <v>-41000</v>
      </c>
      <c r="H59" s="9"/>
    </row>
    <row r="60" spans="1:8" ht="24" customHeight="1">
      <c r="A60" s="2" t="s">
        <v>112</v>
      </c>
      <c r="E60" s="22">
        <f>SUM(E56:E59)</f>
        <v>-437909.20999999996</v>
      </c>
      <c r="F60" s="22">
        <f>SUM(F56:F59)</f>
        <v>-437909.20999999996</v>
      </c>
      <c r="G60" s="22">
        <f>SUM(G56:G59)</f>
        <v>-604313.23</v>
      </c>
      <c r="H60" s="12"/>
    </row>
    <row r="61" spans="1:8" ht="24" customHeight="1">
      <c r="G61" s="12"/>
      <c r="H61" s="12"/>
    </row>
    <row r="62" spans="1:8" ht="24" customHeight="1">
      <c r="A62" s="2" t="s">
        <v>113</v>
      </c>
      <c r="G62" s="12"/>
      <c r="H62" s="12"/>
    </row>
    <row r="63" spans="1:8" ht="24" customHeight="1">
      <c r="B63" s="2" t="s">
        <v>114</v>
      </c>
      <c r="E63" s="77">
        <v>-216739.38</v>
      </c>
      <c r="F63" s="77">
        <v>-216739.38</v>
      </c>
      <c r="G63" s="77">
        <v>-493502.99</v>
      </c>
      <c r="H63" s="12"/>
    </row>
    <row r="64" spans="1:8" ht="24" customHeight="1">
      <c r="B64" s="49" t="s">
        <v>115</v>
      </c>
      <c r="E64" s="77">
        <v>-15409.980000000001</v>
      </c>
      <c r="F64" s="77">
        <v>-15409.980000000001</v>
      </c>
      <c r="G64" s="77">
        <v>-34534.649999999994</v>
      </c>
      <c r="H64" s="12"/>
    </row>
    <row r="65" spans="1:9" ht="24" customHeight="1">
      <c r="B65" s="48" t="s">
        <v>116</v>
      </c>
      <c r="E65" s="77">
        <v>0</v>
      </c>
      <c r="F65" s="77">
        <v>0</v>
      </c>
      <c r="G65" s="77">
        <v>-524.64</v>
      </c>
      <c r="H65" s="12"/>
    </row>
    <row r="66" spans="1:9" ht="24" customHeight="1">
      <c r="A66" s="47" t="s">
        <v>117</v>
      </c>
      <c r="E66" s="22">
        <f>SUM(E63:E65)</f>
        <v>-232149.36000000002</v>
      </c>
      <c r="F66" s="22">
        <f>SUM(F63:F65)</f>
        <v>-232149.36000000002</v>
      </c>
      <c r="G66" s="22">
        <f>SUM(G63:G65)</f>
        <v>-528562.28</v>
      </c>
      <c r="H66" s="12"/>
    </row>
    <row r="67" spans="1:9" ht="24" customHeight="1">
      <c r="E67" s="12"/>
      <c r="F67" s="12"/>
      <c r="G67" s="12"/>
      <c r="H67" s="12"/>
    </row>
    <row r="68" spans="1:9" ht="24" customHeight="1">
      <c r="A68" s="46" t="s">
        <v>128</v>
      </c>
      <c r="E68" s="77">
        <f>+E66+E60+E38</f>
        <v>13276704.450000022</v>
      </c>
      <c r="F68" s="77">
        <f>+F66+F60+F38</f>
        <v>13732414.270000018</v>
      </c>
      <c r="G68" s="77">
        <f>+G66+G60+G38</f>
        <v>52163609.340000048</v>
      </c>
      <c r="H68" s="12"/>
    </row>
    <row r="69" spans="1:9" ht="24" customHeight="1">
      <c r="A69" s="46" t="s">
        <v>118</v>
      </c>
      <c r="E69" s="12">
        <v>409139557.28999996</v>
      </c>
      <c r="F69" s="12">
        <v>407509458.21999997</v>
      </c>
      <c r="G69" s="42">
        <v>305350058.53999996</v>
      </c>
      <c r="H69" s="19"/>
    </row>
    <row r="70" spans="1:9" ht="24" customHeight="1" thickBot="1">
      <c r="A70" s="46" t="s">
        <v>119</v>
      </c>
      <c r="D70" s="3">
        <v>24.1</v>
      </c>
      <c r="E70" s="23">
        <f>SUM(E68:E69)</f>
        <v>422416261.74000001</v>
      </c>
      <c r="F70" s="23">
        <f>SUM(F68:F69)</f>
        <v>421241872.49000001</v>
      </c>
      <c r="G70" s="23">
        <f>SUM(G68:G69)</f>
        <v>357513667.88</v>
      </c>
      <c r="H70" s="137"/>
      <c r="I70" s="138"/>
    </row>
    <row r="71" spans="1:9" s="21" customFormat="1" ht="24" customHeight="1" thickTop="1">
      <c r="E71" s="20">
        <f>'Page 2-4'!E11-'Page 8-9'!E70</f>
        <v>0</v>
      </c>
      <c r="F71" s="20"/>
      <c r="G71" s="43"/>
      <c r="H71" s="12"/>
      <c r="I71" s="1"/>
    </row>
    <row r="72" spans="1:9" ht="24" customHeight="1">
      <c r="E72" s="4"/>
      <c r="F72" s="4"/>
      <c r="G72" s="52" t="s">
        <v>10</v>
      </c>
      <c r="H72" s="12"/>
    </row>
    <row r="73" spans="1:9" ht="24" customHeight="1">
      <c r="A73" s="15" t="s">
        <v>120</v>
      </c>
      <c r="E73" s="4"/>
      <c r="F73" s="4"/>
      <c r="G73" s="15"/>
      <c r="H73" s="15"/>
    </row>
    <row r="74" spans="1:9" ht="24" customHeight="1">
      <c r="A74" s="2" t="s">
        <v>121</v>
      </c>
      <c r="E74" s="82">
        <v>45621.5</v>
      </c>
      <c r="F74" s="82">
        <v>45621.5</v>
      </c>
      <c r="G74" s="77">
        <v>178476</v>
      </c>
      <c r="H74" s="15"/>
    </row>
    <row r="75" spans="1:9" ht="24" customHeight="1">
      <c r="A75" s="2" t="s">
        <v>122</v>
      </c>
      <c r="E75" s="82">
        <v>1718117.3800000004</v>
      </c>
      <c r="F75" s="82">
        <v>1718117.3800000004</v>
      </c>
      <c r="G75" s="77">
        <v>1522378.35</v>
      </c>
      <c r="H75" s="15"/>
    </row>
    <row r="76" spans="1:9" ht="24" customHeight="1">
      <c r="E76" s="4"/>
      <c r="F76" s="4"/>
      <c r="G76" s="15"/>
      <c r="H76" s="15"/>
    </row>
    <row r="77" spans="1:9" ht="24" customHeight="1">
      <c r="E77" s="4"/>
      <c r="F77" s="4"/>
      <c r="G77" s="15"/>
      <c r="H77" s="15"/>
    </row>
    <row r="78" spans="1:9" ht="24" customHeight="1">
      <c r="E78" s="4"/>
      <c r="F78" s="4"/>
      <c r="G78" s="15"/>
      <c r="H78" s="15"/>
    </row>
    <row r="79" spans="1:9" ht="24" customHeight="1">
      <c r="E79" s="4"/>
      <c r="F79" s="4"/>
      <c r="G79" s="15"/>
      <c r="H79" s="15"/>
    </row>
    <row r="80" spans="1:9" ht="24" customHeight="1">
      <c r="E80" s="4"/>
      <c r="F80" s="4"/>
      <c r="G80" s="15"/>
      <c r="H80" s="15"/>
    </row>
    <row r="81" spans="1:8" ht="24" customHeight="1">
      <c r="E81" s="4"/>
      <c r="F81" s="4"/>
      <c r="G81" s="15"/>
      <c r="H81" s="15"/>
    </row>
    <row r="82" spans="1:8" ht="24" customHeight="1">
      <c r="E82" s="4"/>
      <c r="F82" s="4"/>
      <c r="G82" s="15"/>
      <c r="H82" s="15"/>
    </row>
    <row r="83" spans="1:8" ht="24" customHeight="1">
      <c r="E83" s="4"/>
      <c r="F83" s="4"/>
      <c r="G83" s="15"/>
      <c r="H83" s="15"/>
    </row>
    <row r="84" spans="1:8" ht="24" customHeight="1">
      <c r="E84" s="4"/>
      <c r="F84" s="4"/>
      <c r="G84" s="15"/>
      <c r="H84" s="15"/>
    </row>
    <row r="85" spans="1:8" ht="24" customHeight="1">
      <c r="E85" s="4"/>
      <c r="F85" s="4"/>
      <c r="G85" s="15"/>
      <c r="H85" s="15"/>
    </row>
    <row r="86" spans="1:8" ht="24" customHeight="1">
      <c r="E86" s="4"/>
      <c r="F86" s="4"/>
      <c r="G86" s="15"/>
      <c r="H86" s="15"/>
    </row>
    <row r="87" spans="1:8" ht="24" customHeight="1">
      <c r="E87" s="4"/>
      <c r="F87" s="4"/>
      <c r="G87" s="15"/>
      <c r="H87" s="15"/>
    </row>
    <row r="88" spans="1:8" ht="24" customHeight="1">
      <c r="A88" s="51" t="s">
        <v>33</v>
      </c>
    </row>
  </sheetData>
  <mergeCells count="8">
    <mergeCell ref="F52:G52"/>
    <mergeCell ref="A2:G2"/>
    <mergeCell ref="A3:G3"/>
    <mergeCell ref="A4:G4"/>
    <mergeCell ref="A49:G49"/>
    <mergeCell ref="A50:G50"/>
    <mergeCell ref="A48:G48"/>
    <mergeCell ref="F6:G6"/>
  </mergeCells>
  <phoneticPr fontId="8" type="noConversion"/>
  <printOptions horizontalCentered="1"/>
  <pageMargins left="0.5" right="0.3" top="0.43307086614173201" bottom="0.39" header="0" footer="0"/>
  <pageSetup paperSize="9" scale="78" fitToHeight="2" orientation="portrait" r:id="rId1"/>
  <headerFooter alignWithMargins="0"/>
  <rowBreaks count="1" manualBreakCount="1">
    <brk id="4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b2c09fd20f17c8280a32e9342a9cd533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b6d764ed529414406b5fbe7396a0b460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8EF4F3ED-3E79-4313-81B6-A1037EB2C5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1A0E58-8858-4977-94F1-D78282477C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42BEBB-5A3B-475B-9E51-D2D9A7C8DDD6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d02029ff-06d1-490c-bbd1-10c56f13a402"/>
    <ds:schemaRef ds:uri="http://purl.org/dc/elements/1.1/"/>
    <ds:schemaRef ds:uri="aeee6af2-70e8-41b6-85e0-2a066621390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Page 2-4</vt:lpstr>
      <vt:lpstr>Page 5</vt:lpstr>
      <vt:lpstr>Page 6</vt:lpstr>
      <vt:lpstr>Page 7</vt:lpstr>
      <vt:lpstr>Page 8-9</vt:lpstr>
      <vt:lpstr>'Page 2-4'!Print_Area</vt:lpstr>
      <vt:lpstr>'Page 5'!Print_Area</vt:lpstr>
      <vt:lpstr>'Page 7'!Print_Area</vt:lpstr>
      <vt:lpstr>'Page 8-9'!Print_Area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Yaowaluk Sriudom</cp:lastModifiedBy>
  <cp:revision/>
  <cp:lastPrinted>2025-05-13T02:51:07Z</cp:lastPrinted>
  <dcterms:created xsi:type="dcterms:W3CDTF">2007-04-01T10:29:13Z</dcterms:created>
  <dcterms:modified xsi:type="dcterms:W3CDTF">2025-05-13T07:28:13Z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