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งานประจำวัน-GL\ส่งงบการเงินผ่านระบบ SETLink\11.ส่งงบการเงินผ่านระบบ SETLink Q12568 (14.5.25)\งบการเงิน\"/>
    </mc:Choice>
  </mc:AlternateContent>
  <xr:revisionPtr revIDLastSave="0" documentId="13_ncr:1_{F93CF253-1EA7-4A63-A340-7443CB0EAF84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งบฐานะการเงิน" sheetId="4" r:id="rId1"/>
    <sheet name="งบกำไรขาดทุนเบ็ดเสร็จ" sheetId="19" r:id="rId2"/>
    <sheet name="งบการเปลี่ยนแปลงฯ (งบรวม)" sheetId="21" r:id="rId3"/>
    <sheet name="งบการเปลี่ยนแปลงฯ(งบเฉพาะ)" sheetId="22" r:id="rId4"/>
    <sheet name="งบกระแสเงินสด" sheetId="23" r:id="rId5"/>
  </sheets>
  <definedNames>
    <definedName name="_xlnm.Print_Area" localSheetId="4">งบกระแสเงินสด!$A$1:$L$74</definedName>
    <definedName name="_xlnm.Print_Area" localSheetId="2">'งบการเปลี่ยนแปลงฯ (งบรวม)'!$A$1:$U$29</definedName>
    <definedName name="_xlnm.Print_Area" localSheetId="3">'งบการเปลี่ยนแปลงฯ(งบเฉพาะ)'!$A$1:$Q$27</definedName>
    <definedName name="_xlnm.Print_Area" localSheetId="1">งบกำไรขาดทุนเบ็ดเสร็จ!$A$1:$N$41</definedName>
    <definedName name="_xlnm.Print_Area" localSheetId="0">งบฐานะการเงิน!$A$1:$N$101</definedName>
  </definedNames>
  <calcPr calcId="191029"/>
</workbook>
</file>

<file path=xl/calcChain.xml><?xml version="1.0" encoding="utf-8"?>
<calcChain xmlns="http://schemas.openxmlformats.org/spreadsheetml/2006/main">
  <c r="U20" i="21" l="1"/>
  <c r="U30" i="21" s="1"/>
  <c r="S20" i="21"/>
  <c r="S30" i="21" s="1"/>
  <c r="Q20" i="21"/>
  <c r="Q30" i="21" s="1"/>
  <c r="O20" i="21"/>
  <c r="O30" i="21" s="1"/>
  <c r="M20" i="21"/>
  <c r="M30" i="21" s="1"/>
  <c r="K20" i="21"/>
  <c r="K30" i="21" s="1"/>
  <c r="I20" i="21"/>
  <c r="I30" i="21" s="1"/>
  <c r="G20" i="21"/>
  <c r="G30" i="21" s="1"/>
  <c r="M19" i="22"/>
  <c r="M28" i="22" s="1"/>
  <c r="O19" i="22"/>
  <c r="O28" i="22" s="1"/>
  <c r="Q18" i="22"/>
  <c r="L58" i="4"/>
  <c r="H58" i="4"/>
  <c r="N14" i="4"/>
  <c r="J14" i="4"/>
  <c r="J66" i="23"/>
  <c r="F66" i="23"/>
  <c r="H66" i="23"/>
  <c r="L66" i="23"/>
  <c r="N34" i="19"/>
  <c r="L34" i="19"/>
  <c r="R17" i="22" s="1"/>
  <c r="H34" i="19"/>
  <c r="V18" i="21" s="1"/>
  <c r="J34" i="19"/>
  <c r="V20" i="21" l="1"/>
  <c r="Q19" i="22"/>
  <c r="N22" i="4"/>
  <c r="L22" i="4"/>
  <c r="H22" i="4"/>
  <c r="J22" i="4"/>
  <c r="R19" i="22" l="1"/>
  <c r="Q28" i="22"/>
  <c r="L28" i="23"/>
  <c r="L36" i="23" s="1"/>
  <c r="L50" i="23" s="1"/>
  <c r="H28" i="23"/>
  <c r="H36" i="23" s="1"/>
  <c r="H50" i="23" s="1"/>
  <c r="L58" i="23" l="1"/>
  <c r="J58" i="23"/>
  <c r="H58" i="23"/>
  <c r="F58" i="23"/>
  <c r="J28" i="23"/>
  <c r="K19" i="22"/>
  <c r="K28" i="22" s="1"/>
  <c r="I19" i="22"/>
  <c r="I28" i="22" s="1"/>
  <c r="G19" i="22"/>
  <c r="G28" i="22" s="1"/>
  <c r="Q15" i="22"/>
  <c r="J97" i="4"/>
  <c r="V15" i="21" s="1"/>
  <c r="N23" i="19"/>
  <c r="L23" i="19"/>
  <c r="J23" i="19"/>
  <c r="H23" i="19"/>
  <c r="N16" i="19"/>
  <c r="L16" i="19"/>
  <c r="J16" i="19"/>
  <c r="H16" i="19"/>
  <c r="J36" i="23" l="1"/>
  <c r="H24" i="19"/>
  <c r="L24" i="19"/>
  <c r="H67" i="23"/>
  <c r="H69" i="23" s="1"/>
  <c r="L67" i="23"/>
  <c r="L69" i="23" s="1"/>
  <c r="N24" i="19"/>
  <c r="J24" i="19"/>
  <c r="J50" i="23" l="1"/>
  <c r="J67" i="23" s="1"/>
  <c r="J69" i="23" s="1"/>
  <c r="P69" i="23" s="1"/>
  <c r="J27" i="19"/>
  <c r="J29" i="19" s="1"/>
  <c r="J35" i="19" s="1"/>
  <c r="N27" i="19"/>
  <c r="N29" i="19" s="1"/>
  <c r="N35" i="19" s="1"/>
  <c r="L27" i="19"/>
  <c r="L29" i="19" s="1"/>
  <c r="H27" i="19"/>
  <c r="H29" i="19" s="1"/>
  <c r="H35" i="19" l="1"/>
  <c r="V19" i="21" s="1"/>
  <c r="V16" i="21"/>
  <c r="L35" i="19"/>
  <c r="R18" i="22" s="1"/>
  <c r="R15" i="22"/>
  <c r="J58" i="4"/>
  <c r="N97" i="4" l="1"/>
  <c r="R14" i="22" s="1"/>
  <c r="N58" i="4" l="1"/>
  <c r="J30" i="4"/>
  <c r="J67" i="4"/>
  <c r="N30" i="4"/>
  <c r="N67" i="4"/>
  <c r="L67" i="4"/>
  <c r="L30" i="4"/>
  <c r="H67" i="4"/>
  <c r="H68" i="4" s="1"/>
  <c r="H30" i="4"/>
  <c r="H31" i="4" s="1"/>
  <c r="J68" i="4" l="1"/>
  <c r="J98" i="4" s="1"/>
  <c r="N31" i="4"/>
  <c r="J31" i="4"/>
  <c r="N68" i="4"/>
  <c r="N98" i="4" s="1"/>
  <c r="H102" i="4"/>
  <c r="L68" i="4"/>
  <c r="L31" i="4"/>
  <c r="N102" i="4" l="1"/>
  <c r="J102" i="4"/>
  <c r="L102" i="4"/>
  <c r="F28" i="23"/>
  <c r="F36" i="23" s="1"/>
  <c r="F50" i="23" s="1"/>
  <c r="F67" i="23" l="1"/>
  <c r="F69" i="23" s="1"/>
  <c r="Q69" i="23" s="1"/>
</calcChain>
</file>

<file path=xl/sharedStrings.xml><?xml version="1.0" encoding="utf-8"?>
<sst xmlns="http://schemas.openxmlformats.org/spreadsheetml/2006/main" count="300" uniqueCount="187">
  <si>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</si>
  <si>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</si>
  <si>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</si>
  <si>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</si>
  <si>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</si>
  <si>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</si>
  <si>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</si>
  <si>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</si>
  <si>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</si>
  <si>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</si>
  <si>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</si>
  <si>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</si>
  <si>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</si>
  <si>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</si>
  <si>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</si>
  <si>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</si>
  <si>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</si>
  <si>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</si>
  <si>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</si>
  <si>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</si>
  <si>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</si>
  <si>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</si>
  <si>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</si>
  <si>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</si>
  <si>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</si>
  <si>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</si>
  <si>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</si>
  <si>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</si>
  <si>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</si>
  <si>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</si>
  <si>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</si>
  <si>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</si>
  <si>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</si>
  <si>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</si>
  <si>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</si>
  <si>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</si>
  <si>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</si>
  <si>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</si>
  <si>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</si>
  <si>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</si>
  <si>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</si>
  <si>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</si>
  <si>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</si>
  <si>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</si>
  <si>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</si>
  <si>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</si>
  <si>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</si>
  <si>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</si>
  <si>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</si>
  <si>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</si>
  <si>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</si>
  <si>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</si>
  <si>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</si>
  <si>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</si>
  <si>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</si>
  <si>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</si>
  <si>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</si>
  <si>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</si>
  <si>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</si>
  <si>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</si>
  <si>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</si>
  <si>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ณ วันที่ 31</t>
  </si>
  <si>
    <t>รายการปรับปรุงกระทบกำไรสำหรับงวดเป็นเงินสดรับ (จ่าย)</t>
  </si>
  <si>
    <t>สินค้าคงเหลือ</t>
  </si>
  <si>
    <t>กำไรก่อนค่าใช้จ่ายภาษีเงินได้</t>
  </si>
  <si>
    <t>ของส่วนของผู้ถือหุ้น</t>
  </si>
  <si>
    <t>สินทรัพย์ไม่มีตัวตน</t>
  </si>
  <si>
    <t>หนี้สินตามสัญญาเช่า</t>
  </si>
  <si>
    <t>ต้นทุนทางการเงิน</t>
  </si>
  <si>
    <t>งบการเงินรวม</t>
  </si>
  <si>
    <t>เงินลงทุนในบริษัทย่อย</t>
  </si>
  <si>
    <t>รวมส่วนของ</t>
  </si>
  <si>
    <t>ผู้ถือหุ้น</t>
  </si>
  <si>
    <t>กำไรจากกิจกรรมดำเนินงาน</t>
  </si>
  <si>
    <t>สินทรัพย์สิทธิการใช้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</si>
  <si>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</si>
  <si>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</si>
  <si>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- 3 -</t>
  </si>
  <si>
    <t xml:space="preserve"> - 4 -</t>
  </si>
  <si>
    <t xml:space="preserve"> - 5 -</t>
  </si>
  <si>
    <t xml:space="preserve"> - 8 -</t>
  </si>
  <si>
    <t>กำไรสำหรับงวด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</si>
  <si>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</si>
  <si>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</si>
  <si>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</si>
  <si>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</si>
  <si>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กำไรขาดทุนเบ็ดเสร็จอื่นสำหรับงวด </t>
  </si>
  <si>
    <t xml:space="preserve">กำไรสำหรับงวด 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</si>
  <si>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</si>
  <si>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</si>
  <si>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</si>
  <si>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</si>
  <si>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</si>
  <si>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</si>
  <si>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</si>
  <si>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 xml:space="preserve"> - 10 -</t>
  </si>
  <si>
    <t>ค่าใช้จ่ายภาษีเงินได้</t>
  </si>
  <si>
    <t>บริษัท พรีเมียร์ควอลิตี้สตาร์ช จำกัด (มหาชน) และบริษัทย่อย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</si>
  <si>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</si>
  <si>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</si>
  <si>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</si>
  <si>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ธันวาคม 2567</t>
  </si>
  <si>
    <t>มีนาคม 2568</t>
  </si>
  <si>
    <t>บาท</t>
  </si>
  <si>
    <t>เงินให้กู้ยืมระยะสั้นแก่กิจการที่เกี่ยวข้องกัน</t>
  </si>
  <si>
    <t>สินทรัพย์ตราสารอนุพันธ์</t>
  </si>
  <si>
    <t>สินทรัพย์หมุนเวียนอื่น</t>
  </si>
  <si>
    <t>ที่ดิน อาคารและอุปกรณ์</t>
  </si>
  <si>
    <t>เงินประกันการยื่นคำเสนอขายไฟฟ้า</t>
  </si>
  <si>
    <t>อื่นๆ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</si>
  <si>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</si>
  <si>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</si>
  <si>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เงินกู้ยืมระยะยาวจากหน่วยงานราชการ</t>
  </si>
  <si>
    <t>หนี้สินตามสัญญาเช่าที่ถึงกำหนดชำระในหนึ่งปี</t>
  </si>
  <si>
    <t>หนี้สินหมุนเวียนอื่น</t>
  </si>
  <si>
    <t>ส่วนที่ถึงกำหนดชำระภายในหนึ่งปี</t>
  </si>
  <si>
    <t>รายได้รอการรับรู้ - เงินอุดหนุน</t>
  </si>
  <si>
    <t>หนี้สินภาษีเงินได้รอการตัดบัญชี</t>
  </si>
  <si>
    <t>ประมาณการหนี้สินไม่หมุนเวียน</t>
  </si>
  <si>
    <t>และความช่วยเหลือจากหน่วยงานราชการ</t>
  </si>
  <si>
    <t>สำหรับผลประโยชน์พนักงาน</t>
  </si>
  <si>
    <t>หุ้นสามัญ 670,000,000 หุ้น มูลค่าหุ้นละ 1 บาท</t>
  </si>
  <si>
    <t>ส่วนต่างจากการรวมธุรกิจภายใต้การควบคุมเดียวกัน</t>
  </si>
  <si>
    <t>ส่วนต่ำจากการเปลี่ยนสัดส่วนการถือหุ้นในบริษัทย่อย</t>
  </si>
  <si>
    <t>สำรองป้องกันความเสี่ยงกระแสเงินสด</t>
  </si>
  <si>
    <t>รายได้จากการขายสินค้า</t>
  </si>
  <si>
    <t>รายได้จากการขายไฟฟ้า</t>
  </si>
  <si>
    <t>กำไรจากอัตราแลกเปลี่ยน - สุทธิ</t>
  </si>
  <si>
    <t>ต้นทุนขายสินค้า</t>
  </si>
  <si>
    <t>ต้นทุนขายไฟฟ้า</t>
  </si>
  <si>
    <t>ขาดทุนจากการวัดมูลค่ายุติธรรมตราสารอนุพันธ์ - สุทธิ</t>
  </si>
  <si>
    <t>ส่วนแบ่งกำไรขาดทุนเบ็ดเสร็จอื่นของบริษัทย่อย</t>
  </si>
  <si>
    <t>กำไรต่อหุ้นขั้นพื้นฐาน</t>
  </si>
  <si>
    <t xml:space="preserve">   กำไรต่อหุ้น (บาท/ หุ้น)</t>
  </si>
  <si>
    <t xml:space="preserve">   จำนวนหุ้นสามัญถัวเฉลี่ยถ่วงน้ำหนัก (หุ้น)</t>
  </si>
  <si>
    <t>รายได้ (ค่าใช้จ่าย) ภาษีเงินได้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</si>
  <si>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</si>
  <si>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</si>
  <si>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</si>
  <si>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</si>
  <si>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</si>
  <si>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</si>
  <si>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การถือหุ้น</t>
  </si>
  <si>
    <t>ในบริษัทย่อย</t>
  </si>
  <si>
    <t>สำรองป้องกัน</t>
  </si>
  <si>
    <t>ความเสี่ยง</t>
  </si>
  <si>
    <t>กระแสเงินสด</t>
  </si>
  <si>
    <t>องค์ประกอบอื่น</t>
  </si>
  <si>
    <t>ยอดยกมา ณ วันที่ 1 มกราคม 2568</t>
  </si>
  <si>
    <t>ยอดคงเหลือ ณ วันที่ 31 มีนาคม 2567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</si>
  <si>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</si>
  <si>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</si>
  <si>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- สุทธิจากภาษีเงินได้</t>
  </si>
  <si>
    <t>สำรองป้องกันความเสี่ยง</t>
  </si>
  <si>
    <t xml:space="preserve">ค่าเสื่อมราคา                       </t>
  </si>
  <si>
    <t>ขาดทุนจากการตัดจำหน่ายสินทรัพย์</t>
  </si>
  <si>
    <t>ค่าตัดจำหน่าย</t>
  </si>
  <si>
    <t>ตัดจำหน่ายรายได้รอการรับรู้ - เงินอุดหนุน</t>
  </si>
  <si>
    <t>ส่วนแบ่งกำไรจากเงินลงทุนในบริษัทย่อย</t>
  </si>
  <si>
    <t>เงินสดรับ (จ่าย) จากกิจกรรมดำเนินงาน</t>
  </si>
  <si>
    <t>เงินสดจ่ายผลประโยชน์พนักงาน</t>
  </si>
  <si>
    <t>รวมเงินสดสุทธิได้มาจาก (ใช้ไปใน) กิจกรรมดำเนินงาน</t>
  </si>
  <si>
    <t>เงินฝากประจำที่มีกำหนดมากกว่า 3 เดือนเพิ่มขึ้น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</si>
  <si>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</si>
  <si>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</si>
  <si>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</si>
  <si>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รับเงินปันผล</t>
  </si>
  <si>
    <t>รับดอกเบี้ย</t>
  </si>
  <si>
    <t>เงินกู้ยืมระยะสั้นจากสถาบันการเงินเพิ่มขึ้น (ลดลง)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</si>
  <si>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</si>
  <si>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</si>
  <si>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จ่ายคืนเงินกู้ยืมจากหน่วยงานราชการ</t>
  </si>
  <si>
    <t>จ่ายต้นทุนทางการเงิน</t>
  </si>
  <si>
    <t>รวมเงินสดสุทธิได้มาจาก (ใช้ไปใน) กิจกรรมลงทุน</t>
  </si>
  <si>
    <t>เจ้าหนี้ซื้อสินทรัพย์ถาวรเพิ่มขึ้น (ลดลง)</t>
  </si>
  <si>
    <t>หนี้สินตราสารอนุพันธ์</t>
  </si>
  <si>
    <t>กำไรจากการวัดมูลค่ายุติธรรมตราสารอนุพันธ์ - สุทธิ</t>
  </si>
  <si>
    <t>เงินสดจ่ายคืนหนี้สินตามสัญญาเช่า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</si>
  <si>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</si>
  <si>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ผลขาดทุนด้านเครดิตที่คาดว่าจะเกิดขึ้น (โอนกลับ)</t>
  </si>
  <si>
    <t>ภาษีเงินได้นิติบุคคลค้างจ่าย</t>
  </si>
  <si>
    <t xml:space="preserve">กำไร (ขาดทุน) จากการป้องกันความเสี่ยงกระแสเงินสด </t>
  </si>
  <si>
    <t>รายการที่อาจถูกจัดประเภทใหม่ไว้ในกำไรหรือขาดทุนในภายหลัง</t>
  </si>
  <si>
    <t>ต้นทุนในการจัดจำหน่าย</t>
  </si>
  <si>
    <t>(กำไร) ขาดทุนจากอัตราแลกเปลี่ยนที่ยังไม่เกิดขึ้นจริง - สุทธิ</t>
  </si>
  <si>
    <t>(กำไร) ขาดทุนจากการวัดมูลค่ายุติธรรมตราสารอนุพันธ์ - สุทธิ</t>
  </si>
  <si>
    <t>ค่าใช้จ่ายผลประโยชน์พนักงาน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</si>
</sst>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.0;\(#,##0\)"/>
    <numFmt numFmtId="166" formatCode="#,##0\ ;\(#,##0\);&quot;- &quot;\ \ \ "/>
    <numFmt numFmtId="167" formatCode="#,##0\ ;\(#,##0\);&quot;-  &quot;\ \ \ "/>
    <numFmt numFmtId="168" formatCode="0.00_ ;\-0.00\ "/>
    <numFmt numFmtId="169" formatCode="#,##0.0"/>
    <numFmt numFmtId="170" formatCode="#,##0_ ;\-#,##0\ "/>
    <numFmt numFmtId="171" formatCode="#,##0_);\(#,##0\)"/>
    <numFmt numFmtId="172" formatCode="#,##0.000"/>
    <numFmt numFmtId="173" formatCode="#,##0.00;\(#,##0.00\)"/>
    <numFmt numFmtId="174" formatCode="#,##0;\(#,##0\)"/>
    <numFmt numFmtId="176" formatCode="#,##0.00\ ;\(#,##0.00\);&quot;-  &quot;\ \ \ "/>
  </numFmts>
  <fonts count="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2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16">
    <xf numFmtId="0" fontId="0" fillId="0" borderId="0" xfId="0"/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top"/>
    </xf>
    <xf numFmtId="170" fontId="6" fillId="0" borderId="0" xfId="10" applyNumberFormat="1" applyFont="1" applyAlignment="1">
      <alignment horizontal="right" vertical="top"/>
    </xf>
    <xf numFmtId="164" fontId="4" fillId="0" borderId="0" xfId="1" applyNumberFormat="1" applyFont="1" applyAlignment="1">
      <alignment vertical="top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2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9" fillId="0" borderId="4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3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9" fillId="0" borderId="0" xfId="16" applyNumberFormat="1" applyFont="1" applyAlignment="1">
      <alignment vertical="top"/>
    </xf>
    <xf numFmtId="3" fontId="9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top"/>
    </xf>
    <xf numFmtId="0" fontId="9" fillId="0" borderId="0" xfId="16" applyFont="1" applyAlignment="1">
      <alignment vertical="top"/>
    </xf>
    <xf numFmtId="3" fontId="17" fillId="0" borderId="0" xfId="16" applyNumberFormat="1" applyFont="1" applyAlignment="1">
      <alignment horizontal="center" vertical="top"/>
    </xf>
    <xf numFmtId="3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vertical="center"/>
    </xf>
    <xf numFmtId="164" fontId="9" fillId="0" borderId="0" xfId="13" applyNumberFormat="1" applyFont="1" applyBorder="1" applyAlignment="1">
      <alignment vertical="center"/>
    </xf>
    <xf numFmtId="171" fontId="9" fillId="0" borderId="0" xfId="16" applyNumberFormat="1" applyFont="1" applyAlignment="1">
      <alignment vertical="center"/>
    </xf>
    <xf numFmtId="164" fontId="9" fillId="0" borderId="0" xfId="16" applyNumberFormat="1" applyFont="1" applyAlignment="1">
      <alignment vertical="center"/>
    </xf>
    <xf numFmtId="167" fontId="9" fillId="0" borderId="0" xfId="13" applyNumberFormat="1" applyFont="1" applyBorder="1" applyAlignment="1">
      <alignment vertical="center"/>
    </xf>
    <xf numFmtId="41" fontId="9" fillId="0" borderId="0" xfId="16" applyNumberFormat="1" applyFont="1" applyAlignment="1">
      <alignment horizontal="right" vertical="center"/>
    </xf>
    <xf numFmtId="43" fontId="9" fillId="0" borderId="0" xfId="16" applyNumberFormat="1" applyFont="1" applyAlignment="1">
      <alignment vertical="center"/>
    </xf>
    <xf numFmtId="43" fontId="9" fillId="0" borderId="0" xfId="13" applyFont="1" applyBorder="1" applyAlignment="1"/>
    <xf numFmtId="43" fontId="9" fillId="0" borderId="0" xfId="13" applyFont="1" applyFill="1" applyBorder="1" applyAlignment="1"/>
    <xf numFmtId="164" fontId="9" fillId="0" borderId="3" xfId="16" applyNumberFormat="1" applyFont="1" applyBorder="1" applyAlignment="1">
      <alignment horizontal="center" vertical="center"/>
    </xf>
    <xf numFmtId="164" fontId="9" fillId="0" borderId="0" xfId="13" applyNumberFormat="1" applyFont="1" applyBorder="1" applyAlignment="1"/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3" fontId="9" fillId="0" borderId="0" xfId="16" applyNumberFormat="1" applyFont="1" applyAlignment="1">
      <alignment horizontal="center" vertical="center"/>
    </xf>
    <xf numFmtId="164" fontId="9" fillId="0" borderId="0" xfId="13" applyNumberFormat="1" applyFont="1" applyFill="1" applyBorder="1" applyAlignment="1">
      <alignment vertical="center"/>
    </xf>
    <xf numFmtId="3" fontId="9" fillId="0" borderId="1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right" vertical="top"/>
    </xf>
    <xf numFmtId="3" fontId="9" fillId="0" borderId="0" xfId="13" applyNumberFormat="1" applyFont="1" applyFill="1" applyBorder="1" applyAlignment="1">
      <alignment horizontal="center" vertical="center"/>
    </xf>
    <xf numFmtId="4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right" vertical="center"/>
    </xf>
    <xf numFmtId="167" fontId="9" fillId="0" borderId="0" xfId="13" applyNumberFormat="1" applyFont="1" applyFill="1" applyBorder="1" applyAlignment="1">
      <alignment vertical="center"/>
    </xf>
    <xf numFmtId="0" fontId="9" fillId="0" borderId="0" xfId="13" applyNumberFormat="1" applyFont="1" applyFill="1" applyBorder="1" applyAlignment="1">
      <alignment horizontal="right" vertical="center"/>
    </xf>
    <xf numFmtId="164" fontId="9" fillId="0" borderId="0" xfId="16" applyNumberFormat="1" applyFont="1" applyAlignment="1">
      <alignment horizontal="center" vertical="center"/>
    </xf>
    <xf numFmtId="167" fontId="9" fillId="0" borderId="3" xfId="13" applyNumberFormat="1" applyFont="1" applyFill="1" applyBorder="1" applyAlignment="1">
      <alignment vertical="center"/>
    </xf>
    <xf numFmtId="164" fontId="9" fillId="0" borderId="0" xfId="13" applyNumberFormat="1" applyFont="1" applyFill="1" applyBorder="1" applyAlignment="1"/>
    <xf numFmtId="3" fontId="9" fillId="0" borderId="0" xfId="13" applyNumberFormat="1" applyFont="1" applyFill="1" applyBorder="1" applyAlignment="1">
      <alignment horizontal="right" vertical="center"/>
    </xf>
    <xf numFmtId="3" fontId="4" fillId="0" borderId="0" xfId="13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top"/>
    </xf>
    <xf numFmtId="170" fontId="9" fillId="0" borderId="0" xfId="13" applyNumberFormat="1" applyFont="1" applyFill="1" applyAlignment="1">
      <alignment vertical="center"/>
    </xf>
    <xf numFmtId="170" fontId="4" fillId="0" borderId="0" xfId="13" applyNumberFormat="1" applyFont="1" applyFill="1" applyAlignment="1">
      <alignment vertical="center"/>
    </xf>
    <xf numFmtId="170" fontId="8" fillId="0" borderId="0" xfId="13" applyNumberFormat="1" applyFont="1" applyFill="1" applyAlignment="1">
      <alignment vertical="center"/>
    </xf>
    <xf numFmtId="3" fontId="14" fillId="0" borderId="0" xfId="16" applyNumberFormat="1" applyFont="1" applyAlignment="1">
      <alignment vertical="top"/>
    </xf>
    <xf numFmtId="43" fontId="14" fillId="0" borderId="0" xfId="18" applyFont="1" applyFill="1" applyAlignment="1">
      <alignment vertical="top"/>
    </xf>
    <xf numFmtId="43" fontId="14" fillId="0" borderId="0" xfId="18" applyFont="1" applyAlignment="1">
      <alignment vertical="top"/>
    </xf>
    <xf numFmtId="0" fontId="14" fillId="0" borderId="0" xfId="16" applyFont="1" applyAlignment="1">
      <alignment vertical="top"/>
    </xf>
    <xf numFmtId="164" fontId="9" fillId="0" borderId="2" xfId="13" applyNumberFormat="1" applyFont="1" applyBorder="1" applyAlignment="1">
      <alignment vertical="center"/>
    </xf>
    <xf numFmtId="43" fontId="9" fillId="0" borderId="2" xfId="16" applyNumberFormat="1" applyFont="1" applyBorder="1" applyAlignment="1">
      <alignment horizontal="center" vertical="center"/>
    </xf>
    <xf numFmtId="167" fontId="9" fillId="0" borderId="2" xfId="13" applyNumberFormat="1" applyFont="1" applyFill="1" applyBorder="1" applyAlignment="1">
      <alignment vertical="center"/>
    </xf>
    <xf numFmtId="165" fontId="9" fillId="0" borderId="0" xfId="13" applyNumberFormat="1" applyFont="1" applyBorder="1" applyAlignment="1">
      <alignment vertical="center"/>
    </xf>
    <xf numFmtId="165" fontId="9" fillId="0" borderId="3" xfId="13" applyNumberFormat="1" applyFont="1" applyBorder="1" applyAlignment="1">
      <alignment vertical="center"/>
    </xf>
    <xf numFmtId="165" fontId="9" fillId="0" borderId="2" xfId="13" applyNumberFormat="1" applyFont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164" fontId="8" fillId="0" borderId="0" xfId="17" applyNumberFormat="1" applyFont="1" applyFill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164" fontId="8" fillId="0" borderId="0" xfId="13" applyNumberFormat="1" applyFont="1" applyFill="1" applyBorder="1" applyAlignment="1">
      <alignment vertical="center"/>
    </xf>
    <xf numFmtId="41" fontId="8" fillId="0" borderId="2" xfId="16" applyNumberFormat="1" applyFont="1" applyBorder="1" applyAlignment="1">
      <alignment vertical="center"/>
    </xf>
    <xf numFmtId="171" fontId="8" fillId="0" borderId="0" xfId="16" applyNumberFormat="1" applyFont="1" applyAlignment="1">
      <alignment vertical="center"/>
    </xf>
    <xf numFmtId="169" fontId="8" fillId="0" borderId="0" xfId="16" applyNumberFormat="1" applyFont="1" applyAlignment="1">
      <alignment horizontal="right" vertical="center"/>
    </xf>
    <xf numFmtId="171" fontId="8" fillId="0" borderId="1" xfId="16" applyNumberFormat="1" applyFont="1" applyBorder="1" applyAlignment="1">
      <alignment vertical="center"/>
    </xf>
    <xf numFmtId="41" fontId="8" fillId="0" borderId="5" xfId="16" applyNumberFormat="1" applyFont="1" applyBorder="1" applyAlignment="1">
      <alignment vertical="center"/>
    </xf>
    <xf numFmtId="3" fontId="20" fillId="0" borderId="0" xfId="16" applyNumberFormat="1" applyFont="1" applyAlignment="1">
      <alignment horizontal="center" vertical="center"/>
    </xf>
    <xf numFmtId="3" fontId="8" fillId="0" borderId="1" xfId="16" applyNumberFormat="1" applyFont="1" applyBorder="1" applyAlignment="1">
      <alignment horizontal="center" vertical="center"/>
    </xf>
    <xf numFmtId="0" fontId="20" fillId="0" borderId="0" xfId="16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0" fontId="8" fillId="0" borderId="5" xfId="16" applyFont="1" applyBorder="1" applyAlignment="1">
      <alignment horizontal="center" vertical="center"/>
    </xf>
    <xf numFmtId="0" fontId="8" fillId="0" borderId="1" xfId="16" applyFont="1" applyBorder="1" applyAlignment="1">
      <alignment vertical="center"/>
    </xf>
    <xf numFmtId="165" fontId="8" fillId="0" borderId="0" xfId="16" applyNumberFormat="1" applyFont="1" applyAlignment="1">
      <alignment vertical="center"/>
    </xf>
    <xf numFmtId="164" fontId="8" fillId="0" borderId="0" xfId="13" applyNumberFormat="1" applyFont="1" applyBorder="1" applyAlignment="1">
      <alignment vertical="center"/>
    </xf>
    <xf numFmtId="43" fontId="8" fillId="0" borderId="0" xfId="16" applyNumberFormat="1" applyFont="1" applyAlignment="1">
      <alignment horizontal="center" vertical="center"/>
    </xf>
    <xf numFmtId="3" fontId="8" fillId="0" borderId="0" xfId="13" applyNumberFormat="1" applyFont="1" applyFill="1" applyBorder="1" applyAlignment="1">
      <alignment horizontal="right" vertical="center"/>
    </xf>
    <xf numFmtId="3" fontId="8" fillId="0" borderId="0" xfId="16" quotePrefix="1" applyNumberFormat="1" applyFont="1" applyAlignment="1">
      <alignment vertical="center"/>
    </xf>
    <xf numFmtId="43" fontId="8" fillId="0" borderId="0" xfId="16" applyNumberFormat="1" applyFont="1" applyAlignment="1">
      <alignment vertical="center"/>
    </xf>
    <xf numFmtId="43" fontId="8" fillId="0" borderId="2" xfId="16" applyNumberFormat="1" applyFont="1" applyBorder="1" applyAlignment="1">
      <alignment horizontal="center" vertical="center"/>
    </xf>
    <xf numFmtId="171" fontId="8" fillId="0" borderId="2" xfId="16" applyNumberFormat="1" applyFont="1" applyBorder="1" applyAlignment="1">
      <alignment vertical="center"/>
    </xf>
    <xf numFmtId="164" fontId="8" fillId="0" borderId="2" xfId="13" applyNumberFormat="1" applyFont="1" applyBorder="1" applyAlignment="1">
      <alignment vertical="center"/>
    </xf>
    <xf numFmtId="3" fontId="8" fillId="0" borderId="0" xfId="13" applyNumberFormat="1" applyFont="1" applyFill="1" applyBorder="1" applyAlignment="1">
      <alignment vertical="center"/>
    </xf>
    <xf numFmtId="41" fontId="8" fillId="0" borderId="3" xfId="16" applyNumberFormat="1" applyFont="1" applyBorder="1" applyAlignment="1">
      <alignment vertical="center"/>
    </xf>
    <xf numFmtId="171" fontId="8" fillId="0" borderId="3" xfId="16" applyNumberFormat="1" applyFont="1" applyBorder="1" applyAlignment="1">
      <alignment vertical="center"/>
    </xf>
    <xf numFmtId="171" fontId="8" fillId="0" borderId="4" xfId="16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74" fontId="9" fillId="0" borderId="0" xfId="1" applyNumberFormat="1" applyFont="1" applyFill="1" applyAlignment="1">
      <alignment horizontal="right" vertical="center"/>
    </xf>
    <xf numFmtId="164" fontId="8" fillId="0" borderId="0" xfId="16" applyNumberFormat="1" applyFont="1" applyAlignment="1">
      <alignment vertical="center"/>
    </xf>
    <xf numFmtId="166" fontId="9" fillId="0" borderId="0" xfId="13" applyNumberFormat="1" applyFont="1" applyFill="1" applyAlignment="1">
      <alignment vertical="center"/>
    </xf>
    <xf numFmtId="166" fontId="9" fillId="0" borderId="3" xfId="19" applyNumberFormat="1" applyFont="1" applyFill="1" applyBorder="1" applyAlignment="1">
      <alignment vertical="center"/>
    </xf>
    <xf numFmtId="166" fontId="8" fillId="0" borderId="0" xfId="19" applyNumberFormat="1" applyFont="1" applyFill="1" applyBorder="1" applyAlignment="1">
      <alignment vertical="center"/>
    </xf>
    <xf numFmtId="166" fontId="8" fillId="0" borderId="0" xfId="13" applyNumberFormat="1" applyFont="1" applyFill="1" applyBorder="1" applyAlignment="1">
      <alignment vertical="center"/>
    </xf>
    <xf numFmtId="166" fontId="9" fillId="0" borderId="0" xfId="14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67" fontId="8" fillId="0" borderId="0" xfId="13" applyNumberFormat="1" applyFont="1" applyFill="1" applyBorder="1" applyAlignment="1">
      <alignment vertical="center"/>
    </xf>
    <xf numFmtId="167" fontId="8" fillId="0" borderId="1" xfId="13" applyNumberFormat="1" applyFont="1" applyFill="1" applyBorder="1" applyAlignment="1">
      <alignment vertical="center"/>
    </xf>
    <xf numFmtId="167" fontId="8" fillId="0" borderId="2" xfId="13" applyNumberFormat="1" applyFont="1" applyFill="1" applyBorder="1" applyAlignment="1">
      <alignment vertical="center"/>
    </xf>
    <xf numFmtId="167" fontId="8" fillId="0" borderId="0" xfId="13" applyNumberFormat="1" applyFont="1" applyFill="1" applyAlignment="1">
      <alignment vertical="center"/>
    </xf>
    <xf numFmtId="170" fontId="6" fillId="0" borderId="0" xfId="10" applyNumberFormat="1" applyFont="1" applyAlignment="1">
      <alignment horizontal="right" vertical="center"/>
    </xf>
    <xf numFmtId="3" fontId="5" fillId="0" borderId="0" xfId="16" applyNumberFormat="1" applyFont="1" applyAlignment="1">
      <alignment vertical="center"/>
    </xf>
    <xf numFmtId="0" fontId="9" fillId="0" borderId="2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9" fillId="0" borderId="0" xfId="16" applyNumberFormat="1" applyFont="1" applyAlignment="1">
      <alignment horizontal="left" vertical="center"/>
    </xf>
    <xf numFmtId="166" fontId="9" fillId="0" borderId="0" xfId="16" applyNumberFormat="1" applyFont="1" applyAlignment="1">
      <alignment vertical="center"/>
    </xf>
    <xf numFmtId="166" fontId="9" fillId="0" borderId="1" xfId="16" applyNumberFormat="1" applyFont="1" applyBorder="1" applyAlignment="1">
      <alignment vertical="center"/>
    </xf>
    <xf numFmtId="166" fontId="9" fillId="0" borderId="0" xfId="16" applyNumberFormat="1" applyFont="1" applyAlignment="1">
      <alignment horizontal="right" vertical="center"/>
    </xf>
    <xf numFmtId="43" fontId="9" fillId="0" borderId="1" xfId="1" applyFont="1" applyFill="1" applyBorder="1" applyAlignment="1">
      <alignment vertical="center"/>
    </xf>
    <xf numFmtId="167" fontId="9" fillId="0" borderId="0" xfId="16" applyNumberFormat="1" applyFont="1" applyAlignment="1">
      <alignment vertical="center"/>
    </xf>
    <xf numFmtId="166" fontId="9" fillId="0" borderId="1" xfId="16" applyNumberFormat="1" applyFont="1" applyBorder="1" applyAlignment="1">
      <alignment horizontal="right" vertical="center"/>
    </xf>
    <xf numFmtId="166" fontId="9" fillId="0" borderId="2" xfId="16" applyNumberFormat="1" applyFont="1" applyBorder="1" applyAlignment="1">
      <alignment horizontal="right" vertical="center"/>
    </xf>
    <xf numFmtId="166" fontId="8" fillId="0" borderId="0" xfId="16" applyNumberFormat="1" applyFont="1" applyAlignment="1">
      <alignment vertical="center"/>
    </xf>
    <xf numFmtId="3" fontId="9" fillId="0" borderId="0" xfId="16" quotePrefix="1" applyNumberFormat="1" applyFont="1" applyAlignment="1">
      <alignment vertical="center"/>
    </xf>
    <xf numFmtId="166" fontId="9" fillId="0" borderId="4" xfId="16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43" fontId="22" fillId="0" borderId="0" xfId="1" applyFont="1" applyFill="1" applyAlignment="1">
      <alignment vertical="center"/>
    </xf>
    <xf numFmtId="0" fontId="5" fillId="0" borderId="0" xfId="16" applyFont="1" applyAlignment="1">
      <alignment vertical="center"/>
    </xf>
    <xf numFmtId="168" fontId="8" fillId="0" borderId="0" xfId="16" applyNumberFormat="1" applyFont="1" applyAlignment="1">
      <alignment vertical="center"/>
    </xf>
    <xf numFmtId="0" fontId="8" fillId="0" borderId="2" xfId="16" applyFont="1" applyBorder="1" applyAlignment="1">
      <alignment horizontal="center" vertical="center"/>
    </xf>
    <xf numFmtId="3" fontId="8" fillId="0" borderId="0" xfId="16" applyNumberFormat="1" applyFont="1" applyAlignment="1">
      <alignment horizontal="right" vertical="center"/>
    </xf>
    <xf numFmtId="167" fontId="8" fillId="0" borderId="0" xfId="16" applyNumberFormat="1" applyFont="1" applyAlignment="1">
      <alignment vertical="center"/>
    </xf>
    <xf numFmtId="167" fontId="8" fillId="0" borderId="2" xfId="16" applyNumberFormat="1" applyFont="1" applyBorder="1" applyAlignment="1">
      <alignment vertical="center"/>
    </xf>
    <xf numFmtId="167" fontId="8" fillId="0" borderId="1" xfId="16" applyNumberFormat="1" applyFont="1" applyBorder="1" applyAlignment="1">
      <alignment vertical="center"/>
    </xf>
    <xf numFmtId="167" fontId="8" fillId="0" borderId="5" xfId="16" applyNumberFormat="1" applyFont="1" applyBorder="1" applyAlignment="1">
      <alignment vertical="center"/>
    </xf>
    <xf numFmtId="167" fontId="8" fillId="0" borderId="4" xfId="16" applyNumberFormat="1" applyFont="1" applyBorder="1" applyAlignment="1">
      <alignment vertical="center"/>
    </xf>
    <xf numFmtId="172" fontId="8" fillId="0" borderId="0" xfId="16" applyNumberFormat="1" applyFont="1" applyAlignment="1">
      <alignment vertical="center"/>
    </xf>
    <xf numFmtId="3" fontId="8" fillId="0" borderId="0" xfId="16" quotePrefix="1" applyNumberFormat="1" applyFont="1" applyAlignment="1">
      <alignment horizontal="right" vertical="center"/>
    </xf>
    <xf numFmtId="167" fontId="19" fillId="0" borderId="0" xfId="16" applyNumberFormat="1" applyFont="1" applyAlignment="1">
      <alignment horizontal="center" vertical="center"/>
    </xf>
    <xf numFmtId="43" fontId="8" fillId="0" borderId="4" xfId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73" fontId="9" fillId="0" borderId="0" xfId="20" applyNumberFormat="1" applyFont="1" applyAlignment="1">
      <alignment vertical="center"/>
    </xf>
    <xf numFmtId="0" fontId="9" fillId="0" borderId="0" xfId="0" applyFont="1"/>
    <xf numFmtId="173" fontId="9" fillId="0" borderId="0" xfId="0" applyNumberFormat="1" applyFont="1"/>
    <xf numFmtId="3" fontId="8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68" fontId="8" fillId="0" borderId="0" xfId="16" applyNumberFormat="1" applyFont="1" applyAlignment="1">
      <alignment horizontal="right" vertical="center"/>
    </xf>
    <xf numFmtId="164" fontId="8" fillId="0" borderId="2" xfId="17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64" fontId="8" fillId="0" borderId="1" xfId="13" applyNumberFormat="1" applyFont="1" applyFill="1" applyBorder="1" applyAlignment="1">
      <alignment horizontal="center" vertical="center"/>
    </xf>
    <xf numFmtId="3" fontId="8" fillId="0" borderId="0" xfId="16" applyNumberFormat="1" applyFont="1" applyAlignment="1">
      <alignment horizontal="center" vertical="center"/>
    </xf>
    <xf numFmtId="3" fontId="8" fillId="0" borderId="1" xfId="16" applyNumberFormat="1" applyFont="1" applyBorder="1" applyAlignment="1">
      <alignment horizontal="center" vertical="center"/>
    </xf>
    <xf numFmtId="3" fontId="8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right" vertical="center"/>
    </xf>
    <xf numFmtId="3" fontId="4" fillId="0" borderId="0" xfId="16" applyNumberFormat="1" applyFont="1" applyAlignment="1">
      <alignment horizontal="center" vertical="top"/>
    </xf>
    <xf numFmtId="3" fontId="9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176" fontId="8" fillId="0" borderId="0" xfId="16" applyNumberFormat="1" applyFont="1" applyAlignment="1">
      <alignment vertical="center"/>
    </xf>
  </cellXfs>
  <cellStyles count="21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 49 3" xfId="20" xr:uid="{427D4B8C-CEC4-4588-9EDE-4C7DA490A535}"/>
    <cellStyle name="Normal_Book1" xfId="10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1"/>
  <sheetViews>
    <sheetView view="pageBreakPreview" topLeftCell="A61" zoomScaleNormal="130" zoomScaleSheetLayoutView="100" workbookViewId="0">
      <selection activeCell="D96" sqref="D96"/>
    </sheetView>
  </sheetViews>
  <sheetFormatPr defaultColWidth="9.140625" defaultRowHeight="24" customHeight="1"/>
  <cols>
    <col min="1" max="3" width="1.42578125" style="168" customWidth="1"/>
    <col min="4" max="4" width="36.28515625" style="168" customWidth="1"/>
    <col min="5" max="5" width="5.7109375" style="169" customWidth="1"/>
    <col min="6" max="6" width="1.85546875" style="169" customWidth="1"/>
    <col min="7" max="7" width="0.7109375" style="169" customWidth="1"/>
    <col min="8" max="8" width="12.42578125" style="5" customWidth="1"/>
    <col min="9" max="9" width="0.7109375" style="5" customWidth="1"/>
    <col min="10" max="10" width="12.42578125" style="2" customWidth="1"/>
    <col min="11" max="11" width="0.7109375" style="2" customWidth="1"/>
    <col min="12" max="12" width="12.42578125" style="2" customWidth="1"/>
    <col min="13" max="13" width="0.7109375" style="2" customWidth="1"/>
    <col min="14" max="14" width="12.42578125" style="2" customWidth="1"/>
    <col min="15" max="16" width="9.140625" style="168" customWidth="1"/>
    <col min="17" max="17" width="0.5703125" style="168" customWidth="1"/>
    <col min="18" max="18" width="9.140625" style="168"/>
    <col min="19" max="19" width="9.42578125" style="168" bestFit="1" customWidth="1"/>
    <col min="20" max="16384" width="9.140625" style="168"/>
  </cols>
  <sheetData>
    <row r="1" spans="1:16" ht="24" customHeight="1">
      <c r="N1" s="8" t="s">
        <v>75</v>
      </c>
    </row>
    <row r="2" spans="1:16" ht="24" customHeight="1">
      <c r="N2" s="8" t="s">
        <v>76</v>
      </c>
    </row>
    <row r="3" spans="1:16" s="170" customFormat="1" ht="23.1" customHeight="1">
      <c r="A3" s="192" t="s">
        <v>77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6" s="170" customFormat="1" ht="23.1" customHeight="1">
      <c r="A4" s="191" t="s">
        <v>97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72"/>
      <c r="P4" s="172"/>
    </row>
    <row r="5" spans="1:16" s="170" customFormat="1" ht="23.1" customHeight="1">
      <c r="A5" s="191" t="s">
        <v>90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6" s="170" customFormat="1" ht="23.1" customHeight="1">
      <c r="A6" s="191" t="s">
        <v>98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6" s="170" customFormat="1" ht="10.15" customHeigh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</row>
    <row r="8" spans="1:16" s="170" customFormat="1" ht="23.1" customHeight="1">
      <c r="A8" s="193" t="s">
        <v>17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</row>
    <row r="9" spans="1:16" s="173" customFormat="1" ht="22.15" customHeight="1">
      <c r="E9" s="174"/>
      <c r="F9" s="174"/>
      <c r="G9" s="174"/>
      <c r="H9" s="194" t="s">
        <v>103</v>
      </c>
      <c r="I9" s="194"/>
      <c r="J9" s="194"/>
      <c r="K9" s="194"/>
      <c r="L9" s="194"/>
      <c r="M9" s="194"/>
      <c r="N9" s="194"/>
    </row>
    <row r="10" spans="1:16" s="173" customFormat="1" ht="22.15" customHeight="1">
      <c r="E10" s="174"/>
      <c r="F10" s="174"/>
      <c r="G10" s="174"/>
      <c r="H10" s="197" t="s">
        <v>69</v>
      </c>
      <c r="I10" s="197"/>
      <c r="J10" s="197"/>
      <c r="K10" s="82"/>
      <c r="L10" s="197" t="s">
        <v>50</v>
      </c>
      <c r="M10" s="197"/>
      <c r="N10" s="197"/>
    </row>
    <row r="11" spans="1:16" s="173" customFormat="1" ht="22.15" customHeight="1">
      <c r="E11" s="174"/>
      <c r="F11" s="174"/>
      <c r="G11" s="174"/>
      <c r="H11" s="82" t="s">
        <v>61</v>
      </c>
      <c r="I11" s="82"/>
      <c r="J11" s="82" t="s">
        <v>61</v>
      </c>
      <c r="K11" s="82"/>
      <c r="L11" s="82" t="s">
        <v>61</v>
      </c>
      <c r="M11" s="82"/>
      <c r="N11" s="82" t="s">
        <v>61</v>
      </c>
    </row>
    <row r="12" spans="1:16" s="175" customFormat="1" ht="22.15" customHeight="1">
      <c r="E12" s="196" t="s">
        <v>0</v>
      </c>
      <c r="F12" s="196"/>
      <c r="G12" s="174"/>
      <c r="H12" s="176" t="s">
        <v>102</v>
      </c>
      <c r="I12" s="177"/>
      <c r="J12" s="176" t="s">
        <v>101</v>
      </c>
      <c r="K12" s="177"/>
      <c r="L12" s="176" t="s">
        <v>102</v>
      </c>
      <c r="M12" s="177"/>
      <c r="N12" s="176" t="s">
        <v>101</v>
      </c>
    </row>
    <row r="13" spans="1:16" s="173" customFormat="1" ht="22.15" customHeight="1">
      <c r="A13" s="173" t="s">
        <v>18</v>
      </c>
      <c r="E13" s="174"/>
      <c r="F13" s="174"/>
      <c r="G13" s="174"/>
      <c r="H13" s="83"/>
      <c r="I13" s="83"/>
      <c r="J13" s="83"/>
      <c r="K13" s="83"/>
      <c r="L13" s="83"/>
      <c r="M13" s="84"/>
      <c r="N13" s="84"/>
    </row>
    <row r="14" spans="1:16" s="173" customFormat="1" ht="22.15" customHeight="1">
      <c r="B14" s="173" t="s">
        <v>19</v>
      </c>
      <c r="E14" s="178">
        <v>5</v>
      </c>
      <c r="F14" s="178"/>
      <c r="G14" s="178"/>
      <c r="H14" s="83">
        <v>267729482</v>
      </c>
      <c r="I14" s="83"/>
      <c r="J14" s="85">
        <f>466512395+1253255</f>
        <v>467765650</v>
      </c>
      <c r="K14" s="83"/>
      <c r="L14" s="83">
        <v>112238611</v>
      </c>
      <c r="M14" s="83"/>
      <c r="N14" s="85">
        <f>225603639+1253255</f>
        <v>226856894</v>
      </c>
    </row>
    <row r="15" spans="1:16" s="173" customFormat="1" ht="22.15" customHeight="1">
      <c r="B15" s="173" t="s">
        <v>84</v>
      </c>
      <c r="E15" s="178">
        <v>6</v>
      </c>
      <c r="F15" s="178"/>
      <c r="G15" s="178"/>
      <c r="H15" s="83">
        <v>277409189</v>
      </c>
      <c r="I15" s="83"/>
      <c r="J15" s="85">
        <v>320534746</v>
      </c>
      <c r="K15" s="83"/>
      <c r="L15" s="83">
        <v>105040524</v>
      </c>
      <c r="M15" s="83"/>
      <c r="N15" s="85">
        <v>133765868</v>
      </c>
    </row>
    <row r="16" spans="1:16" s="173" customFormat="1" ht="22.15" customHeight="1">
      <c r="B16" s="173" t="s">
        <v>104</v>
      </c>
      <c r="E16" s="178">
        <v>4.2</v>
      </c>
      <c r="F16" s="178"/>
      <c r="G16" s="178"/>
      <c r="H16" s="83">
        <v>0</v>
      </c>
      <c r="I16" s="83"/>
      <c r="J16" s="121">
        <v>0</v>
      </c>
      <c r="K16" s="83"/>
      <c r="L16" s="83">
        <v>100000000</v>
      </c>
      <c r="M16" s="83"/>
      <c r="N16" s="85">
        <v>73000000</v>
      </c>
    </row>
    <row r="17" spans="1:14" s="173" customFormat="1" ht="22.15" customHeight="1">
      <c r="B17" s="173" t="s">
        <v>63</v>
      </c>
      <c r="E17" s="178">
        <v>7</v>
      </c>
      <c r="F17" s="178"/>
      <c r="G17" s="178"/>
      <c r="H17" s="83">
        <v>459026479</v>
      </c>
      <c r="I17" s="83"/>
      <c r="J17" s="85">
        <v>167720969</v>
      </c>
      <c r="K17" s="83"/>
      <c r="L17" s="83">
        <v>264562249</v>
      </c>
      <c r="M17" s="83"/>
      <c r="N17" s="85">
        <v>75253319</v>
      </c>
    </row>
    <row r="18" spans="1:14" s="173" customFormat="1" ht="22.15" customHeight="1">
      <c r="B18" s="173" t="s">
        <v>105</v>
      </c>
      <c r="E18" s="178">
        <v>8</v>
      </c>
      <c r="F18" s="178"/>
      <c r="G18" s="178"/>
      <c r="H18" s="83">
        <v>646755</v>
      </c>
      <c r="I18" s="83"/>
      <c r="J18" s="85">
        <v>1135693</v>
      </c>
      <c r="K18" s="83"/>
      <c r="L18" s="83">
        <v>512209</v>
      </c>
      <c r="M18" s="83"/>
      <c r="N18" s="85">
        <v>542203</v>
      </c>
    </row>
    <row r="19" spans="1:14" s="173" customFormat="1" ht="22.15" customHeight="1">
      <c r="B19" s="173" t="s">
        <v>106</v>
      </c>
      <c r="E19" s="174"/>
      <c r="F19" s="178"/>
      <c r="G19" s="178"/>
      <c r="H19" s="83"/>
      <c r="I19" s="83"/>
      <c r="J19" s="85"/>
      <c r="K19" s="83"/>
      <c r="L19" s="83"/>
      <c r="M19" s="86"/>
      <c r="N19" s="85"/>
    </row>
    <row r="20" spans="1:14" s="173" customFormat="1" ht="22.15" customHeight="1">
      <c r="C20" s="173" t="s">
        <v>108</v>
      </c>
      <c r="E20" s="174"/>
      <c r="F20" s="178"/>
      <c r="G20" s="178"/>
      <c r="H20" s="83">
        <v>7000000</v>
      </c>
      <c r="I20" s="83"/>
      <c r="J20" s="85">
        <v>7000000</v>
      </c>
      <c r="K20" s="83"/>
      <c r="L20" s="83">
        <v>0</v>
      </c>
      <c r="M20" s="86"/>
      <c r="N20" s="121">
        <v>0</v>
      </c>
    </row>
    <row r="21" spans="1:14" s="173" customFormat="1" ht="22.15" customHeight="1">
      <c r="C21" s="173" t="s">
        <v>109</v>
      </c>
      <c r="E21" s="174"/>
      <c r="F21" s="178"/>
      <c r="G21" s="178"/>
      <c r="H21" s="83">
        <v>5128262</v>
      </c>
      <c r="I21" s="83"/>
      <c r="J21" s="85">
        <v>3787323</v>
      </c>
      <c r="K21" s="83"/>
      <c r="L21" s="83">
        <v>3793160</v>
      </c>
      <c r="M21" s="86"/>
      <c r="N21" s="85">
        <v>2501833</v>
      </c>
    </row>
    <row r="22" spans="1:14" s="173" customFormat="1" ht="22.15" customHeight="1">
      <c r="C22" s="173" t="s">
        <v>20</v>
      </c>
      <c r="E22" s="178"/>
      <c r="F22" s="178"/>
      <c r="G22" s="178"/>
      <c r="H22" s="87">
        <f>SUM(H14:H21)</f>
        <v>1016940167</v>
      </c>
      <c r="I22" s="83"/>
      <c r="J22" s="87">
        <f>SUM(J14:J21)</f>
        <v>967944381</v>
      </c>
      <c r="K22" s="83"/>
      <c r="L22" s="87">
        <f>SUM(L14:L21)</f>
        <v>586146753</v>
      </c>
      <c r="M22" s="86"/>
      <c r="N22" s="87">
        <f>SUM(N14:N21)</f>
        <v>511920117</v>
      </c>
    </row>
    <row r="23" spans="1:14" s="173" customFormat="1" ht="22.15" customHeight="1">
      <c r="A23" s="173" t="s">
        <v>21</v>
      </c>
      <c r="E23" s="178"/>
      <c r="F23" s="178"/>
      <c r="G23" s="178"/>
      <c r="H23" s="83"/>
      <c r="I23" s="83"/>
      <c r="J23" s="85"/>
      <c r="K23" s="83"/>
      <c r="L23" s="83"/>
      <c r="M23" s="83"/>
      <c r="N23" s="85"/>
    </row>
    <row r="24" spans="1:14" s="173" customFormat="1" ht="22.15" customHeight="1">
      <c r="B24" s="173" t="s">
        <v>70</v>
      </c>
      <c r="E24" s="178">
        <v>9</v>
      </c>
      <c r="F24" s="178"/>
      <c r="G24" s="178"/>
      <c r="H24" s="83">
        <v>0</v>
      </c>
      <c r="I24" s="83"/>
      <c r="J24" s="83">
        <v>0</v>
      </c>
      <c r="K24" s="83"/>
      <c r="L24" s="85">
        <v>1031397442</v>
      </c>
      <c r="M24" s="83"/>
      <c r="N24" s="83">
        <v>1004721511</v>
      </c>
    </row>
    <row r="25" spans="1:14" s="173" customFormat="1" ht="22.15" customHeight="1">
      <c r="B25" s="173" t="s">
        <v>107</v>
      </c>
      <c r="E25" s="178">
        <v>10</v>
      </c>
      <c r="F25" s="178"/>
      <c r="G25" s="178"/>
      <c r="H25" s="88">
        <v>2000102243</v>
      </c>
      <c r="I25" s="83"/>
      <c r="J25" s="88">
        <v>1983835894</v>
      </c>
      <c r="K25" s="83"/>
      <c r="L25" s="85">
        <v>1049923965</v>
      </c>
      <c r="M25" s="83"/>
      <c r="N25" s="83">
        <v>1040868339</v>
      </c>
    </row>
    <row r="26" spans="1:14" s="173" customFormat="1" ht="22.15" customHeight="1">
      <c r="B26" s="173" t="s">
        <v>74</v>
      </c>
      <c r="E26" s="178">
        <v>11</v>
      </c>
      <c r="F26" s="178"/>
      <c r="G26" s="178"/>
      <c r="H26" s="83">
        <v>1815793</v>
      </c>
      <c r="I26" s="83"/>
      <c r="J26" s="85">
        <v>2033207</v>
      </c>
      <c r="K26" s="83"/>
      <c r="L26" s="85">
        <v>1815793</v>
      </c>
      <c r="M26" s="83"/>
      <c r="N26" s="85">
        <v>2033207</v>
      </c>
    </row>
    <row r="27" spans="1:14" s="173" customFormat="1" ht="22.15" customHeight="1">
      <c r="B27" s="173" t="s">
        <v>66</v>
      </c>
      <c r="E27" s="178">
        <v>12</v>
      </c>
      <c r="F27" s="178"/>
      <c r="G27" s="178"/>
      <c r="H27" s="83">
        <v>15917647</v>
      </c>
      <c r="I27" s="83"/>
      <c r="J27" s="85">
        <v>16358607</v>
      </c>
      <c r="K27" s="83"/>
      <c r="L27" s="83">
        <v>7839790</v>
      </c>
      <c r="M27" s="83"/>
      <c r="N27" s="85">
        <v>8020566</v>
      </c>
    </row>
    <row r="28" spans="1:14" s="173" customFormat="1" ht="22.15" customHeight="1">
      <c r="B28" s="173" t="s">
        <v>56</v>
      </c>
      <c r="E28" s="178">
        <v>13.1</v>
      </c>
      <c r="F28" s="178"/>
      <c r="G28" s="178"/>
      <c r="H28" s="83">
        <v>11337245</v>
      </c>
      <c r="I28" s="83"/>
      <c r="J28" s="83">
        <v>11272392</v>
      </c>
      <c r="K28" s="83"/>
      <c r="L28" s="83">
        <v>11036097</v>
      </c>
      <c r="M28" s="83"/>
      <c r="N28" s="83">
        <v>10935839</v>
      </c>
    </row>
    <row r="29" spans="1:14" s="173" customFormat="1" ht="22.15" customHeight="1">
      <c r="B29" s="173" t="s">
        <v>10</v>
      </c>
      <c r="E29" s="178"/>
      <c r="F29" s="178"/>
      <c r="G29" s="178"/>
      <c r="H29" s="89">
        <v>280800</v>
      </c>
      <c r="I29" s="83"/>
      <c r="J29" s="89">
        <v>280800</v>
      </c>
      <c r="K29" s="83"/>
      <c r="L29" s="89">
        <v>280800</v>
      </c>
      <c r="M29" s="83"/>
      <c r="N29" s="89">
        <v>280800</v>
      </c>
    </row>
    <row r="30" spans="1:14" s="173" customFormat="1" ht="22.15" customHeight="1">
      <c r="C30" s="173" t="s">
        <v>22</v>
      </c>
      <c r="E30" s="174"/>
      <c r="F30" s="174"/>
      <c r="G30" s="174"/>
      <c r="H30" s="90">
        <f>SUM(H24:H29)</f>
        <v>2029453728</v>
      </c>
      <c r="I30" s="83"/>
      <c r="J30" s="90">
        <f>SUM(J24:J29)</f>
        <v>2013780900</v>
      </c>
      <c r="K30" s="83"/>
      <c r="L30" s="90">
        <f>SUM(L24:L29)</f>
        <v>2102293887</v>
      </c>
      <c r="M30" s="83"/>
      <c r="N30" s="90">
        <f>SUM(N24:N29)</f>
        <v>2066860262</v>
      </c>
    </row>
    <row r="31" spans="1:14" s="173" customFormat="1" ht="22.15" customHeight="1" thickBot="1">
      <c r="A31" s="173" t="s">
        <v>23</v>
      </c>
      <c r="E31" s="174"/>
      <c r="F31" s="174"/>
      <c r="G31" s="174"/>
      <c r="H31" s="91">
        <f>H22+H30</f>
        <v>3046393895</v>
      </c>
      <c r="I31" s="83"/>
      <c r="J31" s="91">
        <f>J22+J30</f>
        <v>2981725281</v>
      </c>
      <c r="K31" s="83"/>
      <c r="L31" s="91">
        <f>L22+L30</f>
        <v>2688440640</v>
      </c>
      <c r="M31" s="83"/>
      <c r="N31" s="91">
        <f>N22+N30</f>
        <v>2578780379</v>
      </c>
    </row>
    <row r="32" spans="1:14" s="173" customFormat="1" ht="22.15" customHeight="1" thickTop="1">
      <c r="E32" s="174"/>
      <c r="F32" s="174"/>
      <c r="G32" s="174"/>
      <c r="H32" s="86"/>
      <c r="I32" s="83"/>
      <c r="J32" s="92"/>
      <c r="K32" s="83"/>
      <c r="L32" s="92"/>
      <c r="M32" s="84"/>
      <c r="N32" s="93"/>
    </row>
    <row r="33" spans="1:17" s="173" customFormat="1" ht="22.15" customHeight="1">
      <c r="E33" s="174"/>
      <c r="F33" s="174"/>
      <c r="G33" s="174"/>
      <c r="H33" s="86"/>
      <c r="I33" s="83"/>
      <c r="J33" s="92"/>
      <c r="K33" s="83"/>
      <c r="L33" s="92"/>
      <c r="M33" s="84"/>
      <c r="N33" s="93"/>
    </row>
    <row r="34" spans="1:17" s="173" customFormat="1" ht="18.75"/>
    <row r="35" spans="1:17" s="170" customFormat="1" ht="24" customHeight="1">
      <c r="N35" s="8" t="s">
        <v>75</v>
      </c>
    </row>
    <row r="36" spans="1:17" s="170" customFormat="1" ht="24" customHeight="1">
      <c r="N36" s="8" t="s">
        <v>76</v>
      </c>
    </row>
    <row r="37" spans="1:17" s="170" customFormat="1" ht="24" customHeight="1">
      <c r="A37" s="192" t="s">
        <v>78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79"/>
      <c r="P37" s="179"/>
      <c r="Q37" s="179"/>
    </row>
    <row r="38" spans="1:17" s="170" customFormat="1" ht="24" customHeight="1">
      <c r="A38" s="191" t="s">
        <v>97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</row>
    <row r="39" spans="1:17" s="170" customFormat="1" ht="24" customHeight="1">
      <c r="A39" s="191" t="s">
        <v>91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</row>
    <row r="40" spans="1:17" s="170" customFormat="1" ht="24" customHeight="1">
      <c r="A40" s="191" t="s">
        <v>98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</row>
    <row r="41" spans="1:17" s="170" customFormat="1" ht="5.25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7" s="170" customFormat="1" ht="23.1" customHeight="1">
      <c r="A42" s="193" t="s">
        <v>24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</row>
    <row r="43" spans="1:17" s="180" customFormat="1" ht="21" customHeight="1">
      <c r="E43" s="181"/>
      <c r="F43" s="181"/>
      <c r="G43" s="181"/>
      <c r="H43" s="198" t="s">
        <v>103</v>
      </c>
      <c r="I43" s="198"/>
      <c r="J43" s="198"/>
      <c r="K43" s="198"/>
      <c r="L43" s="198"/>
      <c r="M43" s="198"/>
      <c r="N43" s="198"/>
    </row>
    <row r="44" spans="1:17" s="180" customFormat="1" ht="21" customHeight="1">
      <c r="E44" s="181"/>
      <c r="F44" s="181"/>
      <c r="G44" s="181"/>
      <c r="H44" s="195" t="s">
        <v>69</v>
      </c>
      <c r="I44" s="195"/>
      <c r="J44" s="195"/>
      <c r="K44" s="11"/>
      <c r="L44" s="195" t="s">
        <v>50</v>
      </c>
      <c r="M44" s="195"/>
      <c r="N44" s="195"/>
    </row>
    <row r="45" spans="1:17" s="180" customFormat="1" ht="21" customHeight="1">
      <c r="E45" s="181"/>
      <c r="F45" s="181"/>
      <c r="G45" s="181"/>
      <c r="H45" s="11" t="s">
        <v>61</v>
      </c>
      <c r="I45" s="11"/>
      <c r="J45" s="11" t="s">
        <v>61</v>
      </c>
      <c r="K45" s="11"/>
      <c r="L45" s="11" t="s">
        <v>61</v>
      </c>
      <c r="M45" s="11"/>
      <c r="N45" s="11" t="s">
        <v>61</v>
      </c>
    </row>
    <row r="46" spans="1:17" s="182" customFormat="1" ht="21" customHeight="1">
      <c r="E46" s="199" t="s">
        <v>0</v>
      </c>
      <c r="F46" s="199"/>
      <c r="G46" s="181"/>
      <c r="H46" s="183" t="s">
        <v>102</v>
      </c>
      <c r="I46" s="184"/>
      <c r="J46" s="183" t="s">
        <v>101</v>
      </c>
      <c r="K46" s="184"/>
      <c r="L46" s="183" t="s">
        <v>102</v>
      </c>
      <c r="M46" s="184"/>
      <c r="N46" s="183" t="s">
        <v>101</v>
      </c>
    </row>
    <row r="47" spans="1:17" s="180" customFormat="1" ht="21" customHeight="1">
      <c r="A47" s="180" t="s">
        <v>25</v>
      </c>
      <c r="E47" s="181"/>
      <c r="F47" s="181"/>
      <c r="G47" s="181"/>
      <c r="H47" s="12"/>
      <c r="I47" s="12"/>
      <c r="J47" s="12"/>
      <c r="K47" s="12"/>
      <c r="L47" s="12"/>
      <c r="M47" s="13"/>
      <c r="N47" s="13"/>
    </row>
    <row r="48" spans="1:17" s="180" customFormat="1" ht="21" customHeight="1">
      <c r="B48" s="180" t="s">
        <v>110</v>
      </c>
      <c r="E48" s="181">
        <v>14</v>
      </c>
      <c r="F48" s="181"/>
      <c r="G48" s="181"/>
      <c r="H48" s="12">
        <v>500000000</v>
      </c>
      <c r="I48" s="12"/>
      <c r="J48" s="13">
        <v>480000000</v>
      </c>
      <c r="K48" s="12"/>
      <c r="L48" s="12">
        <v>370000000</v>
      </c>
      <c r="M48" s="13"/>
      <c r="N48" s="13">
        <v>320000000</v>
      </c>
    </row>
    <row r="49" spans="1:14" s="180" customFormat="1" ht="21" customHeight="1">
      <c r="B49" s="180" t="s">
        <v>85</v>
      </c>
      <c r="C49" s="185"/>
      <c r="E49" s="186">
        <v>15</v>
      </c>
      <c r="F49" s="186"/>
      <c r="G49" s="186"/>
      <c r="H49" s="13">
        <v>70080339</v>
      </c>
      <c r="I49" s="13"/>
      <c r="J49" s="13">
        <v>68045762</v>
      </c>
      <c r="K49" s="13"/>
      <c r="L49" s="13">
        <v>43749365</v>
      </c>
      <c r="M49" s="13"/>
      <c r="N49" s="13">
        <v>42161184</v>
      </c>
    </row>
    <row r="50" spans="1:14" s="180" customFormat="1" ht="21" customHeight="1">
      <c r="B50" s="180" t="s">
        <v>111</v>
      </c>
      <c r="E50" s="186"/>
      <c r="F50" s="186"/>
      <c r="G50" s="186"/>
      <c r="H50" s="13"/>
      <c r="I50" s="13"/>
      <c r="J50" s="13"/>
      <c r="K50" s="13"/>
      <c r="L50" s="13"/>
      <c r="M50" s="13"/>
      <c r="N50" s="13"/>
    </row>
    <row r="51" spans="1:14" s="180" customFormat="1" ht="21" customHeight="1">
      <c r="C51" s="180" t="s">
        <v>115</v>
      </c>
      <c r="E51" s="186">
        <v>16</v>
      </c>
      <c r="F51" s="186"/>
      <c r="G51" s="186"/>
      <c r="H51" s="13">
        <v>66064251</v>
      </c>
      <c r="I51" s="13"/>
      <c r="J51" s="13">
        <v>65257389</v>
      </c>
      <c r="K51" s="13"/>
      <c r="L51" s="13">
        <v>0</v>
      </c>
      <c r="M51" s="13"/>
      <c r="N51" s="13">
        <v>0</v>
      </c>
    </row>
    <row r="52" spans="1:14" s="180" customFormat="1" ht="21" customHeight="1">
      <c r="B52" s="180" t="s">
        <v>112</v>
      </c>
      <c r="E52" s="186"/>
      <c r="F52" s="186"/>
      <c r="G52" s="186"/>
      <c r="H52" s="13"/>
      <c r="I52" s="13"/>
      <c r="J52" s="13"/>
      <c r="K52" s="13"/>
      <c r="L52" s="13"/>
      <c r="M52" s="13"/>
      <c r="N52" s="13"/>
    </row>
    <row r="53" spans="1:14" s="180" customFormat="1" ht="21" customHeight="1">
      <c r="C53" s="180" t="s">
        <v>115</v>
      </c>
      <c r="E53" s="186">
        <v>17</v>
      </c>
      <c r="F53" s="186"/>
      <c r="G53" s="186"/>
      <c r="H53" s="13">
        <v>92731</v>
      </c>
      <c r="I53" s="13"/>
      <c r="J53" s="13">
        <v>256493</v>
      </c>
      <c r="K53" s="13"/>
      <c r="L53" s="13">
        <v>92731</v>
      </c>
      <c r="M53" s="13"/>
      <c r="N53" s="13">
        <v>256493</v>
      </c>
    </row>
    <row r="54" spans="1:14" s="180" customFormat="1" ht="21" customHeight="1">
      <c r="B54" s="180" t="s">
        <v>113</v>
      </c>
      <c r="E54" s="186">
        <v>19</v>
      </c>
      <c r="F54" s="186"/>
      <c r="G54" s="186"/>
      <c r="H54" s="13">
        <v>891427</v>
      </c>
      <c r="I54" s="13"/>
      <c r="J54" s="13">
        <v>882676</v>
      </c>
      <c r="K54" s="13"/>
      <c r="L54" s="13">
        <v>891427</v>
      </c>
      <c r="M54" s="13"/>
      <c r="N54" s="13">
        <v>882676</v>
      </c>
    </row>
    <row r="55" spans="1:14" s="180" customFormat="1" ht="21" customHeight="1">
      <c r="B55" s="180" t="s">
        <v>180</v>
      </c>
      <c r="E55" s="186"/>
      <c r="F55" s="186"/>
      <c r="G55" s="186"/>
      <c r="H55" s="13">
        <v>9766126</v>
      </c>
      <c r="I55" s="13"/>
      <c r="J55" s="13">
        <v>5419767</v>
      </c>
      <c r="K55" s="13"/>
      <c r="L55" s="13">
        <v>6853902</v>
      </c>
      <c r="M55" s="13"/>
      <c r="N55" s="13">
        <v>3825868</v>
      </c>
    </row>
    <row r="56" spans="1:14" s="180" customFormat="1" ht="21" customHeight="1">
      <c r="B56" s="180" t="s">
        <v>175</v>
      </c>
      <c r="E56" s="186">
        <v>8</v>
      </c>
      <c r="F56" s="186"/>
      <c r="G56" s="186"/>
      <c r="H56" s="13">
        <v>22759</v>
      </c>
      <c r="I56" s="13"/>
      <c r="J56" s="13">
        <v>617196</v>
      </c>
      <c r="K56" s="13"/>
      <c r="L56" s="13">
        <v>22759</v>
      </c>
      <c r="M56" s="13"/>
      <c r="N56" s="13">
        <v>62814</v>
      </c>
    </row>
    <row r="57" spans="1:14" s="180" customFormat="1" ht="21" customHeight="1">
      <c r="B57" s="180" t="s">
        <v>114</v>
      </c>
      <c r="E57" s="186"/>
      <c r="F57" s="186"/>
      <c r="G57" s="186"/>
      <c r="H57" s="13">
        <v>540913</v>
      </c>
      <c r="I57" s="13"/>
      <c r="J57" s="13">
        <v>534868</v>
      </c>
      <c r="K57" s="13"/>
      <c r="L57" s="13">
        <v>198090</v>
      </c>
      <c r="M57" s="13"/>
      <c r="N57" s="13">
        <v>195870</v>
      </c>
    </row>
    <row r="58" spans="1:14" s="180" customFormat="1" ht="21" customHeight="1">
      <c r="C58" s="180" t="s">
        <v>26</v>
      </c>
      <c r="E58" s="186"/>
      <c r="F58" s="186"/>
      <c r="G58" s="186"/>
      <c r="H58" s="14">
        <f>SUM(H48:H57)</f>
        <v>647458546</v>
      </c>
      <c r="I58" s="13"/>
      <c r="J58" s="14">
        <f>SUM(J48:J57)</f>
        <v>621014151</v>
      </c>
      <c r="K58" s="13"/>
      <c r="L58" s="14">
        <f>SUM(L48:L57)</f>
        <v>421808274</v>
      </c>
      <c r="M58" s="13"/>
      <c r="N58" s="14">
        <f>SUM(N48:N57)</f>
        <v>367384905</v>
      </c>
    </row>
    <row r="59" spans="1:14" s="180" customFormat="1" ht="21" customHeight="1">
      <c r="A59" s="180" t="s">
        <v>27</v>
      </c>
      <c r="E59" s="186"/>
      <c r="F59" s="186"/>
      <c r="G59" s="186"/>
      <c r="H59" s="13"/>
      <c r="I59" s="13"/>
      <c r="J59" s="13"/>
      <c r="K59" s="13"/>
      <c r="L59" s="13"/>
      <c r="M59" s="13"/>
      <c r="N59" s="13"/>
    </row>
    <row r="60" spans="1:14" s="180" customFormat="1" ht="21" customHeight="1">
      <c r="B60" s="187" t="s">
        <v>111</v>
      </c>
      <c r="E60" s="186">
        <v>16</v>
      </c>
      <c r="F60" s="186"/>
      <c r="G60" s="186"/>
      <c r="H60" s="13">
        <v>135388480</v>
      </c>
      <c r="I60" s="13"/>
      <c r="J60" s="13">
        <v>152288285</v>
      </c>
      <c r="K60" s="13"/>
      <c r="L60" s="13">
        <v>0</v>
      </c>
      <c r="M60" s="13"/>
      <c r="N60" s="13">
        <v>0</v>
      </c>
    </row>
    <row r="61" spans="1:14" s="180" customFormat="1" ht="21" customHeight="1">
      <c r="B61" s="188" t="s">
        <v>116</v>
      </c>
      <c r="E61" s="186"/>
      <c r="F61" s="186"/>
      <c r="G61" s="186"/>
      <c r="H61" s="13"/>
      <c r="I61" s="13"/>
      <c r="J61" s="13"/>
      <c r="K61" s="13"/>
      <c r="L61" s="13"/>
      <c r="M61" s="13"/>
      <c r="N61" s="13"/>
    </row>
    <row r="62" spans="1:14" s="180" customFormat="1" ht="21" customHeight="1">
      <c r="B62" s="188"/>
      <c r="C62" s="180" t="s">
        <v>119</v>
      </c>
      <c r="E62" s="186">
        <v>18</v>
      </c>
      <c r="F62" s="186"/>
      <c r="G62" s="186"/>
      <c r="H62" s="13">
        <v>1847954</v>
      </c>
      <c r="I62" s="13"/>
      <c r="J62" s="13">
        <v>2208655</v>
      </c>
      <c r="K62" s="13"/>
      <c r="L62" s="13">
        <v>344694</v>
      </c>
      <c r="M62" s="13"/>
      <c r="N62" s="13">
        <v>355758</v>
      </c>
    </row>
    <row r="63" spans="1:14" s="180" customFormat="1" ht="21" customHeight="1">
      <c r="B63" s="189" t="s">
        <v>67</v>
      </c>
      <c r="E63" s="186">
        <v>19</v>
      </c>
      <c r="F63" s="186"/>
      <c r="G63" s="186"/>
      <c r="H63" s="13">
        <v>1006247</v>
      </c>
      <c r="I63" s="13"/>
      <c r="J63" s="13">
        <v>1232412</v>
      </c>
      <c r="K63" s="13"/>
      <c r="L63" s="13">
        <v>1006247</v>
      </c>
      <c r="M63" s="13"/>
      <c r="N63" s="13">
        <v>1232412</v>
      </c>
    </row>
    <row r="64" spans="1:14" s="180" customFormat="1" ht="21" customHeight="1">
      <c r="B64" s="189" t="s">
        <v>117</v>
      </c>
      <c r="E64" s="186">
        <v>13.2</v>
      </c>
      <c r="F64" s="186"/>
      <c r="G64" s="186"/>
      <c r="H64" s="13">
        <v>115458</v>
      </c>
      <c r="I64" s="13"/>
      <c r="J64" s="13">
        <v>143969</v>
      </c>
      <c r="K64" s="13"/>
      <c r="L64" s="13">
        <v>0</v>
      </c>
      <c r="M64" s="13"/>
      <c r="N64" s="13">
        <v>0</v>
      </c>
    </row>
    <row r="65" spans="1:17" s="180" customFormat="1" ht="21" customHeight="1">
      <c r="B65" s="189" t="s">
        <v>118</v>
      </c>
      <c r="E65" s="186"/>
      <c r="F65" s="186"/>
      <c r="G65" s="186"/>
      <c r="H65" s="13"/>
      <c r="I65" s="13"/>
      <c r="J65" s="13"/>
      <c r="K65" s="13"/>
      <c r="L65" s="13"/>
      <c r="M65" s="13"/>
      <c r="N65" s="13"/>
    </row>
    <row r="66" spans="1:17" s="180" customFormat="1" ht="21" customHeight="1">
      <c r="C66" s="180" t="s">
        <v>120</v>
      </c>
      <c r="E66" s="186">
        <v>20</v>
      </c>
      <c r="F66" s="186"/>
      <c r="G66" s="186"/>
      <c r="H66" s="11">
        <v>19378433</v>
      </c>
      <c r="I66" s="15"/>
      <c r="J66" s="11">
        <v>18695219</v>
      </c>
      <c r="K66" s="15"/>
      <c r="L66" s="11">
        <v>15656128</v>
      </c>
      <c r="M66" s="15"/>
      <c r="N66" s="11">
        <v>15238194</v>
      </c>
    </row>
    <row r="67" spans="1:17" s="180" customFormat="1" ht="21" customHeight="1">
      <c r="C67" s="180" t="s">
        <v>44</v>
      </c>
      <c r="E67" s="181"/>
      <c r="F67" s="181"/>
      <c r="G67" s="181"/>
      <c r="H67" s="10">
        <f>SUM(H60:H66)</f>
        <v>157736572</v>
      </c>
      <c r="I67" s="13"/>
      <c r="J67" s="10">
        <f>SUM(J60:J66)</f>
        <v>174568540</v>
      </c>
      <c r="K67" s="13"/>
      <c r="L67" s="10">
        <f>SUM(L60:L66)</f>
        <v>17007069</v>
      </c>
      <c r="M67" s="13"/>
      <c r="N67" s="10">
        <f>SUM(N60:N66)</f>
        <v>16826364</v>
      </c>
    </row>
    <row r="68" spans="1:17" s="180" customFormat="1" ht="21" customHeight="1">
      <c r="A68" s="180" t="s">
        <v>28</v>
      </c>
      <c r="E68" s="181"/>
      <c r="F68" s="181"/>
      <c r="G68" s="181"/>
      <c r="H68" s="14">
        <f>H58+H67</f>
        <v>805195118</v>
      </c>
      <c r="I68" s="13"/>
      <c r="J68" s="14">
        <f>J58+J67</f>
        <v>795582691</v>
      </c>
      <c r="K68" s="13"/>
      <c r="L68" s="14">
        <f>L58+L67</f>
        <v>438815343</v>
      </c>
      <c r="M68" s="13"/>
      <c r="N68" s="14">
        <f>N58+N67</f>
        <v>384211269</v>
      </c>
    </row>
    <row r="69" spans="1:17" s="180" customFormat="1" ht="20.100000000000001" customHeight="1">
      <c r="E69" s="181"/>
      <c r="F69" s="181"/>
      <c r="G69" s="181"/>
      <c r="H69" s="15"/>
      <c r="I69" s="13"/>
      <c r="J69" s="15"/>
      <c r="K69" s="12"/>
      <c r="L69" s="15"/>
      <c r="M69" s="13"/>
      <c r="N69" s="15"/>
    </row>
    <row r="70" spans="1:17" s="180" customFormat="1" ht="24.75" customHeight="1">
      <c r="E70" s="181"/>
      <c r="F70" s="181"/>
      <c r="G70" s="181"/>
      <c r="H70" s="15"/>
      <c r="I70" s="13"/>
      <c r="J70" s="15"/>
      <c r="K70" s="12"/>
      <c r="L70" s="15"/>
      <c r="M70" s="13"/>
      <c r="N70" s="15"/>
    </row>
    <row r="71" spans="1:17" ht="24" customHeight="1">
      <c r="H71" s="1"/>
      <c r="I71" s="2"/>
      <c r="J71" s="1"/>
      <c r="K71" s="5"/>
      <c r="L71" s="1"/>
      <c r="N71" s="8" t="s">
        <v>75</v>
      </c>
    </row>
    <row r="72" spans="1:17" ht="24" customHeight="1">
      <c r="H72" s="1"/>
      <c r="I72" s="2"/>
      <c r="J72" s="1"/>
      <c r="K72" s="5"/>
      <c r="L72" s="1"/>
      <c r="N72" s="8" t="s">
        <v>76</v>
      </c>
    </row>
    <row r="73" spans="1:17" s="170" customFormat="1" ht="24" customHeight="1">
      <c r="A73" s="192" t="s">
        <v>79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79"/>
      <c r="P73" s="179"/>
      <c r="Q73" s="179"/>
    </row>
    <row r="74" spans="1:17" s="170" customFormat="1" ht="24" customHeight="1">
      <c r="A74" s="191" t="s">
        <v>97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</row>
    <row r="75" spans="1:17" s="170" customFormat="1" ht="24" customHeight="1">
      <c r="A75" s="191" t="s">
        <v>91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</row>
    <row r="76" spans="1:17" s="170" customFormat="1" ht="24" customHeight="1">
      <c r="A76" s="191" t="s">
        <v>98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</row>
    <row r="77" spans="1:17" s="170" customFormat="1" ht="10.15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</row>
    <row r="78" spans="1:17" s="170" customFormat="1" ht="23.1" customHeight="1">
      <c r="A78" s="193" t="s">
        <v>178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</row>
    <row r="79" spans="1:17" s="180" customFormat="1" ht="22.15" customHeight="1">
      <c r="E79" s="181"/>
      <c r="F79" s="181"/>
      <c r="G79" s="181"/>
      <c r="H79" s="198" t="s">
        <v>103</v>
      </c>
      <c r="I79" s="198"/>
      <c r="J79" s="198"/>
      <c r="K79" s="198"/>
      <c r="L79" s="198"/>
      <c r="M79" s="198"/>
      <c r="N79" s="198"/>
    </row>
    <row r="80" spans="1:17" s="180" customFormat="1" ht="22.15" customHeight="1">
      <c r="E80" s="181"/>
      <c r="F80" s="181"/>
      <c r="G80" s="181"/>
      <c r="H80" s="195" t="s">
        <v>69</v>
      </c>
      <c r="I80" s="195"/>
      <c r="J80" s="195"/>
      <c r="K80" s="11"/>
      <c r="L80" s="195" t="s">
        <v>50</v>
      </c>
      <c r="M80" s="195"/>
      <c r="N80" s="195"/>
    </row>
    <row r="81" spans="1:14" s="180" customFormat="1" ht="22.15" customHeight="1">
      <c r="E81" s="181"/>
      <c r="F81" s="181"/>
      <c r="G81" s="181"/>
      <c r="H81" s="11" t="s">
        <v>61</v>
      </c>
      <c r="I81" s="11"/>
      <c r="J81" s="11" t="s">
        <v>61</v>
      </c>
      <c r="K81" s="11"/>
      <c r="L81" s="11" t="s">
        <v>61</v>
      </c>
      <c r="M81" s="11"/>
      <c r="N81" s="11" t="s">
        <v>61</v>
      </c>
    </row>
    <row r="82" spans="1:14" s="182" customFormat="1" ht="22.15" customHeight="1">
      <c r="E82" s="199" t="s">
        <v>0</v>
      </c>
      <c r="F82" s="199"/>
      <c r="G82" s="181"/>
      <c r="H82" s="183" t="s">
        <v>102</v>
      </c>
      <c r="I82" s="184"/>
      <c r="J82" s="183" t="s">
        <v>101</v>
      </c>
      <c r="K82" s="184"/>
      <c r="L82" s="183" t="s">
        <v>102</v>
      </c>
      <c r="M82" s="184"/>
      <c r="N82" s="183" t="s">
        <v>101</v>
      </c>
    </row>
    <row r="83" spans="1:14" s="180" customFormat="1" ht="22.15" customHeight="1">
      <c r="A83" s="180" t="s">
        <v>29</v>
      </c>
      <c r="E83" s="181"/>
      <c r="F83" s="181"/>
      <c r="G83" s="181"/>
      <c r="H83" s="12"/>
      <c r="I83" s="12"/>
      <c r="J83" s="12"/>
      <c r="K83" s="12"/>
      <c r="L83" s="12"/>
      <c r="M83" s="13"/>
      <c r="N83" s="13"/>
    </row>
    <row r="84" spans="1:14" s="180" customFormat="1" ht="22.15" customHeight="1">
      <c r="B84" s="180" t="s">
        <v>6</v>
      </c>
      <c r="E84" s="181"/>
      <c r="F84" s="181"/>
      <c r="G84" s="181"/>
      <c r="H84" s="12"/>
      <c r="I84" s="12"/>
      <c r="J84" s="12"/>
      <c r="K84" s="12"/>
      <c r="L84" s="12"/>
      <c r="M84" s="13"/>
      <c r="N84" s="13"/>
    </row>
    <row r="85" spans="1:14" s="180" customFormat="1" ht="22.15" customHeight="1">
      <c r="C85" s="180" t="s">
        <v>30</v>
      </c>
      <c r="E85" s="181"/>
      <c r="F85" s="181"/>
      <c r="G85" s="181"/>
      <c r="H85" s="12"/>
      <c r="I85" s="12"/>
      <c r="J85" s="12"/>
      <c r="K85" s="12"/>
      <c r="L85" s="12"/>
      <c r="M85" s="13"/>
      <c r="N85" s="13"/>
    </row>
    <row r="86" spans="1:14" s="180" customFormat="1" ht="22.15" customHeight="1" thickBot="1">
      <c r="D86" s="152" t="s">
        <v>121</v>
      </c>
      <c r="E86" s="181"/>
      <c r="F86" s="181"/>
      <c r="G86" s="181"/>
      <c r="H86" s="18">
        <v>670000000</v>
      </c>
      <c r="I86" s="12"/>
      <c r="J86" s="18">
        <v>670000000</v>
      </c>
      <c r="K86" s="12"/>
      <c r="L86" s="18">
        <v>670000000</v>
      </c>
      <c r="M86" s="13"/>
      <c r="N86" s="18">
        <v>670000000</v>
      </c>
    </row>
    <row r="87" spans="1:14" s="180" customFormat="1" ht="22.15" customHeight="1" thickTop="1">
      <c r="C87" s="180" t="s">
        <v>31</v>
      </c>
      <c r="E87" s="181"/>
      <c r="F87" s="181"/>
      <c r="G87" s="181"/>
      <c r="H87" s="16"/>
      <c r="I87" s="12"/>
      <c r="J87" s="12"/>
      <c r="K87" s="12"/>
      <c r="M87" s="15"/>
      <c r="N87" s="12"/>
    </row>
    <row r="88" spans="1:14" s="180" customFormat="1" ht="22.15" customHeight="1">
      <c r="D88" s="152" t="s">
        <v>121</v>
      </c>
      <c r="E88" s="181"/>
      <c r="F88" s="181"/>
      <c r="G88" s="181"/>
      <c r="H88" s="12">
        <v>670000000</v>
      </c>
      <c r="I88" s="12"/>
      <c r="J88" s="16">
        <v>670000000</v>
      </c>
      <c r="K88" s="12"/>
      <c r="L88" s="12">
        <v>670000000</v>
      </c>
      <c r="M88" s="15"/>
      <c r="N88" s="16">
        <v>670000000</v>
      </c>
    </row>
    <row r="89" spans="1:14" s="180" customFormat="1" ht="22.15" customHeight="1">
      <c r="B89" s="180" t="s">
        <v>37</v>
      </c>
      <c r="C89" s="185"/>
      <c r="E89" s="181"/>
      <c r="F89" s="181"/>
      <c r="G89" s="181"/>
      <c r="H89" s="12">
        <v>906205723</v>
      </c>
      <c r="I89" s="12"/>
      <c r="J89" s="12">
        <v>906205723</v>
      </c>
      <c r="K89" s="12"/>
      <c r="L89" s="12">
        <v>906205723</v>
      </c>
      <c r="M89" s="12"/>
      <c r="N89" s="12">
        <v>906205723</v>
      </c>
    </row>
    <row r="90" spans="1:14" s="180" customFormat="1" ht="22.15" customHeight="1">
      <c r="B90" s="180" t="s">
        <v>122</v>
      </c>
      <c r="C90" s="185"/>
      <c r="E90" s="181"/>
      <c r="F90" s="181"/>
      <c r="G90" s="181"/>
      <c r="H90" s="122">
        <v>-5675713</v>
      </c>
      <c r="I90" s="12"/>
      <c r="J90" s="122">
        <v>-5675713</v>
      </c>
      <c r="K90" s="12"/>
      <c r="L90" s="12">
        <v>0</v>
      </c>
      <c r="M90" s="12"/>
      <c r="N90" s="12">
        <v>0</v>
      </c>
    </row>
    <row r="91" spans="1:14" s="180" customFormat="1" ht="22.15" customHeight="1">
      <c r="B91" s="180" t="s">
        <v>123</v>
      </c>
      <c r="C91" s="185"/>
      <c r="E91" s="181"/>
      <c r="F91" s="181"/>
      <c r="G91" s="181"/>
      <c r="H91" s="122">
        <v>-2750807</v>
      </c>
      <c r="I91" s="12"/>
      <c r="J91" s="122">
        <v>-2750807</v>
      </c>
      <c r="K91" s="12"/>
      <c r="L91" s="12">
        <v>0</v>
      </c>
      <c r="M91" s="12"/>
      <c r="N91" s="12">
        <v>0</v>
      </c>
    </row>
    <row r="92" spans="1:14" s="180" customFormat="1" ht="22.15" customHeight="1">
      <c r="B92" s="180" t="s">
        <v>32</v>
      </c>
      <c r="E92" s="181"/>
      <c r="F92" s="181"/>
      <c r="G92" s="181"/>
      <c r="H92" s="12"/>
      <c r="I92" s="12"/>
      <c r="J92" s="12"/>
      <c r="K92" s="12"/>
      <c r="L92" s="12"/>
      <c r="M92" s="12"/>
      <c r="N92" s="12"/>
    </row>
    <row r="93" spans="1:14" s="180" customFormat="1" ht="22.15" customHeight="1">
      <c r="C93" s="185"/>
      <c r="D93" s="180" t="s">
        <v>33</v>
      </c>
      <c r="E93" s="181"/>
      <c r="F93" s="181"/>
      <c r="G93" s="181"/>
      <c r="H93" s="12">
        <v>60519487</v>
      </c>
      <c r="I93" s="12"/>
      <c r="J93" s="12">
        <v>60519487</v>
      </c>
      <c r="K93" s="12"/>
      <c r="L93" s="12">
        <v>60519487</v>
      </c>
      <c r="M93" s="12"/>
      <c r="N93" s="12">
        <v>60519487</v>
      </c>
    </row>
    <row r="94" spans="1:14" s="180" customFormat="1" ht="22.15" customHeight="1">
      <c r="C94" s="185"/>
      <c r="D94" s="180" t="s">
        <v>34</v>
      </c>
      <c r="E94" s="181"/>
      <c r="F94" s="181"/>
      <c r="G94" s="181"/>
      <c r="H94" s="12">
        <v>612704823</v>
      </c>
      <c r="I94" s="12"/>
      <c r="J94" s="12">
        <v>557738183</v>
      </c>
      <c r="K94" s="12"/>
      <c r="L94" s="12">
        <v>612704823</v>
      </c>
      <c r="M94" s="12"/>
      <c r="N94" s="12">
        <v>557738183</v>
      </c>
    </row>
    <row r="95" spans="1:14" s="180" customFormat="1" ht="22.15" customHeight="1">
      <c r="B95" s="180" t="s">
        <v>54</v>
      </c>
      <c r="C95" s="185"/>
      <c r="E95" s="181"/>
      <c r="F95" s="181"/>
      <c r="G95" s="181"/>
      <c r="H95" s="43"/>
      <c r="I95" s="12"/>
      <c r="J95" s="12"/>
      <c r="K95" s="12"/>
      <c r="L95" s="43"/>
      <c r="M95" s="12"/>
      <c r="N95" s="12"/>
    </row>
    <row r="96" spans="1:14" s="180" customFormat="1" ht="22.15" customHeight="1">
      <c r="C96" s="180" t="s">
        <v>124</v>
      </c>
      <c r="E96" s="181"/>
      <c r="F96" s="181"/>
      <c r="G96" s="181"/>
      <c r="H96" s="19">
        <v>195264</v>
      </c>
      <c r="I96" s="12"/>
      <c r="J96" s="19">
        <v>105717</v>
      </c>
      <c r="K96" s="12"/>
      <c r="L96" s="12">
        <v>195264</v>
      </c>
      <c r="M96" s="12"/>
      <c r="N96" s="12">
        <v>105717</v>
      </c>
    </row>
    <row r="97" spans="1:19" s="180" customFormat="1" ht="22.15" customHeight="1">
      <c r="A97" s="180" t="s">
        <v>35</v>
      </c>
      <c r="E97" s="181"/>
      <c r="F97" s="181"/>
      <c r="G97" s="181"/>
      <c r="H97" s="17">
        <v>2241198777</v>
      </c>
      <c r="I97" s="12"/>
      <c r="J97" s="17">
        <f>SUM(J88:J96)</f>
        <v>2186142590</v>
      </c>
      <c r="K97" s="12"/>
      <c r="L97" s="17">
        <v>2249625297</v>
      </c>
      <c r="M97" s="12"/>
      <c r="N97" s="17">
        <f>SUM(N88:N96)</f>
        <v>2194569110</v>
      </c>
    </row>
    <row r="98" spans="1:19" s="180" customFormat="1" ht="22.15" customHeight="1" thickBot="1">
      <c r="A98" s="180" t="s">
        <v>36</v>
      </c>
      <c r="E98" s="181"/>
      <c r="F98" s="181"/>
      <c r="G98" s="181"/>
      <c r="H98" s="18">
        <v>3046393895</v>
      </c>
      <c r="I98" s="12"/>
      <c r="J98" s="18">
        <f>J68+J97</f>
        <v>2981725281</v>
      </c>
      <c r="K98" s="12"/>
      <c r="L98" s="18">
        <v>2688440640</v>
      </c>
      <c r="M98" s="12"/>
      <c r="N98" s="18">
        <f>N68+N97</f>
        <v>2578780379</v>
      </c>
      <c r="S98" s="20"/>
    </row>
    <row r="99" spans="1:19" s="180" customFormat="1" ht="22.15" customHeight="1" thickTop="1">
      <c r="E99" s="181"/>
      <c r="F99" s="181"/>
      <c r="G99" s="181"/>
      <c r="H99" s="16"/>
      <c r="I99" s="12"/>
      <c r="J99" s="16"/>
      <c r="K99" s="12"/>
      <c r="L99" s="16"/>
      <c r="M99" s="13"/>
      <c r="N99" s="16"/>
      <c r="S99" s="20"/>
    </row>
    <row r="100" spans="1:19" s="180" customFormat="1" ht="22.15" customHeight="1">
      <c r="E100" s="181"/>
      <c r="F100" s="181"/>
      <c r="G100" s="181"/>
      <c r="H100" s="16"/>
      <c r="I100" s="12"/>
      <c r="J100" s="16"/>
      <c r="K100" s="12"/>
      <c r="L100" s="16"/>
      <c r="M100" s="13"/>
      <c r="N100" s="16"/>
      <c r="S100" s="20"/>
    </row>
    <row r="101" spans="1:19" ht="20.100000000000001" customHeight="1">
      <c r="H101" s="3"/>
      <c r="J101" s="3"/>
      <c r="K101" s="5"/>
      <c r="L101" s="3"/>
      <c r="N101" s="3"/>
      <c r="S101" s="4"/>
    </row>
    <row r="102" spans="1:19" ht="20.100000000000001" customHeight="1">
      <c r="H102" s="2">
        <f>H98-H31</f>
        <v>0</v>
      </c>
      <c r="J102" s="2">
        <f>J98-J31</f>
        <v>0</v>
      </c>
      <c r="L102" s="2">
        <f>L98-L31</f>
        <v>0</v>
      </c>
      <c r="N102" s="2">
        <f>N98-N31</f>
        <v>0</v>
      </c>
    </row>
    <row r="103" spans="1:19" ht="24" customHeight="1">
      <c r="L103" s="5"/>
    </row>
    <row r="104" spans="1:19" ht="24" customHeight="1">
      <c r="E104" s="168"/>
      <c r="F104" s="168"/>
      <c r="G104" s="168"/>
      <c r="H104" s="2"/>
      <c r="I104" s="2"/>
    </row>
    <row r="105" spans="1:19" ht="24" customHeight="1">
      <c r="E105" s="168"/>
      <c r="F105" s="168"/>
      <c r="G105" s="168"/>
      <c r="H105" s="2"/>
      <c r="I105" s="2"/>
    </row>
    <row r="111" spans="1:19" ht="24" customHeight="1">
      <c r="B111" s="190"/>
      <c r="C111" s="190"/>
      <c r="D111" s="190"/>
      <c r="J111" s="6"/>
      <c r="K111" s="6"/>
      <c r="L111" s="6"/>
      <c r="M111" s="6"/>
      <c r="N111" s="6"/>
    </row>
  </sheetData>
  <mergeCells count="27">
    <mergeCell ref="E82:F82"/>
    <mergeCell ref="H79:N79"/>
    <mergeCell ref="L80:N80"/>
    <mergeCell ref="E46:F46"/>
    <mergeCell ref="A76:N76"/>
    <mergeCell ref="A74:N74"/>
    <mergeCell ref="A73:N73"/>
    <mergeCell ref="A78:N78"/>
    <mergeCell ref="A75:N75"/>
    <mergeCell ref="H80:J80"/>
    <mergeCell ref="L44:N44"/>
    <mergeCell ref="E12:F12"/>
    <mergeCell ref="L10:N10"/>
    <mergeCell ref="A38:N38"/>
    <mergeCell ref="H43:N43"/>
    <mergeCell ref="A39:N39"/>
    <mergeCell ref="A42:N42"/>
    <mergeCell ref="H10:J10"/>
    <mergeCell ref="H44:J44"/>
    <mergeCell ref="A5:N5"/>
    <mergeCell ref="A3:N3"/>
    <mergeCell ref="A37:N37"/>
    <mergeCell ref="A6:N6"/>
    <mergeCell ref="A40:N40"/>
    <mergeCell ref="A8:N8"/>
    <mergeCell ref="H9:N9"/>
    <mergeCell ref="A4:N4"/>
  </mergeCells>
  <phoneticPr fontId="3" type="noConversion"/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dimension ref="A1:U43"/>
  <sheetViews>
    <sheetView tabSelected="1" view="pageBreakPreview" topLeftCell="A16" zoomScale="115" zoomScaleNormal="130" zoomScaleSheetLayoutView="115" workbookViewId="0">
      <selection activeCell="O27" sqref="O27:O32"/>
    </sheetView>
  </sheetViews>
  <sheetFormatPr defaultColWidth="9.140625" defaultRowHeight="24" customHeight="1"/>
  <cols>
    <col min="1" max="3" width="1.7109375" style="21" customWidth="1"/>
    <col min="4" max="4" width="42.28515625" style="21" customWidth="1"/>
    <col min="5" max="5" width="5.5703125" style="21" customWidth="1"/>
    <col min="6" max="6" width="2" style="21" customWidth="1"/>
    <col min="7" max="7" width="0.7109375" style="21" customWidth="1"/>
    <col min="8" max="8" width="10.7109375" style="21" customWidth="1"/>
    <col min="9" max="9" width="0.7109375" style="21" customWidth="1"/>
    <col min="10" max="10" width="10.7109375" style="69" customWidth="1"/>
    <col min="11" max="11" width="0.7109375" style="21" customWidth="1"/>
    <col min="12" max="12" width="10.7109375" style="21" customWidth="1"/>
    <col min="13" max="13" width="0.7109375" style="21" customWidth="1"/>
    <col min="14" max="14" width="10.7109375" style="21" customWidth="1"/>
    <col min="15" max="16384" width="9.140625" style="21"/>
  </cols>
  <sheetData>
    <row r="1" spans="1:15" ht="24" customHeight="1">
      <c r="N1" s="137" t="s">
        <v>75</v>
      </c>
    </row>
    <row r="2" spans="1:15" ht="24" customHeight="1">
      <c r="N2" s="137" t="s">
        <v>76</v>
      </c>
    </row>
    <row r="3" spans="1:15" ht="24" customHeight="1">
      <c r="A3" s="202" t="s">
        <v>93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5" s="155" customFormat="1" ht="24" customHeight="1">
      <c r="A4" s="203" t="s">
        <v>97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5" s="155" customFormat="1" ht="24" customHeight="1">
      <c r="A5" s="204" t="s">
        <v>52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5" s="155" customFormat="1" ht="24" customHeight="1">
      <c r="A6" s="203" t="s">
        <v>99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5" s="26" customFormat="1" ht="17.100000000000001" customHeight="1">
      <c r="A7" s="26" t="s">
        <v>48</v>
      </c>
      <c r="H7" s="205" t="s">
        <v>103</v>
      </c>
      <c r="I7" s="205"/>
      <c r="J7" s="205"/>
      <c r="K7" s="205"/>
      <c r="L7" s="205"/>
      <c r="M7" s="205"/>
      <c r="N7" s="205"/>
    </row>
    <row r="8" spans="1:15" s="26" customFormat="1" ht="17.100000000000001" customHeight="1">
      <c r="H8" s="201" t="s">
        <v>69</v>
      </c>
      <c r="I8" s="201"/>
      <c r="J8" s="201"/>
      <c r="K8" s="94"/>
      <c r="L8" s="201" t="s">
        <v>50</v>
      </c>
      <c r="M8" s="201"/>
      <c r="N8" s="201"/>
    </row>
    <row r="9" spans="1:15" s="26" customFormat="1" ht="17.100000000000001" customHeight="1">
      <c r="E9" s="200" t="s">
        <v>0</v>
      </c>
      <c r="F9" s="200"/>
      <c r="G9" s="156"/>
      <c r="H9" s="157">
        <v>2568</v>
      </c>
      <c r="I9" s="95"/>
      <c r="J9" s="157">
        <v>2567</v>
      </c>
      <c r="K9" s="95"/>
      <c r="L9" s="157">
        <v>2568</v>
      </c>
      <c r="M9" s="95"/>
      <c r="N9" s="157">
        <v>2567</v>
      </c>
    </row>
    <row r="10" spans="1:15" s="24" customFormat="1" ht="17.100000000000001" customHeight="1">
      <c r="A10" s="24" t="s">
        <v>1</v>
      </c>
      <c r="E10" s="158"/>
    </row>
    <row r="11" spans="1:15" s="24" customFormat="1" ht="17.100000000000001" customHeight="1">
      <c r="B11" s="24" t="s">
        <v>125</v>
      </c>
      <c r="E11" s="158"/>
      <c r="H11" s="159">
        <v>450462791</v>
      </c>
      <c r="I11" s="159"/>
      <c r="J11" s="159">
        <v>829619661</v>
      </c>
      <c r="K11" s="159"/>
      <c r="L11" s="159">
        <v>266648414</v>
      </c>
      <c r="M11" s="159"/>
      <c r="N11" s="159">
        <v>486706750</v>
      </c>
    </row>
    <row r="12" spans="1:15" s="24" customFormat="1" ht="17.100000000000001" customHeight="1">
      <c r="B12" s="24" t="s">
        <v>126</v>
      </c>
      <c r="E12" s="158"/>
      <c r="H12" s="159">
        <v>8469620</v>
      </c>
      <c r="I12" s="159"/>
      <c r="J12" s="159">
        <v>1692487</v>
      </c>
      <c r="K12" s="159"/>
      <c r="L12" s="132">
        <v>0</v>
      </c>
      <c r="M12" s="4"/>
      <c r="N12" s="132">
        <v>0</v>
      </c>
    </row>
    <row r="13" spans="1:15" s="24" customFormat="1" ht="17.100000000000001" customHeight="1">
      <c r="B13" s="24" t="s">
        <v>176</v>
      </c>
      <c r="E13" s="158"/>
      <c r="H13" s="159">
        <v>15951</v>
      </c>
      <c r="I13" s="159"/>
      <c r="J13" s="132">
        <v>0</v>
      </c>
      <c r="K13" s="159"/>
      <c r="L13" s="132">
        <v>0</v>
      </c>
      <c r="M13" s="4"/>
      <c r="N13" s="132">
        <v>0</v>
      </c>
    </row>
    <row r="14" spans="1:15" s="24" customFormat="1" ht="17.100000000000001" customHeight="1">
      <c r="B14" s="24" t="s">
        <v>127</v>
      </c>
      <c r="E14" s="158"/>
      <c r="H14" s="159">
        <v>6235302</v>
      </c>
      <c r="I14" s="159"/>
      <c r="J14" s="159">
        <v>3632151</v>
      </c>
      <c r="K14" s="159"/>
      <c r="L14" s="159">
        <v>4483909</v>
      </c>
      <c r="M14" s="159"/>
      <c r="N14" s="159">
        <v>1161298</v>
      </c>
    </row>
    <row r="15" spans="1:15" s="24" customFormat="1" ht="17.100000000000001" customHeight="1">
      <c r="B15" s="24" t="s">
        <v>2</v>
      </c>
      <c r="E15" s="158">
        <v>21</v>
      </c>
      <c r="H15" s="133">
        <v>12798322</v>
      </c>
      <c r="I15" s="159"/>
      <c r="J15" s="133">
        <v>23408770</v>
      </c>
      <c r="K15" s="159"/>
      <c r="L15" s="159">
        <v>16076034</v>
      </c>
      <c r="M15" s="159"/>
      <c r="N15" s="159">
        <v>18071863</v>
      </c>
      <c r="O15" s="25"/>
    </row>
    <row r="16" spans="1:15" s="24" customFormat="1" ht="17.100000000000001" customHeight="1">
      <c r="C16" s="24" t="s">
        <v>3</v>
      </c>
      <c r="H16" s="160">
        <f>SUM(H11:H15)</f>
        <v>477981986</v>
      </c>
      <c r="I16" s="159"/>
      <c r="J16" s="160">
        <f>SUM(J11:J15)</f>
        <v>858353069</v>
      </c>
      <c r="K16" s="159"/>
      <c r="L16" s="160">
        <f>SUM(L11:L15)</f>
        <v>287208357</v>
      </c>
      <c r="M16" s="159"/>
      <c r="N16" s="160">
        <f>SUM(N11:N15)</f>
        <v>505939911</v>
      </c>
    </row>
    <row r="17" spans="1:14" s="24" customFormat="1" ht="17.100000000000001" customHeight="1">
      <c r="A17" s="24" t="s">
        <v>4</v>
      </c>
      <c r="E17" s="158"/>
      <c r="H17" s="159"/>
      <c r="I17" s="159"/>
      <c r="J17" s="159"/>
      <c r="K17" s="159"/>
      <c r="L17" s="159"/>
      <c r="M17" s="159"/>
      <c r="N17" s="159"/>
    </row>
    <row r="18" spans="1:14" s="24" customFormat="1" ht="17.100000000000001" customHeight="1">
      <c r="B18" s="24" t="s">
        <v>128</v>
      </c>
      <c r="E18" s="158"/>
      <c r="H18" s="159">
        <v>326496236</v>
      </c>
      <c r="I18" s="159"/>
      <c r="J18" s="159">
        <v>624255514</v>
      </c>
      <c r="K18" s="159"/>
      <c r="L18" s="159">
        <v>199209400</v>
      </c>
      <c r="M18" s="159"/>
      <c r="N18" s="159">
        <v>367647814</v>
      </c>
    </row>
    <row r="19" spans="1:14" s="24" customFormat="1" ht="17.100000000000001" customHeight="1">
      <c r="B19" s="24" t="s">
        <v>129</v>
      </c>
      <c r="E19" s="158"/>
      <c r="H19" s="159">
        <v>2008798</v>
      </c>
      <c r="I19" s="159"/>
      <c r="J19" s="159">
        <v>1651714</v>
      </c>
      <c r="K19" s="159"/>
      <c r="L19" s="132">
        <v>0</v>
      </c>
      <c r="M19" s="4"/>
      <c r="N19" s="132">
        <v>0</v>
      </c>
    </row>
    <row r="20" spans="1:14" s="24" customFormat="1" ht="17.100000000000001" customHeight="1">
      <c r="B20" s="24" t="s">
        <v>183</v>
      </c>
      <c r="E20" s="158"/>
      <c r="H20" s="159">
        <v>45117779</v>
      </c>
      <c r="I20" s="159"/>
      <c r="J20" s="159">
        <v>45342649</v>
      </c>
      <c r="K20" s="159"/>
      <c r="L20" s="159">
        <v>22996628</v>
      </c>
      <c r="M20" s="159"/>
      <c r="N20" s="159">
        <v>25752232</v>
      </c>
    </row>
    <row r="21" spans="1:14" s="24" customFormat="1" ht="17.100000000000001" customHeight="1">
      <c r="B21" s="24" t="s">
        <v>49</v>
      </c>
      <c r="E21" s="158"/>
      <c r="H21" s="159">
        <v>38729460</v>
      </c>
      <c r="I21" s="159"/>
      <c r="J21" s="159">
        <v>35955510</v>
      </c>
      <c r="K21" s="159"/>
      <c r="L21" s="159">
        <v>30754029</v>
      </c>
      <c r="M21" s="159"/>
      <c r="N21" s="159">
        <v>24619297</v>
      </c>
    </row>
    <row r="22" spans="1:14" s="24" customFormat="1" ht="17.100000000000001" customHeight="1">
      <c r="B22" s="24" t="s">
        <v>130</v>
      </c>
      <c r="E22" s="158"/>
      <c r="H22" s="132">
        <v>0</v>
      </c>
      <c r="I22" s="159"/>
      <c r="J22" s="159">
        <v>10052292</v>
      </c>
      <c r="K22" s="159"/>
      <c r="L22" s="159">
        <v>162618</v>
      </c>
      <c r="M22" s="159"/>
      <c r="N22" s="159">
        <v>3990196</v>
      </c>
    </row>
    <row r="23" spans="1:14" s="24" customFormat="1" ht="17.100000000000001" customHeight="1">
      <c r="C23" s="24" t="s">
        <v>5</v>
      </c>
      <c r="H23" s="160">
        <f>SUM(H18:H22)</f>
        <v>412352273</v>
      </c>
      <c r="I23" s="159"/>
      <c r="J23" s="160">
        <f>SUM(J18:J22)</f>
        <v>717257679</v>
      </c>
      <c r="K23" s="159"/>
      <c r="L23" s="160">
        <f>SUM(L18:L22)</f>
        <v>253122675</v>
      </c>
      <c r="M23" s="159"/>
      <c r="N23" s="160">
        <f>SUM(N18:N22)</f>
        <v>422009539</v>
      </c>
    </row>
    <row r="24" spans="1:14" s="24" customFormat="1" ht="17.100000000000001" customHeight="1">
      <c r="A24" s="24" t="s">
        <v>73</v>
      </c>
      <c r="H24" s="159">
        <f>H16-H23</f>
        <v>65629713</v>
      </c>
      <c r="I24" s="159"/>
      <c r="J24" s="159">
        <f>J16-J23</f>
        <v>141095390</v>
      </c>
      <c r="K24" s="159"/>
      <c r="L24" s="159">
        <f>L16-L23</f>
        <v>34085682</v>
      </c>
      <c r="M24" s="159"/>
      <c r="N24" s="159">
        <f>N16-N23</f>
        <v>83930372</v>
      </c>
    </row>
    <row r="25" spans="1:14" s="24" customFormat="1" ht="17.100000000000001" customHeight="1">
      <c r="A25" s="24" t="s">
        <v>68</v>
      </c>
      <c r="E25" s="99"/>
      <c r="H25" s="159">
        <v>-6193953</v>
      </c>
      <c r="I25" s="159"/>
      <c r="J25" s="159">
        <v>-6038851</v>
      </c>
      <c r="K25" s="159"/>
      <c r="L25" s="159">
        <v>-2815890</v>
      </c>
      <c r="M25" s="159"/>
      <c r="N25" s="159">
        <v>-2069905</v>
      </c>
    </row>
    <row r="26" spans="1:14" s="24" customFormat="1" ht="17.100000000000001" customHeight="1">
      <c r="A26" s="24" t="s">
        <v>158</v>
      </c>
      <c r="E26" s="158">
        <v>9</v>
      </c>
      <c r="H26" s="131">
        <v>0</v>
      </c>
      <c r="I26" s="4"/>
      <c r="J26" s="131">
        <v>0</v>
      </c>
      <c r="K26" s="159"/>
      <c r="L26" s="134">
        <v>26759063</v>
      </c>
      <c r="M26" s="159"/>
      <c r="N26" s="134">
        <v>51619377</v>
      </c>
    </row>
    <row r="27" spans="1:14" s="24" customFormat="1" ht="17.100000000000001" customHeight="1">
      <c r="A27" s="24" t="s">
        <v>64</v>
      </c>
      <c r="E27" s="158"/>
      <c r="H27" s="159">
        <f>SUM(H24:H26)</f>
        <v>59435760</v>
      </c>
      <c r="I27" s="159"/>
      <c r="J27" s="159">
        <f>SUM(J24:J26)</f>
        <v>135056539</v>
      </c>
      <c r="K27" s="159"/>
      <c r="L27" s="159">
        <f>SUM(L24:L26)</f>
        <v>58028855</v>
      </c>
      <c r="M27" s="159"/>
      <c r="N27" s="159">
        <f>SUM(N24:N26)</f>
        <v>133479844</v>
      </c>
    </row>
    <row r="28" spans="1:14" s="24" customFormat="1" ht="17.100000000000001" customHeight="1">
      <c r="A28" s="24" t="s">
        <v>135</v>
      </c>
      <c r="E28" s="99">
        <v>13.3</v>
      </c>
      <c r="H28" s="161">
        <v>-4469120</v>
      </c>
      <c r="I28" s="159"/>
      <c r="J28" s="161">
        <v>-6291084</v>
      </c>
      <c r="K28" s="159"/>
      <c r="L28" s="161">
        <v>-3062215</v>
      </c>
      <c r="M28" s="159"/>
      <c r="N28" s="161">
        <v>-4714389</v>
      </c>
    </row>
    <row r="29" spans="1:14" s="24" customFormat="1" ht="17.100000000000001" customHeight="1">
      <c r="A29" s="24" t="s">
        <v>81</v>
      </c>
      <c r="E29" s="158"/>
      <c r="H29" s="162">
        <f>SUM(H27:H28)</f>
        <v>54966640</v>
      </c>
      <c r="I29" s="159"/>
      <c r="J29" s="162">
        <f>SUM(J27:J28)</f>
        <v>128765455</v>
      </c>
      <c r="K29" s="159"/>
      <c r="L29" s="162">
        <f>SUM(L27:L28)</f>
        <v>54966640</v>
      </c>
      <c r="M29" s="159"/>
      <c r="N29" s="162">
        <f>SUM(N27:N28)</f>
        <v>128765455</v>
      </c>
    </row>
    <row r="30" spans="1:14" s="24" customFormat="1" ht="17.100000000000001" customHeight="1">
      <c r="A30" s="24" t="s">
        <v>53</v>
      </c>
      <c r="E30" s="158"/>
      <c r="H30" s="159"/>
      <c r="I30" s="159"/>
      <c r="J30" s="159"/>
      <c r="K30" s="159"/>
      <c r="L30" s="159"/>
      <c r="M30" s="159"/>
      <c r="N30" s="159"/>
    </row>
    <row r="31" spans="1:14" s="24" customFormat="1" ht="17.100000000000001" customHeight="1">
      <c r="A31" s="24" t="s">
        <v>182</v>
      </c>
      <c r="E31" s="158"/>
      <c r="H31" s="159"/>
      <c r="I31" s="159"/>
      <c r="J31" s="159"/>
      <c r="K31" s="159"/>
      <c r="L31" s="159"/>
      <c r="M31" s="159"/>
      <c r="N31" s="159"/>
    </row>
    <row r="32" spans="1:14" s="24" customFormat="1" ht="17.100000000000001" customHeight="1">
      <c r="B32" s="24" t="s">
        <v>181</v>
      </c>
      <c r="E32" s="158"/>
      <c r="H32" s="159">
        <v>89547</v>
      </c>
      <c r="I32" s="159"/>
      <c r="J32" s="159">
        <v>-6559942</v>
      </c>
      <c r="K32" s="159"/>
      <c r="L32" s="159">
        <v>172679</v>
      </c>
      <c r="M32" s="159"/>
      <c r="N32" s="159">
        <v>-2662382</v>
      </c>
    </row>
    <row r="33" spans="1:21" s="24" customFormat="1" ht="17.100000000000001" customHeight="1">
      <c r="B33" s="24" t="s">
        <v>131</v>
      </c>
      <c r="E33" s="99"/>
      <c r="H33" s="130">
        <v>0</v>
      </c>
      <c r="I33" s="4"/>
      <c r="J33" s="130">
        <v>0</v>
      </c>
      <c r="K33" s="159"/>
      <c r="L33" s="134">
        <v>-83132</v>
      </c>
      <c r="M33" s="159"/>
      <c r="N33" s="134">
        <v>-3897560</v>
      </c>
    </row>
    <row r="34" spans="1:21" s="24" customFormat="1" ht="17.100000000000001" customHeight="1">
      <c r="A34" s="24" t="s">
        <v>150</v>
      </c>
      <c r="E34" s="158"/>
      <c r="H34" s="135">
        <f>SUM(H32:H33)</f>
        <v>89547</v>
      </c>
      <c r="I34" s="159"/>
      <c r="J34" s="135">
        <f>SUM(J32:J33)</f>
        <v>-6559942</v>
      </c>
      <c r="K34" s="159"/>
      <c r="L34" s="135">
        <f>SUM(L32:L33)</f>
        <v>89547</v>
      </c>
      <c r="M34" s="159"/>
      <c r="N34" s="135">
        <f>SUM(N32:N33)</f>
        <v>-6559942</v>
      </c>
    </row>
    <row r="35" spans="1:21" s="24" customFormat="1" ht="17.100000000000001" customHeight="1" thickBot="1">
      <c r="A35" s="24" t="s">
        <v>151</v>
      </c>
      <c r="E35" s="158"/>
      <c r="H35" s="163">
        <f>H29+H34</f>
        <v>55056187</v>
      </c>
      <c r="I35" s="159"/>
      <c r="J35" s="163">
        <f>J29+J34</f>
        <v>122205513</v>
      </c>
      <c r="K35" s="159"/>
      <c r="L35" s="163">
        <f>L29+L34</f>
        <v>55056187</v>
      </c>
      <c r="M35" s="159"/>
      <c r="N35" s="163">
        <f>N29+N34</f>
        <v>122205513</v>
      </c>
    </row>
    <row r="36" spans="1:21" s="24" customFormat="1" ht="7.5" customHeight="1" thickTop="1">
      <c r="E36" s="158"/>
      <c r="H36" s="159"/>
      <c r="I36" s="159"/>
      <c r="J36" s="159"/>
      <c r="K36" s="159"/>
      <c r="L36" s="159"/>
      <c r="M36" s="159"/>
      <c r="N36" s="159"/>
      <c r="O36" s="164"/>
      <c r="P36" s="164"/>
      <c r="Q36" s="164"/>
      <c r="R36" s="164"/>
      <c r="S36" s="164"/>
      <c r="T36" s="164"/>
      <c r="U36" s="164"/>
    </row>
    <row r="37" spans="1:21" s="24" customFormat="1" ht="17.100000000000001" customHeight="1">
      <c r="A37" s="24" t="s">
        <v>132</v>
      </c>
      <c r="E37" s="158"/>
      <c r="F37" s="165"/>
      <c r="H37" s="159"/>
      <c r="I37" s="166"/>
      <c r="J37" s="215"/>
      <c r="K37" s="166"/>
      <c r="L37" s="159"/>
      <c r="M37" s="166"/>
      <c r="N37" s="159"/>
      <c r="O37" s="164"/>
      <c r="P37" s="164"/>
      <c r="Q37" s="164"/>
      <c r="R37" s="164"/>
      <c r="S37" s="164"/>
      <c r="T37" s="164"/>
      <c r="U37" s="164"/>
    </row>
    <row r="38" spans="1:21" s="24" customFormat="1" ht="17.100000000000001" customHeight="1" thickBot="1">
      <c r="B38" s="24" t="s">
        <v>133</v>
      </c>
      <c r="H38" s="167">
        <v>0.08</v>
      </c>
      <c r="I38" s="4"/>
      <c r="J38" s="167">
        <v>0.19</v>
      </c>
      <c r="K38" s="4"/>
      <c r="L38" s="167">
        <v>0.08</v>
      </c>
      <c r="M38" s="4"/>
      <c r="N38" s="167">
        <v>0.19</v>
      </c>
      <c r="O38" s="164"/>
      <c r="P38" s="164"/>
      <c r="Q38" s="164"/>
      <c r="R38" s="164"/>
      <c r="S38" s="164"/>
      <c r="T38" s="164"/>
      <c r="U38" s="164"/>
    </row>
    <row r="39" spans="1:21" s="24" customFormat="1" ht="17.100000000000001" customHeight="1" thickTop="1" thickBot="1">
      <c r="B39" s="24" t="s">
        <v>134</v>
      </c>
      <c r="E39" s="158"/>
      <c r="H39" s="163">
        <v>670000000</v>
      </c>
      <c r="I39" s="136"/>
      <c r="J39" s="163">
        <v>670000000</v>
      </c>
      <c r="K39" s="136"/>
      <c r="L39" s="163">
        <v>670000000</v>
      </c>
      <c r="M39" s="136"/>
      <c r="N39" s="163">
        <v>670000000</v>
      </c>
      <c r="O39" s="164"/>
      <c r="P39" s="164"/>
      <c r="Q39" s="164"/>
      <c r="R39" s="164"/>
      <c r="S39" s="164"/>
      <c r="T39" s="164"/>
      <c r="U39" s="164"/>
    </row>
    <row r="40" spans="1:21" s="26" customFormat="1" ht="18" customHeight="1" thickTop="1">
      <c r="J40" s="71"/>
    </row>
    <row r="41" spans="1:21" s="26" customFormat="1" ht="19.149999999999999" customHeight="1">
      <c r="J41" s="71"/>
    </row>
    <row r="42" spans="1:21" s="22" customFormat="1" ht="19.149999999999999" customHeight="1">
      <c r="A42" s="21"/>
      <c r="B42" s="21"/>
      <c r="C42" s="21"/>
      <c r="D42" s="21"/>
      <c r="J42" s="70"/>
    </row>
    <row r="43" spans="1:21" s="26" customFormat="1" ht="19.149999999999999" customHeight="1">
      <c r="A43" s="21"/>
      <c r="B43" s="21"/>
      <c r="C43" s="21"/>
      <c r="D43" s="21"/>
      <c r="J43" s="71"/>
    </row>
  </sheetData>
  <mergeCells count="8">
    <mergeCell ref="E9:F9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dimension ref="A1:V72"/>
  <sheetViews>
    <sheetView view="pageBreakPreview" topLeftCell="A16" zoomScale="115" zoomScaleNormal="100" zoomScaleSheetLayoutView="115" workbookViewId="0">
      <selection activeCell="C1" sqref="C1"/>
    </sheetView>
  </sheetViews>
  <sheetFormatPr defaultColWidth="9.140625" defaultRowHeight="24" customHeight="1"/>
  <cols>
    <col min="1" max="2" width="1.7109375" style="27" customWidth="1"/>
    <col min="3" max="3" width="28" style="27" customWidth="1"/>
    <col min="4" max="4" width="4.42578125" style="27" customWidth="1"/>
    <col min="5" max="5" width="2" style="27" customWidth="1"/>
    <col min="6" max="6" width="1.140625" style="27" customWidth="1"/>
    <col min="7" max="7" width="12.42578125" style="27" customWidth="1"/>
    <col min="8" max="8" width="0.7109375" style="27" customWidth="1"/>
    <col min="9" max="9" width="12.42578125" style="27" customWidth="1"/>
    <col min="10" max="10" width="0.7109375" style="27" customWidth="1"/>
    <col min="11" max="11" width="12.42578125" style="27" customWidth="1"/>
    <col min="12" max="12" width="0.7109375" style="27" customWidth="1"/>
    <col min="13" max="13" width="12.42578125" style="27" customWidth="1"/>
    <col min="14" max="14" width="0.7109375" style="27" customWidth="1"/>
    <col min="15" max="15" width="12.42578125" style="27" customWidth="1"/>
    <col min="16" max="16" width="0.7109375" style="27" customWidth="1"/>
    <col min="17" max="17" width="12.42578125" style="27" customWidth="1"/>
    <col min="18" max="18" width="0.5703125" style="27" customWidth="1"/>
    <col min="19" max="19" width="15.5703125" style="27" customWidth="1"/>
    <col min="20" max="20" width="0.7109375" style="27" customWidth="1"/>
    <col min="21" max="21" width="12.42578125" style="27" customWidth="1"/>
    <col min="22" max="16384" width="9.140625" style="28"/>
  </cols>
  <sheetData>
    <row r="1" spans="1:22" ht="24" customHeight="1">
      <c r="T1" s="8" t="s">
        <v>75</v>
      </c>
      <c r="U1" s="8"/>
    </row>
    <row r="2" spans="1:22" ht="24" customHeight="1">
      <c r="T2" s="8" t="s">
        <v>76</v>
      </c>
      <c r="U2" s="8"/>
    </row>
    <row r="3" spans="1:22" s="29" customFormat="1" ht="24" customHeight="1">
      <c r="A3" s="209" t="s">
        <v>94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2" s="31" customFormat="1" ht="24" customHeight="1">
      <c r="A4" s="203" t="s">
        <v>97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</row>
    <row r="5" spans="1:22" s="31" customFormat="1" ht="24" customHeight="1">
      <c r="A5" s="203" t="s">
        <v>89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2" s="31" customFormat="1" ht="24" customHeight="1">
      <c r="A6" s="203" t="s">
        <v>99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2" s="31" customFormat="1" ht="3.7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2" s="104" customFormat="1" ht="16.149999999999999" customHeight="1">
      <c r="A8" s="102"/>
      <c r="B8" s="102"/>
      <c r="C8" s="102"/>
      <c r="D8" s="102"/>
      <c r="E8" s="102"/>
      <c r="F8" s="102"/>
      <c r="G8" s="207" t="s">
        <v>103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  <row r="9" spans="1:22" s="26" customFormat="1" ht="16.149999999999999" customHeight="1">
      <c r="A9" s="24"/>
      <c r="B9" s="24"/>
      <c r="C9" s="24"/>
      <c r="D9" s="24"/>
      <c r="E9" s="53"/>
      <c r="F9" s="53"/>
      <c r="G9" s="208" t="s">
        <v>69</v>
      </c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</row>
    <row r="10" spans="1:22" s="26" customFormat="1" ht="16.149999999999999" customHeight="1">
      <c r="A10" s="105"/>
      <c r="B10" s="105"/>
      <c r="C10" s="105"/>
      <c r="F10" s="53"/>
      <c r="G10" s="53"/>
      <c r="H10" s="53"/>
      <c r="I10" s="53"/>
      <c r="J10" s="53"/>
      <c r="K10" s="53"/>
      <c r="L10" s="53"/>
      <c r="M10" s="53"/>
      <c r="N10" s="53"/>
      <c r="R10" s="53"/>
      <c r="S10" s="106" t="s">
        <v>147</v>
      </c>
      <c r="T10" s="24"/>
      <c r="U10" s="53"/>
    </row>
    <row r="11" spans="1:22" s="26" customFormat="1" ht="16.149999999999999" customHeight="1">
      <c r="A11" s="105"/>
      <c r="B11" s="105"/>
      <c r="C11" s="105"/>
      <c r="G11" s="95"/>
      <c r="H11" s="95"/>
      <c r="I11" s="95"/>
      <c r="J11" s="95"/>
      <c r="K11" s="95" t="s">
        <v>136</v>
      </c>
      <c r="L11" s="95"/>
      <c r="M11" s="95" t="s">
        <v>140</v>
      </c>
      <c r="N11" s="95"/>
      <c r="O11" s="207" t="s">
        <v>32</v>
      </c>
      <c r="P11" s="207"/>
      <c r="Q11" s="207"/>
      <c r="R11" s="95"/>
      <c r="S11" s="103" t="s">
        <v>65</v>
      </c>
      <c r="T11" s="95"/>
      <c r="U11" s="53"/>
    </row>
    <row r="12" spans="1:22" s="26" customFormat="1" ht="16.149999999999999" customHeight="1">
      <c r="A12" s="105"/>
      <c r="B12" s="105"/>
      <c r="C12" s="105"/>
      <c r="G12" s="95"/>
      <c r="H12" s="95"/>
      <c r="I12" s="95"/>
      <c r="J12" s="95"/>
      <c r="K12" s="95" t="s">
        <v>137</v>
      </c>
      <c r="L12" s="95"/>
      <c r="M12" s="95" t="s">
        <v>141</v>
      </c>
      <c r="N12" s="95"/>
      <c r="O12" s="95"/>
      <c r="P12" s="95"/>
      <c r="Q12" s="95"/>
      <c r="R12" s="95"/>
      <c r="S12" s="95" t="s">
        <v>144</v>
      </c>
      <c r="T12" s="95"/>
      <c r="U12" s="95"/>
    </row>
    <row r="13" spans="1:22" s="26" customFormat="1" ht="16.149999999999999" customHeight="1">
      <c r="A13" s="105"/>
      <c r="B13" s="105"/>
      <c r="C13" s="105"/>
      <c r="G13" s="95" t="s">
        <v>41</v>
      </c>
      <c r="H13" s="95"/>
      <c r="I13" s="95" t="s">
        <v>42</v>
      </c>
      <c r="J13" s="95"/>
      <c r="K13" s="95" t="s">
        <v>138</v>
      </c>
      <c r="L13" s="95"/>
      <c r="M13" s="95" t="s">
        <v>142</v>
      </c>
      <c r="N13" s="95"/>
      <c r="O13" s="95" t="s">
        <v>39</v>
      </c>
      <c r="P13" s="95"/>
      <c r="Q13" s="95"/>
      <c r="R13" s="95"/>
      <c r="S13" s="95" t="s">
        <v>145</v>
      </c>
      <c r="T13" s="95"/>
      <c r="U13" s="95" t="s">
        <v>71</v>
      </c>
    </row>
    <row r="14" spans="1:22" s="26" customFormat="1" ht="16.149999999999999" customHeight="1">
      <c r="A14" s="24"/>
      <c r="B14" s="24"/>
      <c r="C14" s="24"/>
      <c r="D14" s="206"/>
      <c r="E14" s="206"/>
      <c r="F14" s="53"/>
      <c r="G14" s="103" t="s">
        <v>7</v>
      </c>
      <c r="H14" s="53"/>
      <c r="I14" s="103" t="s">
        <v>43</v>
      </c>
      <c r="J14" s="53"/>
      <c r="K14" s="103" t="s">
        <v>139</v>
      </c>
      <c r="L14" s="53"/>
      <c r="M14" s="103" t="s">
        <v>143</v>
      </c>
      <c r="N14" s="53"/>
      <c r="O14" s="107" t="s">
        <v>40</v>
      </c>
      <c r="P14" s="53"/>
      <c r="Q14" s="103" t="s">
        <v>34</v>
      </c>
      <c r="R14" s="53"/>
      <c r="S14" s="103" t="s">
        <v>146</v>
      </c>
      <c r="T14" s="53"/>
      <c r="U14" s="103" t="s">
        <v>72</v>
      </c>
    </row>
    <row r="15" spans="1:22" s="26" customFormat="1" ht="16.149999999999999" customHeight="1">
      <c r="A15" s="24" t="s">
        <v>148</v>
      </c>
      <c r="B15" s="24"/>
      <c r="C15" s="24"/>
      <c r="D15" s="99"/>
      <c r="E15" s="53"/>
      <c r="F15" s="53"/>
      <c r="G15" s="25">
        <v>670000000</v>
      </c>
      <c r="H15" s="25"/>
      <c r="I15" s="25">
        <v>906205723</v>
      </c>
      <c r="J15" s="25"/>
      <c r="K15" s="108">
        <v>-5675713</v>
      </c>
      <c r="L15" s="25"/>
      <c r="M15" s="108">
        <v>-2750807</v>
      </c>
      <c r="N15" s="25"/>
      <c r="O15" s="25">
        <v>60519487</v>
      </c>
      <c r="P15" s="25"/>
      <c r="Q15" s="25">
        <v>557738183</v>
      </c>
      <c r="R15" s="25"/>
      <c r="S15" s="98">
        <v>105717</v>
      </c>
      <c r="T15" s="25"/>
      <c r="U15" s="109">
        <v>2186142590</v>
      </c>
      <c r="V15" s="123">
        <f>U15-งบฐานะการเงิน!J97</f>
        <v>0</v>
      </c>
    </row>
    <row r="16" spans="1:22" s="26" customFormat="1" ht="16.149999999999999" customHeight="1">
      <c r="A16" s="24" t="s">
        <v>87</v>
      </c>
      <c r="B16" s="24"/>
      <c r="C16" s="24"/>
      <c r="D16" s="99"/>
      <c r="E16" s="53"/>
      <c r="F16" s="53"/>
      <c r="G16" s="110">
        <v>0</v>
      </c>
      <c r="H16" s="25"/>
      <c r="I16" s="110">
        <v>0</v>
      </c>
      <c r="J16" s="25"/>
      <c r="K16" s="110">
        <v>0</v>
      </c>
      <c r="L16" s="25"/>
      <c r="M16" s="110">
        <v>0</v>
      </c>
      <c r="N16" s="25"/>
      <c r="O16" s="110">
        <v>0</v>
      </c>
      <c r="P16" s="25"/>
      <c r="Q16" s="25">
        <v>54966640</v>
      </c>
      <c r="R16" s="25"/>
      <c r="S16" s="110">
        <v>0</v>
      </c>
      <c r="T16" s="25"/>
      <c r="U16" s="25">
        <v>54966640</v>
      </c>
      <c r="V16" s="123">
        <f>U16-งบกำไรขาดทุนเบ็ดเสร็จ!H29</f>
        <v>0</v>
      </c>
    </row>
    <row r="17" spans="1:22" s="26" customFormat="1" ht="16.149999999999999" customHeight="1">
      <c r="A17" s="26" t="s">
        <v>86</v>
      </c>
      <c r="B17" s="24"/>
      <c r="C17" s="24"/>
      <c r="D17" s="111"/>
      <c r="E17" s="24"/>
      <c r="F17" s="24"/>
      <c r="V17" s="123"/>
    </row>
    <row r="18" spans="1:22" s="26" customFormat="1" ht="16.149999999999999" customHeight="1">
      <c r="B18" s="112" t="s">
        <v>152</v>
      </c>
      <c r="C18" s="24"/>
      <c r="D18" s="111"/>
      <c r="E18" s="24"/>
      <c r="F18" s="24"/>
      <c r="G18" s="110">
        <v>0</v>
      </c>
      <c r="H18" s="25"/>
      <c r="I18" s="110">
        <v>0</v>
      </c>
      <c r="J18" s="25"/>
      <c r="K18" s="110">
        <v>0</v>
      </c>
      <c r="L18" s="25"/>
      <c r="M18" s="110">
        <v>0</v>
      </c>
      <c r="N18" s="25"/>
      <c r="O18" s="110">
        <v>0</v>
      </c>
      <c r="P18" s="113"/>
      <c r="Q18" s="110">
        <v>0</v>
      </c>
      <c r="R18" s="96"/>
      <c r="S18" s="25">
        <v>89547</v>
      </c>
      <c r="T18" s="110"/>
      <c r="U18" s="25">
        <v>89547</v>
      </c>
      <c r="V18" s="123">
        <f>U18-งบกำไรขาดทุนเบ็ดเสร็จ!H34</f>
        <v>0</v>
      </c>
    </row>
    <row r="19" spans="1:22" s="26" customFormat="1" ht="16.149999999999999" customHeight="1">
      <c r="A19" s="26" t="s">
        <v>151</v>
      </c>
      <c r="B19" s="24"/>
      <c r="C19" s="24"/>
      <c r="D19" s="111"/>
      <c r="E19" s="24"/>
      <c r="F19" s="24"/>
      <c r="G19" s="114">
        <v>0</v>
      </c>
      <c r="H19" s="25"/>
      <c r="I19" s="114">
        <v>0</v>
      </c>
      <c r="J19" s="25"/>
      <c r="K19" s="114">
        <v>0</v>
      </c>
      <c r="L19" s="25"/>
      <c r="M19" s="114">
        <v>0</v>
      </c>
      <c r="N19" s="25"/>
      <c r="O19" s="114">
        <v>0</v>
      </c>
      <c r="P19" s="25"/>
      <c r="Q19" s="97">
        <v>54966640</v>
      </c>
      <c r="R19" s="110"/>
      <c r="S19" s="97">
        <v>89547</v>
      </c>
      <c r="T19" s="110"/>
      <c r="U19" s="97">
        <v>55056187</v>
      </c>
      <c r="V19" s="123">
        <f>U19-งบกำไรขาดทุนเบ็ดเสร็จ!H35</f>
        <v>0</v>
      </c>
    </row>
    <row r="20" spans="1:22" s="26" customFormat="1" ht="16.149999999999999" customHeight="1" thickBot="1">
      <c r="A20" s="24" t="s">
        <v>100</v>
      </c>
      <c r="B20" s="24"/>
      <c r="C20" s="24"/>
      <c r="D20" s="117"/>
      <c r="E20" s="24"/>
      <c r="F20" s="24"/>
      <c r="G20" s="118">
        <f>SUM(G15,G19)</f>
        <v>670000000</v>
      </c>
      <c r="H20" s="25"/>
      <c r="I20" s="118">
        <f>SUM(I15,I19)</f>
        <v>906205723</v>
      </c>
      <c r="J20" s="25"/>
      <c r="K20" s="119">
        <f>SUM(K15,K19)</f>
        <v>-5675713</v>
      </c>
      <c r="L20" s="25"/>
      <c r="M20" s="119">
        <f>SUM(M15,M19)</f>
        <v>-2750807</v>
      </c>
      <c r="N20" s="25"/>
      <c r="O20" s="118">
        <f>SUM(O15,O19)</f>
        <v>60519487</v>
      </c>
      <c r="P20" s="25"/>
      <c r="Q20" s="118">
        <f>SUM(Q15,Q19)</f>
        <v>612704823</v>
      </c>
      <c r="R20" s="25"/>
      <c r="S20" s="118">
        <f>SUM(S15,S19)</f>
        <v>195264</v>
      </c>
      <c r="T20" s="110"/>
      <c r="U20" s="118">
        <f>SUM(U15,U19)</f>
        <v>2241198777</v>
      </c>
      <c r="V20" s="123">
        <f>U20-งบฐานะการเงิน!H97</f>
        <v>0</v>
      </c>
    </row>
    <row r="21" spans="1:22" s="26" customFormat="1" ht="16.149999999999999" customHeight="1" thickTop="1">
      <c r="A21" s="24"/>
      <c r="B21" s="24"/>
      <c r="C21" s="24"/>
      <c r="D21" s="117"/>
      <c r="E21" s="24"/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96"/>
      <c r="T21" s="110"/>
      <c r="U21" s="109"/>
      <c r="V21" s="123"/>
    </row>
    <row r="22" spans="1:22" s="26" customFormat="1" ht="16.149999999999999" customHeight="1">
      <c r="A22" s="24" t="s">
        <v>88</v>
      </c>
      <c r="B22" s="24"/>
      <c r="C22" s="24"/>
      <c r="D22" s="99"/>
      <c r="E22" s="53"/>
      <c r="F22" s="53"/>
      <c r="G22" s="25">
        <v>670000000</v>
      </c>
      <c r="H22" s="25"/>
      <c r="I22" s="25">
        <v>906205723</v>
      </c>
      <c r="J22" s="25"/>
      <c r="K22" s="98">
        <v>-5675713</v>
      </c>
      <c r="L22" s="98"/>
      <c r="M22" s="98">
        <v>-2750807</v>
      </c>
      <c r="N22" s="25"/>
      <c r="O22" s="25">
        <v>58182373</v>
      </c>
      <c r="P22" s="25"/>
      <c r="Q22" s="25">
        <v>407696652</v>
      </c>
      <c r="R22" s="25"/>
      <c r="S22" s="98">
        <v>1094074</v>
      </c>
      <c r="T22" s="25"/>
      <c r="U22" s="109">
        <v>2034752302</v>
      </c>
    </row>
    <row r="23" spans="1:22" s="26" customFormat="1" ht="16.149999999999999" customHeight="1">
      <c r="A23" s="24" t="s">
        <v>87</v>
      </c>
      <c r="B23" s="24"/>
      <c r="C23" s="24"/>
      <c r="D23" s="99"/>
      <c r="E23" s="53"/>
      <c r="F23" s="53"/>
      <c r="G23" s="110">
        <v>0</v>
      </c>
      <c r="H23" s="25"/>
      <c r="I23" s="110">
        <v>0</v>
      </c>
      <c r="J23" s="25"/>
      <c r="K23" s="110">
        <v>0</v>
      </c>
      <c r="L23" s="25"/>
      <c r="M23" s="110">
        <v>0</v>
      </c>
      <c r="N23" s="25"/>
      <c r="O23" s="110">
        <v>0</v>
      </c>
      <c r="P23" s="25"/>
      <c r="Q23" s="25">
        <v>128765455</v>
      </c>
      <c r="R23" s="25"/>
      <c r="S23" s="110">
        <v>0</v>
      </c>
      <c r="T23" s="25"/>
      <c r="U23" s="25">
        <v>128765455</v>
      </c>
    </row>
    <row r="24" spans="1:22" s="26" customFormat="1" ht="16.149999999999999" customHeight="1">
      <c r="A24" s="26" t="s">
        <v>86</v>
      </c>
      <c r="B24" s="24"/>
      <c r="C24" s="24"/>
      <c r="D24" s="111"/>
      <c r="E24" s="24"/>
      <c r="F24" s="24"/>
    </row>
    <row r="25" spans="1:22" s="26" customFormat="1" ht="16.149999999999999" customHeight="1">
      <c r="B25" s="112" t="s">
        <v>152</v>
      </c>
      <c r="C25" s="24"/>
      <c r="D25" s="111"/>
      <c r="E25" s="24"/>
      <c r="F25" s="24"/>
      <c r="G25" s="110">
        <v>0</v>
      </c>
      <c r="H25" s="25"/>
      <c r="I25" s="110">
        <v>0</v>
      </c>
      <c r="J25" s="25"/>
      <c r="K25" s="110">
        <v>0</v>
      </c>
      <c r="L25" s="25"/>
      <c r="M25" s="110">
        <v>0</v>
      </c>
      <c r="N25" s="25"/>
      <c r="O25" s="110">
        <v>0</v>
      </c>
      <c r="P25" s="113"/>
      <c r="Q25" s="96">
        <v>0</v>
      </c>
      <c r="R25" s="96"/>
      <c r="S25" s="100">
        <v>-6559942</v>
      </c>
      <c r="T25" s="110"/>
      <c r="U25" s="100">
        <v>-6559942</v>
      </c>
    </row>
    <row r="26" spans="1:22" s="26" customFormat="1" ht="16.149999999999999" customHeight="1">
      <c r="A26" s="26" t="s">
        <v>151</v>
      </c>
      <c r="B26" s="24"/>
      <c r="C26" s="24"/>
      <c r="D26" s="111"/>
      <c r="E26" s="24"/>
      <c r="F26" s="24"/>
      <c r="G26" s="114">
        <v>0</v>
      </c>
      <c r="H26" s="25"/>
      <c r="I26" s="114">
        <v>0</v>
      </c>
      <c r="J26" s="25"/>
      <c r="K26" s="114">
        <v>0</v>
      </c>
      <c r="L26" s="25"/>
      <c r="M26" s="114">
        <v>0</v>
      </c>
      <c r="N26" s="25"/>
      <c r="O26" s="114">
        <v>0</v>
      </c>
      <c r="P26" s="25"/>
      <c r="Q26" s="97">
        <v>128765455</v>
      </c>
      <c r="R26" s="110"/>
      <c r="S26" s="115">
        <v>-6559942</v>
      </c>
      <c r="T26" s="110"/>
      <c r="U26" s="116">
        <v>122205513</v>
      </c>
    </row>
    <row r="27" spans="1:22" s="26" customFormat="1" ht="16.149999999999999" customHeight="1" thickBot="1">
      <c r="A27" s="24" t="s">
        <v>149</v>
      </c>
      <c r="B27" s="24"/>
      <c r="C27" s="24"/>
      <c r="D27" s="117"/>
      <c r="E27" s="24"/>
      <c r="F27" s="24"/>
      <c r="G27" s="118">
        <v>670000000</v>
      </c>
      <c r="H27" s="25"/>
      <c r="I27" s="118">
        <v>906205723</v>
      </c>
      <c r="J27" s="25"/>
      <c r="K27" s="119">
        <v>-5675713</v>
      </c>
      <c r="L27" s="98"/>
      <c r="M27" s="119">
        <v>-2750807</v>
      </c>
      <c r="N27" s="25"/>
      <c r="O27" s="118">
        <v>58182373</v>
      </c>
      <c r="P27" s="25"/>
      <c r="Q27" s="118">
        <v>536462107</v>
      </c>
      <c r="R27" s="25"/>
      <c r="S27" s="120">
        <v>-5465868</v>
      </c>
      <c r="T27" s="110"/>
      <c r="U27" s="118">
        <v>2156957815</v>
      </c>
      <c r="V27" s="25"/>
    </row>
    <row r="28" spans="1:22" s="26" customFormat="1" ht="16.149999999999999" customHeight="1" thickTop="1">
      <c r="A28" s="24"/>
      <c r="B28" s="24"/>
      <c r="C28" s="24"/>
      <c r="D28" s="117"/>
      <c r="E28" s="24"/>
      <c r="F28" s="24"/>
      <c r="G28" s="101"/>
      <c r="H28" s="25"/>
      <c r="I28" s="101"/>
      <c r="J28" s="25"/>
      <c r="K28" s="101"/>
      <c r="L28" s="25"/>
      <c r="M28" s="101"/>
      <c r="N28" s="25"/>
      <c r="O28" s="101"/>
      <c r="P28" s="25"/>
      <c r="Q28" s="101"/>
      <c r="R28" s="25"/>
      <c r="S28" s="101"/>
      <c r="T28" s="25"/>
      <c r="U28" s="101"/>
    </row>
    <row r="29" spans="1:22" s="75" customFormat="1" ht="14.1" customHeight="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73"/>
      <c r="Q29" s="73"/>
      <c r="R29" s="73"/>
      <c r="S29" s="74"/>
      <c r="T29" s="74"/>
      <c r="U29" s="74"/>
      <c r="V29" s="74"/>
    </row>
    <row r="30" spans="1:22" s="75" customFormat="1" ht="14.1" customHeight="1">
      <c r="A30" s="72"/>
      <c r="B30" s="72"/>
      <c r="C30" s="72"/>
      <c r="D30" s="72"/>
      <c r="E30" s="72"/>
      <c r="F30" s="72"/>
      <c r="G30" s="25">
        <f>G20-งบฐานะการเงิน!H88</f>
        <v>0</v>
      </c>
      <c r="H30" s="25"/>
      <c r="I30" s="25">
        <f>I20-งบฐานะการเงิน!H89</f>
        <v>0</v>
      </c>
      <c r="J30" s="25"/>
      <c r="K30" s="25">
        <f>K20-งบฐานะการเงิน!H90</f>
        <v>0</v>
      </c>
      <c r="L30" s="25"/>
      <c r="M30" s="25">
        <f>M20-งบฐานะการเงิน!H91</f>
        <v>0</v>
      </c>
      <c r="N30" s="25"/>
      <c r="O30" s="25">
        <f>O20-งบฐานะการเงิน!H93</f>
        <v>0</v>
      </c>
      <c r="P30" s="25"/>
      <c r="Q30" s="25">
        <f>Q20-งบฐานะการเงิน!H94</f>
        <v>0</v>
      </c>
      <c r="R30" s="25"/>
      <c r="S30" s="25">
        <f>S20-งบฐานะการเงิน!H96</f>
        <v>0</v>
      </c>
      <c r="T30" s="25"/>
      <c r="U30" s="25">
        <f>U20-งบฐานะการเงิน!H97</f>
        <v>0</v>
      </c>
    </row>
    <row r="31" spans="1:22" s="75" customFormat="1" ht="14.1" customHeight="1">
      <c r="A31" s="72"/>
      <c r="B31" s="72"/>
      <c r="C31" s="72"/>
      <c r="D31" s="72"/>
      <c r="E31" s="72"/>
      <c r="F31" s="72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2" s="75" customFormat="1" ht="14.1" customHeight="1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</row>
    <row r="33" spans="1:21" s="75" customFormat="1" ht="14.1" customHeight="1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21" s="75" customFormat="1" ht="14.1" customHeight="1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</row>
    <row r="35" spans="1:21" s="75" customFormat="1" ht="14.1" customHeight="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1" s="75" customFormat="1" ht="14.1" customHeight="1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</row>
    <row r="37" spans="1:21" s="75" customFormat="1" ht="14.1" customHeight="1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</row>
    <row r="38" spans="1:21" s="75" customFormat="1" ht="14.1" customHeigh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</row>
    <row r="39" spans="1:21" s="75" customFormat="1" ht="14.1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</row>
    <row r="40" spans="1:21" s="75" customFormat="1" ht="14.1" customHeight="1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  <row r="41" spans="1:21" s="75" customFormat="1" ht="14.1" customHeight="1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21" s="75" customFormat="1" ht="14.1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</row>
    <row r="43" spans="1:21" s="75" customFormat="1" ht="14.1" customHeight="1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1" s="75" customFormat="1" ht="14.1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</row>
    <row r="45" spans="1:21" s="75" customFormat="1" ht="14.1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</row>
    <row r="46" spans="1:21" s="75" customFormat="1" ht="14.1" customHeight="1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</row>
    <row r="47" spans="1:21" s="75" customFormat="1" ht="14.1" customHeight="1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</row>
    <row r="48" spans="1:21" s="75" customFormat="1" ht="14.1" customHeight="1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</row>
    <row r="49" spans="1:21" s="75" customFormat="1" ht="14.1" customHeight="1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</row>
    <row r="50" spans="1:21" s="75" customFormat="1" ht="14.1" customHeight="1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</row>
    <row r="72" spans="22:22" s="27" customFormat="1" ht="24" customHeight="1">
      <c r="V72" s="28"/>
    </row>
  </sheetData>
  <mergeCells count="8">
    <mergeCell ref="D14:E14"/>
    <mergeCell ref="G8:U8"/>
    <mergeCell ref="G9:U9"/>
    <mergeCell ref="A3:U3"/>
    <mergeCell ref="A4:U4"/>
    <mergeCell ref="A5:U5"/>
    <mergeCell ref="A6:U6"/>
    <mergeCell ref="O11:Q11"/>
  </mergeCells>
  <printOptions horizontalCentered="1"/>
  <pageMargins left="0.59055118110236227" right="0.59055118110236227" top="0.9055118110236221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dimension ref="A1:S76"/>
  <sheetViews>
    <sheetView view="pageBreakPreview" topLeftCell="A16" zoomScale="115" zoomScaleNormal="100" zoomScaleSheetLayoutView="115" workbookViewId="0">
      <selection activeCell="C1" sqref="C1"/>
    </sheetView>
  </sheetViews>
  <sheetFormatPr defaultColWidth="9.140625" defaultRowHeight="24" customHeight="1"/>
  <cols>
    <col min="1" max="2" width="1.7109375" style="27" customWidth="1"/>
    <col min="3" max="3" width="27.28515625" style="27" customWidth="1"/>
    <col min="4" max="4" width="4.5703125" style="27" customWidth="1"/>
    <col min="5" max="5" width="3.140625" style="27" customWidth="1"/>
    <col min="6" max="6" width="1.140625" style="27" customWidth="1"/>
    <col min="7" max="7" width="14.85546875" style="27" customWidth="1"/>
    <col min="8" max="8" width="0.85546875" style="27" customWidth="1"/>
    <col min="9" max="9" width="15" style="27" customWidth="1"/>
    <col min="10" max="10" width="0.85546875" style="27" customWidth="1"/>
    <col min="11" max="11" width="15" style="27" customWidth="1"/>
    <col min="12" max="12" width="0.85546875" style="27" customWidth="1"/>
    <col min="13" max="13" width="14.42578125" style="27" customWidth="1"/>
    <col min="14" max="14" width="0.85546875" style="27" customWidth="1"/>
    <col min="15" max="15" width="19.5703125" style="27" customWidth="1"/>
    <col min="16" max="16" width="0.85546875" style="27" customWidth="1"/>
    <col min="17" max="17" width="15" style="27" customWidth="1"/>
    <col min="18" max="16384" width="9.140625" style="28"/>
  </cols>
  <sheetData>
    <row r="1" spans="1:19" ht="24" customHeight="1">
      <c r="P1" s="8" t="s">
        <v>75</v>
      </c>
    </row>
    <row r="2" spans="1:19" ht="24" customHeight="1">
      <c r="P2" s="8" t="s">
        <v>76</v>
      </c>
    </row>
    <row r="3" spans="1:19" ht="24" customHeight="1">
      <c r="A3" s="209" t="s">
        <v>80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9" s="31" customFormat="1" ht="24" customHeight="1">
      <c r="A4" s="203" t="s">
        <v>97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9" s="31" customFormat="1" ht="24" customHeight="1">
      <c r="A5" s="203" t="s">
        <v>92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</row>
    <row r="6" spans="1:19" s="29" customFormat="1" ht="24" customHeight="1">
      <c r="A6" s="203" t="s">
        <v>99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32"/>
      <c r="S6" s="32"/>
    </row>
    <row r="7" spans="1:19" ht="3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4"/>
      <c r="S7" s="34"/>
    </row>
    <row r="8" spans="1:19" s="38" customFormat="1" ht="18" customHeight="1">
      <c r="A8" s="35"/>
      <c r="B8" s="35"/>
      <c r="C8" s="35"/>
      <c r="D8" s="35"/>
      <c r="E8" s="35"/>
      <c r="F8" s="36"/>
      <c r="G8" s="210" t="s">
        <v>103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</row>
    <row r="9" spans="1:19" s="38" customFormat="1" ht="18" customHeight="1">
      <c r="A9" s="35"/>
      <c r="B9" s="35"/>
      <c r="C9" s="35"/>
      <c r="D9" s="35"/>
      <c r="E9" s="35"/>
      <c r="F9" s="35"/>
      <c r="G9" s="213" t="s">
        <v>57</v>
      </c>
      <c r="H9" s="213"/>
      <c r="I9" s="213"/>
      <c r="J9" s="213"/>
      <c r="K9" s="213"/>
      <c r="L9" s="213"/>
      <c r="M9" s="213"/>
      <c r="N9" s="213"/>
      <c r="O9" s="213"/>
      <c r="P9" s="213"/>
      <c r="Q9" s="213"/>
    </row>
    <row r="10" spans="1:19" s="38" customFormat="1" ht="18" customHeight="1">
      <c r="A10" s="35"/>
      <c r="B10" s="35"/>
      <c r="C10" s="35"/>
      <c r="D10" s="35"/>
      <c r="E10" s="35"/>
      <c r="F10" s="35"/>
      <c r="G10" s="54"/>
      <c r="H10" s="54"/>
      <c r="I10" s="54"/>
      <c r="J10" s="54"/>
      <c r="K10" s="54"/>
      <c r="L10" s="54"/>
      <c r="M10" s="54"/>
      <c r="N10" s="54"/>
      <c r="O10" s="54" t="s">
        <v>147</v>
      </c>
      <c r="P10" s="54"/>
      <c r="Q10" s="54"/>
    </row>
    <row r="11" spans="1:19" s="38" customFormat="1" ht="18" customHeight="1">
      <c r="A11" s="39"/>
      <c r="B11" s="39"/>
      <c r="C11" s="39"/>
      <c r="D11" s="36"/>
      <c r="E11" s="57"/>
      <c r="F11" s="39"/>
      <c r="G11" s="54"/>
      <c r="H11" s="36"/>
      <c r="I11" s="54"/>
      <c r="J11" s="36"/>
      <c r="K11" s="210" t="s">
        <v>45</v>
      </c>
      <c r="L11" s="210"/>
      <c r="M11" s="210"/>
      <c r="N11" s="54"/>
      <c r="O11" s="56" t="s">
        <v>65</v>
      </c>
      <c r="P11" s="36"/>
      <c r="Q11" s="54"/>
    </row>
    <row r="12" spans="1:19" s="38" customFormat="1" ht="18" customHeight="1">
      <c r="A12" s="39"/>
      <c r="B12" s="39"/>
      <c r="C12" s="39"/>
      <c r="F12" s="39"/>
      <c r="G12" s="54" t="s">
        <v>41</v>
      </c>
      <c r="H12" s="36"/>
      <c r="I12" s="54" t="s">
        <v>42</v>
      </c>
      <c r="J12" s="36"/>
      <c r="K12" s="54" t="s">
        <v>39</v>
      </c>
      <c r="L12" s="39"/>
      <c r="M12" s="54"/>
      <c r="N12" s="54"/>
      <c r="O12" s="54" t="s">
        <v>153</v>
      </c>
      <c r="P12" s="36"/>
      <c r="Q12" s="54" t="s">
        <v>71</v>
      </c>
    </row>
    <row r="13" spans="1:19" s="38" customFormat="1" ht="18" customHeight="1">
      <c r="A13" s="35"/>
      <c r="B13" s="35"/>
      <c r="C13" s="35"/>
      <c r="D13" s="211"/>
      <c r="E13" s="211"/>
      <c r="F13" s="36"/>
      <c r="G13" s="37" t="s">
        <v>7</v>
      </c>
      <c r="H13" s="36"/>
      <c r="I13" s="37" t="s">
        <v>43</v>
      </c>
      <c r="J13" s="36"/>
      <c r="K13" s="56" t="s">
        <v>40</v>
      </c>
      <c r="L13" s="36"/>
      <c r="M13" s="37" t="s">
        <v>34</v>
      </c>
      <c r="N13" s="36"/>
      <c r="O13" s="37" t="s">
        <v>146</v>
      </c>
      <c r="P13" s="36"/>
      <c r="Q13" s="56" t="s">
        <v>72</v>
      </c>
    </row>
    <row r="14" spans="1:19" s="21" customFormat="1" ht="18" customHeight="1">
      <c r="A14" s="40" t="s">
        <v>148</v>
      </c>
      <c r="B14" s="40"/>
      <c r="C14" s="40"/>
      <c r="D14" s="58"/>
      <c r="E14" s="58"/>
      <c r="F14" s="40"/>
      <c r="G14" s="41">
        <v>670000000</v>
      </c>
      <c r="H14" s="41"/>
      <c r="I14" s="41">
        <v>906205723</v>
      </c>
      <c r="J14" s="41"/>
      <c r="K14" s="41">
        <v>60519487</v>
      </c>
      <c r="L14" s="41"/>
      <c r="M14" s="55">
        <v>557738183</v>
      </c>
      <c r="N14" s="55"/>
      <c r="O14" s="55">
        <v>105717</v>
      </c>
      <c r="P14" s="43"/>
      <c r="Q14" s="42">
        <v>2194569110</v>
      </c>
      <c r="R14" s="47">
        <f>Q14-งบฐานะการเงิน!N97</f>
        <v>0</v>
      </c>
      <c r="S14" s="44"/>
    </row>
    <row r="15" spans="1:19" s="21" customFormat="1" ht="18" customHeight="1">
      <c r="A15" s="40" t="s">
        <v>87</v>
      </c>
      <c r="B15" s="40"/>
      <c r="C15" s="40"/>
      <c r="D15" s="60"/>
      <c r="E15" s="58"/>
      <c r="F15" s="40"/>
      <c r="G15" s="59">
        <v>0</v>
      </c>
      <c r="H15" s="59"/>
      <c r="I15" s="59">
        <v>0</v>
      </c>
      <c r="J15" s="41"/>
      <c r="K15" s="59">
        <v>0</v>
      </c>
      <c r="L15" s="41"/>
      <c r="M15" s="61">
        <v>54966640</v>
      </c>
      <c r="N15" s="61"/>
      <c r="O15" s="59">
        <v>0</v>
      </c>
      <c r="P15" s="43"/>
      <c r="Q15" s="45">
        <f>SUM(G15:M15)</f>
        <v>54966640</v>
      </c>
      <c r="R15" s="47">
        <f>Q15-งบกำไรขาดทุนเบ็ดเสร็จ!L29</f>
        <v>0</v>
      </c>
      <c r="S15" s="44"/>
    </row>
    <row r="16" spans="1:19" s="21" customFormat="1" ht="18" customHeight="1">
      <c r="A16" s="40" t="s">
        <v>86</v>
      </c>
      <c r="B16" s="40"/>
      <c r="C16" s="40"/>
      <c r="D16" s="62"/>
      <c r="E16" s="62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6"/>
      <c r="Q16" s="42"/>
    </row>
    <row r="17" spans="1:19" s="21" customFormat="1" ht="18" customHeight="1">
      <c r="A17" s="40"/>
      <c r="B17" s="40" t="s">
        <v>152</v>
      </c>
      <c r="C17" s="40"/>
      <c r="D17" s="60"/>
      <c r="E17" s="60"/>
      <c r="F17" s="40"/>
      <c r="G17" s="59">
        <v>0</v>
      </c>
      <c r="H17" s="60"/>
      <c r="I17" s="59">
        <v>0</v>
      </c>
      <c r="J17" s="59"/>
      <c r="K17" s="59">
        <v>0</v>
      </c>
      <c r="M17" s="59">
        <v>0</v>
      </c>
      <c r="N17" s="63"/>
      <c r="O17" s="61">
        <v>89547</v>
      </c>
      <c r="P17" s="46"/>
      <c r="Q17" s="42">
        <v>89547</v>
      </c>
      <c r="R17" s="47">
        <f>Q17-งบกำไรขาดทุนเบ็ดเสร็จ!L34</f>
        <v>0</v>
      </c>
      <c r="S17" s="48"/>
    </row>
    <row r="18" spans="1:19" s="21" customFormat="1" ht="18" customHeight="1">
      <c r="A18" s="40" t="s">
        <v>151</v>
      </c>
      <c r="B18" s="40"/>
      <c r="C18" s="40"/>
      <c r="D18" s="60"/>
      <c r="E18" s="60"/>
      <c r="F18" s="40"/>
      <c r="G18" s="77">
        <v>0</v>
      </c>
      <c r="H18" s="60"/>
      <c r="I18" s="77">
        <v>0</v>
      </c>
      <c r="J18" s="59"/>
      <c r="K18" s="77">
        <v>0</v>
      </c>
      <c r="L18" s="60"/>
      <c r="M18" s="76">
        <v>54966640</v>
      </c>
      <c r="N18" s="59"/>
      <c r="O18" s="76">
        <v>89547</v>
      </c>
      <c r="P18" s="41"/>
      <c r="Q18" s="76">
        <f>SUM(G18:O18)</f>
        <v>55056187</v>
      </c>
      <c r="R18" s="47">
        <f>Q18-งบกำไรขาดทุนเบ็ดเสร็จ!L35</f>
        <v>0</v>
      </c>
      <c r="S18" s="49"/>
    </row>
    <row r="19" spans="1:19" s="21" customFormat="1" ht="18" customHeight="1" thickBot="1">
      <c r="A19" s="40" t="s">
        <v>100</v>
      </c>
      <c r="B19" s="40"/>
      <c r="C19" s="40"/>
      <c r="D19" s="60"/>
      <c r="E19" s="60"/>
      <c r="F19" s="40"/>
      <c r="G19" s="50">
        <f>SUM(G14:G18)</f>
        <v>670000000</v>
      </c>
      <c r="H19" s="60"/>
      <c r="I19" s="50">
        <f>SUM(I14:I18)</f>
        <v>906205723</v>
      </c>
      <c r="J19" s="59"/>
      <c r="K19" s="50">
        <f>SUM(K14:K18)</f>
        <v>60519487</v>
      </c>
      <c r="L19" s="60"/>
      <c r="M19" s="50">
        <f>M14+M18</f>
        <v>612704823</v>
      </c>
      <c r="N19" s="63"/>
      <c r="O19" s="64">
        <f>O14+O18</f>
        <v>195264</v>
      </c>
      <c r="P19" s="41"/>
      <c r="Q19" s="50">
        <f>Q14+Q18</f>
        <v>2249625297</v>
      </c>
      <c r="R19" s="47">
        <f>Q19-งบฐานะการเงิน!L97</f>
        <v>0</v>
      </c>
      <c r="S19" s="48"/>
    </row>
    <row r="20" spans="1:19" s="21" customFormat="1" ht="18" customHeight="1" thickTop="1">
      <c r="A20" s="40"/>
      <c r="B20" s="40"/>
      <c r="C20" s="40"/>
      <c r="D20" s="60"/>
      <c r="E20" s="60"/>
      <c r="F20" s="40"/>
      <c r="G20" s="59"/>
      <c r="H20" s="60"/>
      <c r="I20" s="59"/>
      <c r="J20" s="59"/>
      <c r="K20" s="59"/>
      <c r="L20" s="60"/>
      <c r="M20" s="65"/>
      <c r="N20" s="65"/>
      <c r="O20" s="59"/>
      <c r="P20" s="41"/>
      <c r="Q20" s="51"/>
      <c r="R20" s="47"/>
      <c r="S20" s="48"/>
    </row>
    <row r="21" spans="1:19" s="21" customFormat="1" ht="18" customHeight="1">
      <c r="A21" s="40" t="s">
        <v>88</v>
      </c>
      <c r="B21" s="40"/>
      <c r="C21" s="40"/>
      <c r="D21" s="58"/>
      <c r="E21" s="58"/>
      <c r="F21" s="40"/>
      <c r="G21" s="41">
        <v>670000000</v>
      </c>
      <c r="H21" s="41"/>
      <c r="I21" s="41">
        <v>906205723</v>
      </c>
      <c r="J21" s="41"/>
      <c r="K21" s="41">
        <v>58182373</v>
      </c>
      <c r="L21" s="41"/>
      <c r="M21" s="55">
        <v>407696652</v>
      </c>
      <c r="N21" s="55"/>
      <c r="O21" s="55">
        <v>1094074</v>
      </c>
      <c r="P21" s="43"/>
      <c r="Q21" s="42">
        <v>2043178822</v>
      </c>
      <c r="R21" s="41"/>
      <c r="S21" s="44"/>
    </row>
    <row r="22" spans="1:19" s="21" customFormat="1" ht="18" customHeight="1">
      <c r="A22" s="40" t="s">
        <v>87</v>
      </c>
      <c r="B22" s="40"/>
      <c r="C22" s="40"/>
      <c r="D22" s="66"/>
      <c r="E22" s="58"/>
      <c r="F22" s="40"/>
      <c r="G22" s="59">
        <v>0</v>
      </c>
      <c r="H22" s="59"/>
      <c r="I22" s="59">
        <v>0</v>
      </c>
      <c r="J22" s="41"/>
      <c r="K22" s="59">
        <v>0</v>
      </c>
      <c r="L22" s="41"/>
      <c r="M22" s="61">
        <v>128765455</v>
      </c>
      <c r="N22" s="61"/>
      <c r="O22" s="59">
        <v>0</v>
      </c>
      <c r="P22" s="43"/>
      <c r="Q22" s="45">
        <v>128765455</v>
      </c>
      <c r="R22" s="41"/>
      <c r="S22" s="44"/>
    </row>
    <row r="23" spans="1:19" s="21" customFormat="1" ht="18" customHeight="1">
      <c r="A23" s="40" t="s">
        <v>86</v>
      </c>
      <c r="B23" s="40"/>
      <c r="C23" s="40"/>
      <c r="D23" s="62"/>
      <c r="E23" s="62"/>
      <c r="F23" s="40"/>
      <c r="G23" s="41"/>
      <c r="H23" s="41"/>
      <c r="I23" s="41"/>
      <c r="J23" s="41"/>
      <c r="K23" s="41"/>
      <c r="L23" s="41"/>
      <c r="M23" s="41"/>
      <c r="N23" s="41"/>
      <c r="O23" s="41"/>
      <c r="P23" s="46"/>
      <c r="Q23" s="42"/>
    </row>
    <row r="24" spans="1:19" s="21" customFormat="1" ht="18" customHeight="1">
      <c r="A24" s="40"/>
      <c r="B24" s="40" t="s">
        <v>152</v>
      </c>
      <c r="C24" s="40"/>
      <c r="D24" s="60"/>
      <c r="E24" s="60"/>
      <c r="F24" s="40"/>
      <c r="G24" s="59">
        <v>0</v>
      </c>
      <c r="H24" s="60"/>
      <c r="I24" s="59">
        <v>0</v>
      </c>
      <c r="J24" s="59"/>
      <c r="K24" s="59">
        <v>0</v>
      </c>
      <c r="L24" s="60"/>
      <c r="M24" s="59">
        <v>0</v>
      </c>
      <c r="N24" s="43"/>
      <c r="O24" s="79">
        <v>-6559942</v>
      </c>
      <c r="P24" s="46"/>
      <c r="Q24" s="79">
        <v>-6559942</v>
      </c>
      <c r="R24" s="47"/>
      <c r="S24" s="48"/>
    </row>
    <row r="25" spans="1:19" s="21" customFormat="1" ht="18" customHeight="1">
      <c r="A25" s="40" t="s">
        <v>151</v>
      </c>
      <c r="B25" s="40"/>
      <c r="C25" s="40"/>
      <c r="D25" s="60"/>
      <c r="E25" s="60"/>
      <c r="F25" s="40"/>
      <c r="G25" s="77">
        <v>0</v>
      </c>
      <c r="H25" s="60"/>
      <c r="I25" s="77">
        <v>0</v>
      </c>
      <c r="J25" s="59"/>
      <c r="K25" s="77">
        <v>0</v>
      </c>
      <c r="L25" s="60"/>
      <c r="M25" s="78">
        <v>128765455</v>
      </c>
      <c r="N25" s="59"/>
      <c r="O25" s="81">
        <v>-6559942</v>
      </c>
      <c r="P25" s="41"/>
      <c r="Q25" s="76">
        <v>122205513</v>
      </c>
      <c r="R25" s="47"/>
      <c r="S25" s="48"/>
    </row>
    <row r="26" spans="1:19" s="21" customFormat="1" ht="18" customHeight="1" thickBot="1">
      <c r="A26" s="40" t="s">
        <v>149</v>
      </c>
      <c r="B26" s="40"/>
      <c r="C26" s="40"/>
      <c r="D26" s="60"/>
      <c r="E26" s="60"/>
      <c r="F26" s="40"/>
      <c r="G26" s="50">
        <v>670000000</v>
      </c>
      <c r="H26" s="60"/>
      <c r="I26" s="50">
        <v>906205723</v>
      </c>
      <c r="J26" s="59"/>
      <c r="K26" s="50">
        <v>58182373</v>
      </c>
      <c r="L26" s="60"/>
      <c r="M26" s="50">
        <v>536462107</v>
      </c>
      <c r="N26" s="63"/>
      <c r="O26" s="80">
        <v>-5465868</v>
      </c>
      <c r="P26" s="41"/>
      <c r="Q26" s="50">
        <v>2165384335</v>
      </c>
      <c r="R26" s="47"/>
      <c r="S26" s="48"/>
    </row>
    <row r="27" spans="1:19" s="21" customFormat="1" ht="18" customHeight="1" thickTop="1">
      <c r="A27" s="40"/>
      <c r="B27" s="40"/>
      <c r="C27" s="40"/>
      <c r="D27" s="60"/>
      <c r="E27" s="60"/>
      <c r="F27" s="40"/>
      <c r="G27" s="59"/>
      <c r="H27" s="60"/>
      <c r="I27" s="59"/>
      <c r="J27" s="59"/>
      <c r="K27" s="59"/>
      <c r="L27" s="60"/>
      <c r="M27" s="65"/>
      <c r="N27" s="65"/>
      <c r="O27" s="65"/>
      <c r="P27" s="41"/>
      <c r="Q27" s="42"/>
      <c r="R27" s="47"/>
      <c r="S27" s="48"/>
    </row>
    <row r="28" spans="1:19" s="22" customFormat="1" ht="17.100000000000001" customHeight="1">
      <c r="A28" s="23"/>
      <c r="B28" s="23"/>
      <c r="C28" s="23"/>
      <c r="D28" s="67"/>
      <c r="E28" s="67"/>
      <c r="F28" s="23"/>
      <c r="G28" s="47">
        <f>G19-งบฐานะการเงิน!L88</f>
        <v>0</v>
      </c>
      <c r="H28" s="47"/>
      <c r="I28" s="47">
        <f>I19-งบฐานะการเงิน!L89</f>
        <v>0</v>
      </c>
      <c r="J28" s="47"/>
      <c r="K28" s="47">
        <f>K19-งบฐานะการเงิน!L93</f>
        <v>0</v>
      </c>
      <c r="L28" s="47"/>
      <c r="M28" s="47">
        <f>M19-งบฐานะการเงิน!L94</f>
        <v>0</v>
      </c>
      <c r="N28" s="47"/>
      <c r="O28" s="47">
        <f>O19-งบฐานะการเงิน!L96</f>
        <v>0</v>
      </c>
      <c r="P28" s="47"/>
      <c r="Q28" s="47">
        <f>Q19-งบฐานะการเงิน!L97</f>
        <v>0</v>
      </c>
    </row>
    <row r="29" spans="1:19" ht="17.100000000000001" customHeight="1">
      <c r="M29" s="68"/>
      <c r="N29" s="68"/>
      <c r="O29" s="68"/>
      <c r="P29" s="7"/>
      <c r="Q29" s="9"/>
    </row>
    <row r="30" spans="1:19" ht="24" customHeight="1">
      <c r="P30" s="52"/>
    </row>
    <row r="31" spans="1:19" ht="24" customHeight="1">
      <c r="P31" s="52"/>
    </row>
    <row r="76" spans="16:16" ht="24" customHeight="1">
      <c r="P76" s="27">
        <v>1145324</v>
      </c>
    </row>
  </sheetData>
  <mergeCells count="8">
    <mergeCell ref="K11:M11"/>
    <mergeCell ref="D13:E13"/>
    <mergeCell ref="A3:Q3"/>
    <mergeCell ref="A4:Q4"/>
    <mergeCell ref="A5:Q5"/>
    <mergeCell ref="A6:Q6"/>
    <mergeCell ref="G8:Q8"/>
    <mergeCell ref="G9:Q9"/>
  </mergeCells>
  <pageMargins left="0.98425196850393704" right="0.78740157480314965" top="0.9055118110236221" bottom="0.59055118110236227" header="0.51181102362204722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dimension ref="A1:Q81"/>
  <sheetViews>
    <sheetView view="pageBreakPreview" topLeftCell="A58" zoomScale="106" zoomScaleNormal="106" zoomScaleSheetLayoutView="106" workbookViewId="0">
      <selection activeCell="H11" sqref="H11"/>
    </sheetView>
  </sheetViews>
  <sheetFormatPr defaultColWidth="9.140625" defaultRowHeight="24" customHeight="1"/>
  <cols>
    <col min="1" max="1" width="1.42578125" style="40" customWidth="1"/>
    <col min="2" max="3" width="1.42578125" style="54" customWidth="1"/>
    <col min="4" max="4" width="1.42578125" style="40" customWidth="1"/>
    <col min="5" max="5" width="46.85546875" style="24" customWidth="1"/>
    <col min="6" max="6" width="11.5703125" style="24" customWidth="1"/>
    <col min="7" max="7" width="0.85546875" style="24" customWidth="1"/>
    <col min="8" max="8" width="11.5703125" style="24" customWidth="1"/>
    <col min="9" max="9" width="0.85546875" style="24" customWidth="1"/>
    <col min="10" max="10" width="11.5703125" style="24" customWidth="1"/>
    <col min="11" max="11" width="0.85546875" style="24" customWidth="1"/>
    <col min="12" max="12" width="11.5703125" style="24" customWidth="1"/>
    <col min="13" max="15" width="9.140625" style="24" hidden="1" customWidth="1"/>
    <col min="16" max="16" width="9.140625" style="24"/>
    <col min="17" max="17" width="13.28515625" style="24" customWidth="1"/>
    <col min="18" max="18" width="9.140625" style="24"/>
    <col min="19" max="19" width="12.42578125" style="24" customWidth="1"/>
    <col min="20" max="16384" width="9.140625" style="24"/>
  </cols>
  <sheetData>
    <row r="1" spans="1:15" ht="24" customHeight="1">
      <c r="L1" s="137" t="s">
        <v>75</v>
      </c>
    </row>
    <row r="2" spans="1:15" ht="24" customHeight="1">
      <c r="L2" s="137" t="s">
        <v>76</v>
      </c>
    </row>
    <row r="3" spans="1:15" s="138" customFormat="1" ht="24" customHeight="1">
      <c r="A3" s="214" t="s">
        <v>51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5" s="138" customFormat="1" ht="24" customHeight="1">
      <c r="A4" s="203" t="s">
        <v>97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138" customFormat="1" ht="24" customHeight="1">
      <c r="A5" s="203" t="s">
        <v>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5" s="138" customFormat="1" ht="24" customHeight="1">
      <c r="A6" s="203" t="s">
        <v>99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5" ht="18.95" customHeight="1">
      <c r="E7" s="40"/>
      <c r="F7" s="210" t="s">
        <v>103</v>
      </c>
      <c r="G7" s="210"/>
      <c r="H7" s="210"/>
      <c r="I7" s="210"/>
      <c r="J7" s="210"/>
      <c r="K7" s="210"/>
      <c r="L7" s="210"/>
    </row>
    <row r="8" spans="1:15" ht="18.95" customHeight="1">
      <c r="E8" s="40"/>
      <c r="F8" s="195" t="s">
        <v>69</v>
      </c>
      <c r="G8" s="195"/>
      <c r="H8" s="195"/>
      <c r="I8" s="11"/>
      <c r="J8" s="195" t="s">
        <v>50</v>
      </c>
      <c r="K8" s="195"/>
      <c r="L8" s="195"/>
    </row>
    <row r="9" spans="1:15" s="53" customFormat="1" ht="18.95" customHeight="1">
      <c r="A9" s="54"/>
      <c r="B9" s="54"/>
      <c r="C9" s="54"/>
      <c r="D9" s="54"/>
      <c r="E9" s="54"/>
      <c r="F9" s="139">
        <v>2568</v>
      </c>
      <c r="G9" s="140"/>
      <c r="H9" s="139">
        <v>2567</v>
      </c>
      <c r="I9" s="140"/>
      <c r="J9" s="139">
        <v>2568</v>
      </c>
      <c r="K9" s="140"/>
      <c r="L9" s="139">
        <v>2567</v>
      </c>
    </row>
    <row r="10" spans="1:15" ht="18.95" customHeight="1">
      <c r="A10" s="40" t="s">
        <v>9</v>
      </c>
      <c r="E10" s="40"/>
      <c r="F10" s="46"/>
      <c r="G10" s="41"/>
      <c r="H10" s="46"/>
      <c r="I10" s="41"/>
      <c r="J10" s="46"/>
      <c r="K10" s="41"/>
      <c r="L10" s="46"/>
    </row>
    <row r="11" spans="1:15" ht="18.95" customHeight="1">
      <c r="B11" s="141" t="s">
        <v>81</v>
      </c>
      <c r="C11" s="141"/>
      <c r="E11" s="40"/>
      <c r="F11" s="142">
        <v>54966640</v>
      </c>
      <c r="G11" s="142"/>
      <c r="H11" s="142">
        <v>128765455</v>
      </c>
      <c r="I11" s="142"/>
      <c r="J11" s="142">
        <v>54966640</v>
      </c>
      <c r="K11" s="142"/>
      <c r="L11" s="142">
        <v>128765455</v>
      </c>
    </row>
    <row r="12" spans="1:15" ht="18.95" customHeight="1">
      <c r="B12" s="141" t="s">
        <v>62</v>
      </c>
      <c r="C12" s="141"/>
      <c r="E12" s="40"/>
      <c r="F12" s="142"/>
      <c r="G12" s="142"/>
      <c r="H12" s="142"/>
      <c r="I12" s="142"/>
      <c r="J12" s="142"/>
      <c r="K12" s="142"/>
      <c r="L12" s="142"/>
    </row>
    <row r="13" spans="1:15" ht="18.95" customHeight="1">
      <c r="C13" s="40" t="s">
        <v>60</v>
      </c>
      <c r="E13" s="40"/>
      <c r="F13" s="142"/>
      <c r="G13" s="142"/>
      <c r="H13" s="142"/>
      <c r="I13" s="142"/>
      <c r="J13" s="142"/>
      <c r="K13" s="142"/>
      <c r="L13" s="142"/>
    </row>
    <row r="14" spans="1:15" ht="18.95" customHeight="1">
      <c r="D14" s="40" t="s">
        <v>184</v>
      </c>
      <c r="E14" s="40"/>
      <c r="F14" s="142">
        <v>123210</v>
      </c>
      <c r="G14" s="142"/>
      <c r="H14" s="142">
        <v>-4364828</v>
      </c>
      <c r="I14" s="142"/>
      <c r="J14" s="142">
        <v>97149</v>
      </c>
      <c r="K14" s="142"/>
      <c r="L14" s="142">
        <v>-1424115</v>
      </c>
    </row>
    <row r="15" spans="1:15" ht="18.95" customHeight="1">
      <c r="D15" s="40" t="s">
        <v>185</v>
      </c>
      <c r="E15" s="40"/>
      <c r="F15" s="142">
        <v>-15952</v>
      </c>
      <c r="G15" s="124"/>
      <c r="H15" s="142">
        <v>10052292</v>
      </c>
      <c r="I15" s="124"/>
      <c r="J15" s="142">
        <v>162618</v>
      </c>
      <c r="K15" s="124"/>
      <c r="L15" s="142">
        <v>3990196</v>
      </c>
    </row>
    <row r="16" spans="1:15" ht="18.95" customHeight="1">
      <c r="D16" s="40" t="s">
        <v>179</v>
      </c>
      <c r="E16" s="40"/>
      <c r="F16" s="142">
        <v>-870937</v>
      </c>
      <c r="G16" s="124"/>
      <c r="H16" s="20">
        <v>0</v>
      </c>
      <c r="I16" s="124"/>
      <c r="J16" s="142">
        <v>-870937</v>
      </c>
      <c r="K16" s="124"/>
      <c r="L16" s="20">
        <v>0</v>
      </c>
    </row>
    <row r="17" spans="2:12" ht="18.95" customHeight="1">
      <c r="D17" s="40" t="s">
        <v>154</v>
      </c>
      <c r="E17" s="40"/>
      <c r="F17" s="142">
        <v>41292080</v>
      </c>
      <c r="G17" s="124"/>
      <c r="H17" s="142">
        <v>22655712</v>
      </c>
      <c r="I17" s="124"/>
      <c r="J17" s="142">
        <v>21985109</v>
      </c>
      <c r="K17" s="124"/>
      <c r="L17" s="142">
        <v>9055482</v>
      </c>
    </row>
    <row r="18" spans="2:12" ht="18.95" customHeight="1">
      <c r="D18" s="40" t="s">
        <v>155</v>
      </c>
      <c r="E18" s="40"/>
      <c r="F18" s="142">
        <v>135260</v>
      </c>
      <c r="G18" s="124"/>
      <c r="H18" s="142">
        <v>765508</v>
      </c>
      <c r="I18" s="124"/>
      <c r="J18" s="20">
        <v>0</v>
      </c>
      <c r="K18" s="124"/>
      <c r="L18" s="20">
        <v>0</v>
      </c>
    </row>
    <row r="19" spans="2:12" ht="18.95" customHeight="1">
      <c r="D19" s="40" t="s">
        <v>156</v>
      </c>
      <c r="E19" s="40"/>
      <c r="F19" s="142">
        <v>448614</v>
      </c>
      <c r="G19" s="124"/>
      <c r="H19" s="142">
        <v>373448</v>
      </c>
      <c r="I19" s="124"/>
      <c r="J19" s="142">
        <v>188430</v>
      </c>
      <c r="K19" s="124"/>
      <c r="L19" s="142">
        <v>214688</v>
      </c>
    </row>
    <row r="20" spans="2:12" ht="18.95" customHeight="1">
      <c r="D20" s="40" t="s">
        <v>157</v>
      </c>
      <c r="E20" s="40"/>
      <c r="F20" s="142"/>
      <c r="G20" s="124"/>
      <c r="H20" s="142"/>
      <c r="I20" s="124"/>
      <c r="J20" s="128"/>
      <c r="K20" s="124"/>
      <c r="L20" s="129"/>
    </row>
    <row r="21" spans="2:12" ht="18.95" customHeight="1">
      <c r="E21" s="40" t="s">
        <v>119</v>
      </c>
      <c r="F21" s="142">
        <v>-360701</v>
      </c>
      <c r="G21" s="124"/>
      <c r="H21" s="142">
        <v>-360701</v>
      </c>
      <c r="I21" s="124"/>
      <c r="J21" s="142">
        <v>-11064</v>
      </c>
      <c r="K21" s="124"/>
      <c r="L21" s="142">
        <v>-11064</v>
      </c>
    </row>
    <row r="22" spans="2:12" ht="18.95" customHeight="1">
      <c r="D22" s="40" t="s">
        <v>186</v>
      </c>
      <c r="F22" s="142">
        <v>717303</v>
      </c>
      <c r="G22" s="124"/>
      <c r="H22" s="142">
        <v>439346</v>
      </c>
      <c r="I22" s="124"/>
      <c r="J22" s="142">
        <v>473288</v>
      </c>
      <c r="K22" s="124"/>
      <c r="L22" s="142">
        <v>354426</v>
      </c>
    </row>
    <row r="23" spans="2:12" ht="18.95" customHeight="1">
      <c r="D23" s="40" t="s">
        <v>46</v>
      </c>
      <c r="E23" s="40"/>
      <c r="F23" s="142">
        <v>-2322</v>
      </c>
      <c r="G23" s="124"/>
      <c r="H23" s="142">
        <v>-3144</v>
      </c>
      <c r="I23" s="124"/>
      <c r="J23" s="142">
        <v>-823213</v>
      </c>
      <c r="K23" s="124"/>
      <c r="L23" s="142">
        <v>-614848</v>
      </c>
    </row>
    <row r="24" spans="2:12" ht="18.95" customHeight="1">
      <c r="D24" s="40" t="s">
        <v>158</v>
      </c>
      <c r="E24" s="40"/>
      <c r="F24" s="20">
        <v>0</v>
      </c>
      <c r="G24" s="20"/>
      <c r="H24" s="20">
        <v>0</v>
      </c>
      <c r="I24" s="142"/>
      <c r="J24" s="142">
        <v>-26759063</v>
      </c>
      <c r="K24" s="142"/>
      <c r="L24" s="142">
        <v>-51619377</v>
      </c>
    </row>
    <row r="25" spans="2:12" ht="18.95" customHeight="1">
      <c r="D25" s="40" t="s">
        <v>68</v>
      </c>
      <c r="E25" s="40"/>
      <c r="F25" s="142">
        <v>6193953</v>
      </c>
      <c r="G25" s="142"/>
      <c r="H25" s="142">
        <v>6038851</v>
      </c>
      <c r="I25" s="142"/>
      <c r="J25" s="142">
        <v>2815890</v>
      </c>
      <c r="K25" s="142"/>
      <c r="L25" s="142">
        <v>2069905</v>
      </c>
    </row>
    <row r="26" spans="2:12" ht="18.95" customHeight="1">
      <c r="D26" s="40" t="s">
        <v>96</v>
      </c>
      <c r="E26" s="40"/>
      <c r="F26" s="143">
        <v>4469120</v>
      </c>
      <c r="G26" s="142"/>
      <c r="H26" s="143">
        <v>6291084</v>
      </c>
      <c r="I26" s="142"/>
      <c r="J26" s="143">
        <v>3062215</v>
      </c>
      <c r="K26" s="142"/>
      <c r="L26" s="143">
        <v>4714389</v>
      </c>
    </row>
    <row r="27" spans="2:12" ht="18.95" customHeight="1">
      <c r="B27" s="141" t="s">
        <v>59</v>
      </c>
      <c r="E27" s="40"/>
      <c r="F27" s="142"/>
      <c r="G27" s="142"/>
      <c r="H27" s="142"/>
      <c r="I27" s="142"/>
      <c r="J27" s="142"/>
      <c r="K27" s="142"/>
      <c r="L27" s="142"/>
    </row>
    <row r="28" spans="2:12" ht="18.95" customHeight="1">
      <c r="C28" s="40" t="s">
        <v>58</v>
      </c>
      <c r="E28" s="40"/>
      <c r="F28" s="144">
        <f>SUM(F11:F26)</f>
        <v>107096268</v>
      </c>
      <c r="G28" s="142"/>
      <c r="H28" s="144">
        <f>SUM(H11:H26)</f>
        <v>170653023</v>
      </c>
      <c r="I28" s="142"/>
      <c r="J28" s="144">
        <f>SUM(J11:J26)</f>
        <v>55287062</v>
      </c>
      <c r="K28" s="142"/>
      <c r="L28" s="144">
        <f>SUM(L11:L26)</f>
        <v>95495137</v>
      </c>
    </row>
    <row r="29" spans="2:12" ht="18.95" customHeight="1">
      <c r="B29" s="141" t="s">
        <v>47</v>
      </c>
      <c r="E29" s="40"/>
      <c r="F29" s="142"/>
      <c r="G29" s="142"/>
      <c r="H29" s="142"/>
      <c r="I29" s="142"/>
      <c r="J29" s="142"/>
      <c r="K29" s="142"/>
      <c r="L29" s="142"/>
    </row>
    <row r="30" spans="2:12" ht="18.95" customHeight="1">
      <c r="D30" s="40" t="s">
        <v>84</v>
      </c>
      <c r="E30" s="40"/>
      <c r="F30" s="142">
        <v>43873284</v>
      </c>
      <c r="G30" s="142"/>
      <c r="H30" s="142">
        <v>-255879855</v>
      </c>
      <c r="I30" s="142"/>
      <c r="J30" s="142">
        <v>29545057</v>
      </c>
      <c r="K30" s="142"/>
      <c r="L30" s="142">
        <v>-125558276</v>
      </c>
    </row>
    <row r="31" spans="2:12" ht="18.95" customHeight="1">
      <c r="D31" s="40" t="s">
        <v>63</v>
      </c>
      <c r="E31" s="40"/>
      <c r="F31" s="142">
        <v>-291305510</v>
      </c>
      <c r="G31" s="142"/>
      <c r="H31" s="142">
        <v>-272785909</v>
      </c>
      <c r="I31" s="142"/>
      <c r="J31" s="142">
        <v>-189308930</v>
      </c>
      <c r="K31" s="142"/>
      <c r="L31" s="142">
        <v>-116407834</v>
      </c>
    </row>
    <row r="32" spans="2:12" ht="18.95" customHeight="1">
      <c r="D32" s="40" t="s">
        <v>106</v>
      </c>
      <c r="E32" s="40"/>
      <c r="F32" s="142">
        <v>-1326515</v>
      </c>
      <c r="G32" s="142"/>
      <c r="H32" s="142">
        <v>-176535</v>
      </c>
      <c r="I32" s="142"/>
      <c r="J32" s="142">
        <v>-1291327</v>
      </c>
      <c r="K32" s="142"/>
      <c r="L32" s="142">
        <v>656713</v>
      </c>
    </row>
    <row r="33" spans="1:15" ht="18.95" customHeight="1">
      <c r="B33" s="141" t="s">
        <v>12</v>
      </c>
      <c r="E33" s="40"/>
      <c r="F33" s="142"/>
      <c r="G33" s="142"/>
      <c r="H33" s="142"/>
      <c r="I33" s="142"/>
      <c r="J33" s="142"/>
      <c r="K33" s="142"/>
      <c r="L33" s="142"/>
    </row>
    <row r="34" spans="1:15" ht="18.95" customHeight="1">
      <c r="D34" s="40" t="s">
        <v>85</v>
      </c>
      <c r="E34" s="40"/>
      <c r="F34" s="142">
        <v>4566464</v>
      </c>
      <c r="G34" s="142"/>
      <c r="H34" s="142">
        <v>25378235</v>
      </c>
      <c r="I34" s="142"/>
      <c r="J34" s="142">
        <v>2278663</v>
      </c>
      <c r="K34" s="142"/>
      <c r="L34" s="142">
        <v>16390332</v>
      </c>
    </row>
    <row r="35" spans="1:15" ht="18.95" customHeight="1">
      <c r="D35" s="40" t="s">
        <v>114</v>
      </c>
      <c r="E35" s="40"/>
      <c r="F35" s="143">
        <v>6045</v>
      </c>
      <c r="G35" s="142"/>
      <c r="H35" s="145">
        <v>0</v>
      </c>
      <c r="I35" s="142"/>
      <c r="J35" s="143">
        <v>2220</v>
      </c>
      <c r="K35" s="142"/>
      <c r="L35" s="145">
        <v>0</v>
      </c>
    </row>
    <row r="36" spans="1:15" ht="18.95" customHeight="1">
      <c r="B36" s="141" t="s">
        <v>159</v>
      </c>
      <c r="E36" s="40"/>
      <c r="F36" s="142">
        <f>SUM(F28:F35)</f>
        <v>-137089964</v>
      </c>
      <c r="G36" s="142"/>
      <c r="H36" s="142">
        <f>SUM(H28:H35)</f>
        <v>-332811041</v>
      </c>
      <c r="I36" s="142"/>
      <c r="J36" s="142">
        <f>SUM(J28:J35)</f>
        <v>-103487255</v>
      </c>
      <c r="K36" s="142"/>
      <c r="L36" s="142">
        <f>SUM(L28:L35)</f>
        <v>-129423928</v>
      </c>
    </row>
    <row r="37" spans="1:15" ht="18.95" customHeight="1">
      <c r="B37" s="141"/>
      <c r="E37" s="40"/>
      <c r="F37" s="142"/>
      <c r="G37" s="142"/>
      <c r="H37" s="142"/>
      <c r="I37" s="142"/>
      <c r="J37" s="144"/>
      <c r="K37" s="142"/>
      <c r="L37" s="142"/>
    </row>
    <row r="38" spans="1:15" ht="12.75" customHeight="1">
      <c r="E38" s="40"/>
      <c r="F38" s="146"/>
      <c r="G38" s="41"/>
      <c r="H38" s="146"/>
      <c r="I38" s="41"/>
      <c r="J38" s="146"/>
      <c r="K38" s="41"/>
      <c r="L38" s="146"/>
    </row>
    <row r="39" spans="1:15" ht="24" customHeight="1">
      <c r="L39" s="137" t="s">
        <v>75</v>
      </c>
    </row>
    <row r="40" spans="1:15" ht="24" customHeight="1">
      <c r="L40" s="137" t="s">
        <v>76</v>
      </c>
    </row>
    <row r="41" spans="1:15" s="138" customFormat="1" ht="24" customHeight="1">
      <c r="A41" s="214" t="s">
        <v>95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</row>
    <row r="42" spans="1:15" s="138" customFormat="1" ht="24" customHeight="1">
      <c r="A42" s="203" t="s">
        <v>97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</row>
    <row r="43" spans="1:15" s="138" customFormat="1" ht="24" customHeight="1">
      <c r="A43" s="203" t="s">
        <v>11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</row>
    <row r="44" spans="1:15" s="138" customFormat="1" ht="24" customHeight="1">
      <c r="A44" s="203" t="s">
        <v>99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</row>
    <row r="45" spans="1:15" ht="21" customHeight="1">
      <c r="E45" s="23"/>
      <c r="F45" s="210" t="s">
        <v>103</v>
      </c>
      <c r="G45" s="210"/>
      <c r="H45" s="210"/>
      <c r="I45" s="210"/>
      <c r="J45" s="210"/>
      <c r="K45" s="210"/>
      <c r="L45" s="210"/>
    </row>
    <row r="46" spans="1:15" ht="21" customHeight="1">
      <c r="E46" s="40"/>
      <c r="F46" s="195" t="s">
        <v>69</v>
      </c>
      <c r="G46" s="195"/>
      <c r="H46" s="195"/>
      <c r="I46" s="11"/>
      <c r="J46" s="195" t="s">
        <v>50</v>
      </c>
      <c r="K46" s="195"/>
      <c r="L46" s="195"/>
    </row>
    <row r="47" spans="1:15" s="53" customFormat="1" ht="21" customHeight="1">
      <c r="A47" s="54"/>
      <c r="B47" s="54"/>
      <c r="C47" s="54"/>
      <c r="D47" s="54"/>
      <c r="E47" s="54"/>
      <c r="F47" s="139">
        <v>2568</v>
      </c>
      <c r="G47" s="140"/>
      <c r="H47" s="139">
        <v>2567</v>
      </c>
      <c r="I47" s="140"/>
      <c r="J47" s="139">
        <v>2568</v>
      </c>
      <c r="K47" s="140"/>
      <c r="L47" s="139">
        <v>2567</v>
      </c>
    </row>
    <row r="48" spans="1:15" ht="18.600000000000001" customHeight="1">
      <c r="B48" s="141" t="s">
        <v>55</v>
      </c>
      <c r="E48" s="40"/>
      <c r="F48" s="144">
        <v>-230549</v>
      </c>
      <c r="G48" s="142"/>
      <c r="H48" s="144">
        <v>-237050</v>
      </c>
      <c r="I48" s="142"/>
      <c r="J48" s="144">
        <v>-134439</v>
      </c>
      <c r="K48" s="142"/>
      <c r="L48" s="144">
        <v>-123553</v>
      </c>
    </row>
    <row r="49" spans="1:16" ht="18.600000000000001" customHeight="1">
      <c r="B49" s="141" t="s">
        <v>160</v>
      </c>
      <c r="E49" s="40"/>
      <c r="F49" s="147">
        <v>-139230</v>
      </c>
      <c r="G49" s="142"/>
      <c r="H49" s="145">
        <v>0</v>
      </c>
      <c r="I49" s="142"/>
      <c r="J49" s="147">
        <v>-139230</v>
      </c>
      <c r="K49" s="142"/>
      <c r="L49" s="145">
        <v>0</v>
      </c>
    </row>
    <row r="50" spans="1:16" ht="18.600000000000001" customHeight="1">
      <c r="E50" s="40" t="s">
        <v>161</v>
      </c>
      <c r="F50" s="143">
        <f>SUM(F36,F48:F49)</f>
        <v>-137459743</v>
      </c>
      <c r="G50" s="142"/>
      <c r="H50" s="143">
        <f>SUM(H36,H48:H49)</f>
        <v>-333048091</v>
      </c>
      <c r="I50" s="142"/>
      <c r="J50" s="143">
        <f>SUM(J36,J48:J49)</f>
        <v>-103760924</v>
      </c>
      <c r="K50" s="142"/>
      <c r="L50" s="143">
        <f>SUM(L36,L48:L49)</f>
        <v>-129547481</v>
      </c>
    </row>
    <row r="51" spans="1:16" ht="21" customHeight="1">
      <c r="A51" s="40" t="s">
        <v>13</v>
      </c>
      <c r="E51" s="40"/>
      <c r="F51" s="142"/>
      <c r="G51" s="142"/>
      <c r="H51" s="142"/>
      <c r="I51" s="142"/>
      <c r="J51" s="142"/>
      <c r="K51" s="142"/>
      <c r="L51" s="124"/>
    </row>
    <row r="52" spans="1:16" ht="21" customHeight="1">
      <c r="D52" s="40" t="s">
        <v>162</v>
      </c>
      <c r="E52" s="40"/>
      <c r="F52" s="20">
        <v>0</v>
      </c>
      <c r="G52" s="142"/>
      <c r="H52" s="142">
        <v>-3063</v>
      </c>
      <c r="I52" s="142"/>
      <c r="J52" s="20">
        <v>0</v>
      </c>
      <c r="K52" s="142"/>
      <c r="L52" s="142">
        <v>-3063</v>
      </c>
      <c r="P52" s="24">
        <v>-3063</v>
      </c>
    </row>
    <row r="53" spans="1:16" ht="21" customHeight="1">
      <c r="D53" s="40" t="s">
        <v>163</v>
      </c>
      <c r="E53" s="40"/>
      <c r="F53" s="142">
        <v>-59961835</v>
      </c>
      <c r="G53" s="142"/>
      <c r="H53" s="142">
        <v>-159669817</v>
      </c>
      <c r="I53" s="142"/>
      <c r="J53" s="142">
        <v>-31521845</v>
      </c>
      <c r="K53" s="142"/>
      <c r="L53" s="142">
        <v>-87799058</v>
      </c>
    </row>
    <row r="54" spans="1:16" ht="21" customHeight="1">
      <c r="D54" s="40" t="s">
        <v>164</v>
      </c>
      <c r="E54" s="40"/>
      <c r="F54" s="142">
        <v>-7654</v>
      </c>
      <c r="G54" s="142"/>
      <c r="H54" s="142">
        <v>-461402</v>
      </c>
      <c r="I54" s="142"/>
      <c r="J54" s="142">
        <v>-7654</v>
      </c>
      <c r="K54" s="142"/>
      <c r="L54" s="142">
        <v>-225757</v>
      </c>
    </row>
    <row r="55" spans="1:16" ht="21" customHeight="1">
      <c r="D55" s="40" t="s">
        <v>165</v>
      </c>
      <c r="E55" s="40"/>
      <c r="F55" s="20">
        <v>0</v>
      </c>
      <c r="G55" s="20"/>
      <c r="H55" s="20">
        <v>0</v>
      </c>
      <c r="I55" s="142"/>
      <c r="J55" s="142">
        <v>-27000000</v>
      </c>
      <c r="K55" s="142"/>
      <c r="L55" s="142">
        <v>-50000000</v>
      </c>
    </row>
    <row r="56" spans="1:16" ht="21" customHeight="1">
      <c r="D56" s="40" t="s">
        <v>166</v>
      </c>
      <c r="E56" s="40"/>
      <c r="F56" s="20">
        <v>0</v>
      </c>
      <c r="G56" s="20"/>
      <c r="H56" s="20">
        <v>0</v>
      </c>
      <c r="I56" s="142"/>
      <c r="J56" s="20">
        <v>0</v>
      </c>
      <c r="K56" s="142"/>
      <c r="L56" s="142">
        <v>53399947</v>
      </c>
    </row>
    <row r="57" spans="1:16" ht="21" customHeight="1">
      <c r="D57" s="40" t="s">
        <v>167</v>
      </c>
      <c r="E57" s="40"/>
      <c r="F57" s="142">
        <v>2322</v>
      </c>
      <c r="G57" s="142"/>
      <c r="H57" s="142">
        <v>3144</v>
      </c>
      <c r="I57" s="142"/>
      <c r="J57" s="142">
        <v>777288</v>
      </c>
      <c r="K57" s="142"/>
      <c r="L57" s="142">
        <v>448572</v>
      </c>
    </row>
    <row r="58" spans="1:16" ht="21" customHeight="1">
      <c r="E58" s="40" t="s">
        <v>173</v>
      </c>
      <c r="F58" s="148">
        <f>SUM(F52:F57)</f>
        <v>-59967167</v>
      </c>
      <c r="G58" s="142"/>
      <c r="H58" s="148">
        <f>SUM(H52:H57)</f>
        <v>-160131138</v>
      </c>
      <c r="I58" s="142"/>
      <c r="J58" s="148">
        <f>SUM(J52:J57)</f>
        <v>-57752211</v>
      </c>
      <c r="K58" s="142"/>
      <c r="L58" s="148">
        <f>SUM(L52:O57)</f>
        <v>-84179359</v>
      </c>
    </row>
    <row r="59" spans="1:16" ht="21" customHeight="1">
      <c r="A59" s="40" t="s">
        <v>14</v>
      </c>
      <c r="E59" s="40"/>
      <c r="F59" s="144"/>
      <c r="G59" s="142"/>
      <c r="H59" s="144"/>
      <c r="I59" s="142"/>
      <c r="J59" s="144"/>
      <c r="K59" s="142"/>
      <c r="L59" s="144"/>
    </row>
    <row r="60" spans="1:16" ht="21" customHeight="1">
      <c r="D60" s="40" t="s">
        <v>168</v>
      </c>
      <c r="E60" s="40"/>
      <c r="F60" s="142">
        <v>20000000</v>
      </c>
      <c r="G60" s="149"/>
      <c r="H60" s="142">
        <v>270000000</v>
      </c>
      <c r="I60" s="149"/>
      <c r="J60" s="142">
        <v>50000000</v>
      </c>
      <c r="K60" s="149"/>
      <c r="L60" s="142">
        <v>150000000</v>
      </c>
    </row>
    <row r="61" spans="1:16" ht="21" customHeight="1">
      <c r="D61" s="40" t="s">
        <v>169</v>
      </c>
      <c r="E61" s="40"/>
      <c r="F61" s="20">
        <v>0</v>
      </c>
      <c r="G61" s="142"/>
      <c r="H61" s="142">
        <v>18000000</v>
      </c>
      <c r="I61" s="142"/>
      <c r="J61" s="20">
        <v>0</v>
      </c>
      <c r="K61" s="20"/>
      <c r="L61" s="20">
        <v>0</v>
      </c>
    </row>
    <row r="62" spans="1:16" ht="21" customHeight="1">
      <c r="D62" s="40" t="s">
        <v>170</v>
      </c>
      <c r="E62" s="40"/>
      <c r="F62" s="142">
        <v>-16092943</v>
      </c>
      <c r="G62" s="142"/>
      <c r="H62" s="142">
        <v>-9837856</v>
      </c>
      <c r="I62" s="142"/>
      <c r="J62" s="20">
        <v>0</v>
      </c>
      <c r="K62" s="20"/>
      <c r="L62" s="20">
        <v>0</v>
      </c>
    </row>
    <row r="63" spans="1:16" ht="21" customHeight="1">
      <c r="D63" s="40" t="s">
        <v>171</v>
      </c>
      <c r="E63" s="40"/>
      <c r="F63" s="142">
        <v>-163762</v>
      </c>
      <c r="G63" s="142"/>
      <c r="H63" s="142">
        <v>-530002</v>
      </c>
      <c r="I63" s="142"/>
      <c r="J63" s="142">
        <v>-163762</v>
      </c>
      <c r="K63" s="142"/>
      <c r="L63" s="142">
        <v>-530002</v>
      </c>
    </row>
    <row r="64" spans="1:16" ht="21" customHeight="1">
      <c r="D64" s="40" t="s">
        <v>177</v>
      </c>
      <c r="E64" s="40"/>
      <c r="F64" s="142">
        <v>-217414</v>
      </c>
      <c r="G64" s="142"/>
      <c r="H64" s="20">
        <v>0</v>
      </c>
      <c r="I64" s="142"/>
      <c r="J64" s="142">
        <v>-217414</v>
      </c>
      <c r="K64" s="142"/>
      <c r="L64" s="20">
        <v>0</v>
      </c>
    </row>
    <row r="65" spans="1:17" ht="21" customHeight="1">
      <c r="D65" s="40" t="s">
        <v>172</v>
      </c>
      <c r="E65" s="40"/>
      <c r="F65" s="144">
        <v>-6135139</v>
      </c>
      <c r="G65" s="142"/>
      <c r="H65" s="144">
        <v>-5854771</v>
      </c>
      <c r="I65" s="142"/>
      <c r="J65" s="144">
        <v>-2723972</v>
      </c>
      <c r="K65" s="142"/>
      <c r="L65" s="144">
        <v>-1913078</v>
      </c>
    </row>
    <row r="66" spans="1:17" ht="21" customHeight="1">
      <c r="E66" s="40" t="s">
        <v>38</v>
      </c>
      <c r="F66" s="148">
        <f>SUM(F60:F65)</f>
        <v>-2609258</v>
      </c>
      <c r="G66" s="142"/>
      <c r="H66" s="148">
        <f>SUM(H60:H65)</f>
        <v>271777371</v>
      </c>
      <c r="I66" s="142"/>
      <c r="J66" s="148">
        <f>SUM(J60:J65)</f>
        <v>46894852</v>
      </c>
      <c r="K66" s="142"/>
      <c r="L66" s="148">
        <f>SUM(L60:L65)</f>
        <v>147556920</v>
      </c>
    </row>
    <row r="67" spans="1:17" ht="21" customHeight="1">
      <c r="A67" s="40" t="s">
        <v>15</v>
      </c>
      <c r="E67" s="40"/>
      <c r="F67" s="144">
        <f>F66+F58+F50</f>
        <v>-200036168</v>
      </c>
      <c r="G67" s="142"/>
      <c r="H67" s="144">
        <f>H66+H58+H50</f>
        <v>-221401858</v>
      </c>
      <c r="I67" s="142"/>
      <c r="J67" s="144">
        <f>J66+J58+J50</f>
        <v>-114618283</v>
      </c>
      <c r="K67" s="142"/>
      <c r="L67" s="144">
        <f>L66+L58+L50</f>
        <v>-66169920</v>
      </c>
    </row>
    <row r="68" spans="1:17" ht="21" customHeight="1">
      <c r="A68" s="40" t="s">
        <v>82</v>
      </c>
      <c r="E68" s="40"/>
      <c r="F68" s="147">
        <v>467765650</v>
      </c>
      <c r="G68" s="142"/>
      <c r="H68" s="147">
        <v>590475736</v>
      </c>
      <c r="I68" s="142"/>
      <c r="J68" s="147">
        <v>226856894</v>
      </c>
      <c r="K68" s="142"/>
      <c r="L68" s="147">
        <v>314413907</v>
      </c>
    </row>
    <row r="69" spans="1:17" ht="21" customHeight="1" thickBot="1">
      <c r="A69" s="40" t="s">
        <v>83</v>
      </c>
      <c r="E69" s="40"/>
      <c r="F69" s="125">
        <f>SUM(F67:F68)</f>
        <v>267729482</v>
      </c>
      <c r="G69" s="142"/>
      <c r="H69" s="125">
        <f>SUM(H67:H68)</f>
        <v>369073878</v>
      </c>
      <c r="I69" s="142"/>
      <c r="J69" s="125">
        <f>SUM(J67:J68)</f>
        <v>112238611</v>
      </c>
      <c r="K69" s="142"/>
      <c r="L69" s="125">
        <f>SUM(L67:L68)</f>
        <v>248243987</v>
      </c>
      <c r="P69" s="4">
        <f>+J69-งบฐานะการเงิน!L14</f>
        <v>0</v>
      </c>
      <c r="Q69" s="4">
        <f>F69-งบฐานะการเงิน!H14</f>
        <v>0</v>
      </c>
    </row>
    <row r="70" spans="1:17" ht="21" customHeight="1" thickTop="1">
      <c r="E70" s="40"/>
      <c r="F70" s="126"/>
      <c r="G70" s="149"/>
      <c r="H70" s="126"/>
      <c r="I70" s="149"/>
      <c r="J70" s="126"/>
      <c r="K70" s="149"/>
      <c r="L70" s="127"/>
      <c r="P70" s="4"/>
    </row>
    <row r="71" spans="1:17" ht="21" customHeight="1">
      <c r="A71" s="40" t="s">
        <v>16</v>
      </c>
      <c r="E71" s="23"/>
      <c r="F71" s="144"/>
      <c r="G71" s="142"/>
      <c r="H71" s="144"/>
      <c r="I71" s="142"/>
      <c r="J71" s="144"/>
      <c r="K71" s="142"/>
      <c r="L71" s="142"/>
    </row>
    <row r="72" spans="1:17" ht="21" customHeight="1" thickBot="1">
      <c r="A72" s="150"/>
      <c r="B72" s="141" t="s">
        <v>174</v>
      </c>
      <c r="E72" s="23"/>
      <c r="F72" s="151">
        <v>-2485560</v>
      </c>
      <c r="G72" s="142"/>
      <c r="H72" s="151">
        <v>-363222</v>
      </c>
      <c r="I72" s="142"/>
      <c r="J72" s="151">
        <v>-698524</v>
      </c>
      <c r="K72" s="142"/>
      <c r="L72" s="151">
        <v>4200056</v>
      </c>
    </row>
    <row r="73" spans="1:17" s="53" customFormat="1" ht="17.649999999999999" customHeight="1" thickTop="1">
      <c r="A73" s="152"/>
      <c r="B73" s="152"/>
      <c r="C73" s="152"/>
      <c r="D73" s="152"/>
      <c r="E73" s="152"/>
      <c r="F73" s="153"/>
      <c r="G73" s="153"/>
      <c r="H73" s="153"/>
      <c r="I73" s="153"/>
      <c r="J73" s="153"/>
      <c r="K73" s="153"/>
      <c r="L73" s="153"/>
      <c r="M73" s="152"/>
      <c r="N73" s="152"/>
      <c r="O73" s="152"/>
    </row>
    <row r="74" spans="1:17" ht="19.149999999999999" customHeight="1">
      <c r="A74" s="152"/>
      <c r="B74" s="152"/>
      <c r="C74" s="152"/>
      <c r="D74" s="152"/>
      <c r="E74" s="152"/>
      <c r="F74" s="154"/>
      <c r="G74" s="154"/>
      <c r="H74" s="154"/>
      <c r="I74" s="154"/>
      <c r="J74" s="154"/>
      <c r="K74" s="154"/>
      <c r="L74" s="154"/>
      <c r="M74" s="152"/>
      <c r="N74" s="152"/>
      <c r="O74" s="152"/>
    </row>
    <row r="75" spans="1:17" ht="19.149999999999999" customHeight="1">
      <c r="A75" s="152"/>
      <c r="B75" s="152"/>
      <c r="C75" s="152"/>
      <c r="D75" s="152"/>
      <c r="E75" s="152"/>
      <c r="F75" s="154"/>
      <c r="G75" s="154"/>
      <c r="H75" s="154"/>
      <c r="I75" s="154"/>
      <c r="J75" s="154"/>
      <c r="K75" s="154"/>
      <c r="L75" s="154"/>
      <c r="M75" s="152"/>
      <c r="N75" s="152"/>
      <c r="O75" s="152"/>
    </row>
    <row r="76" spans="1:17" ht="19.149999999999999" customHeight="1">
      <c r="A76" s="152"/>
      <c r="B76" s="152"/>
      <c r="C76" s="152"/>
      <c r="D76" s="152"/>
      <c r="E76" s="152"/>
      <c r="F76" s="154"/>
      <c r="G76" s="154"/>
      <c r="H76" s="154"/>
      <c r="I76" s="154"/>
      <c r="J76" s="154"/>
      <c r="K76" s="154"/>
      <c r="L76" s="154"/>
      <c r="M76" s="152"/>
      <c r="N76" s="152"/>
      <c r="O76" s="152"/>
    </row>
    <row r="77" spans="1:17" ht="19.149999999999999" customHeight="1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</row>
    <row r="78" spans="1:17" ht="19.149999999999999" customHeight="1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</row>
    <row r="79" spans="1:17" ht="24" customHeight="1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</row>
    <row r="80" spans="1:17" ht="24" customHeight="1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</row>
    <row r="81" spans="1:15" ht="24" customHeight="1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</row>
  </sheetData>
  <mergeCells count="14">
    <mergeCell ref="F46:H46"/>
    <mergeCell ref="J46:L46"/>
    <mergeCell ref="A3:L3"/>
    <mergeCell ref="A4:O4"/>
    <mergeCell ref="A5:L5"/>
    <mergeCell ref="A6:L6"/>
    <mergeCell ref="F7:L7"/>
    <mergeCell ref="F8:H8"/>
    <mergeCell ref="J8:L8"/>
    <mergeCell ref="A41:L41"/>
    <mergeCell ref="A42:O42"/>
    <mergeCell ref="A43:L43"/>
    <mergeCell ref="A44:L44"/>
    <mergeCell ref="F45:L45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งบกำไรขาดทุนเบ็ดเสร็จ!Print_Area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Natrada Kwankaew</cp:lastModifiedBy>
  <cp:lastPrinted>2025-05-07T10:43:05Z</cp:lastPrinted>
  <dcterms:created xsi:type="dcterms:W3CDTF">2006-05-04T02:44:01Z</dcterms:created>
  <dcterms:modified xsi:type="dcterms:W3CDTF">2025-05-14T07:36:36Z</dcterms:modified>
</cp:coreProperties>
</file>