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EB Corporation Public Company Limited\MEB Corporation Public_Q1 March'25 (newclient)\"/>
    </mc:Choice>
  </mc:AlternateContent>
  <xr:revisionPtr revIDLastSave="0" documentId="13_ncr:1_{6D1E431D-D441-492A-8F8B-44FD450DAC0A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Thai2-4" sheetId="9" r:id="rId1"/>
    <sheet name="Thai5" sheetId="11" r:id="rId2"/>
    <sheet name="6" sheetId="4" r:id="rId3"/>
    <sheet name="7" sheetId="5" r:id="rId4"/>
    <sheet name="CF8-9" sheetId="7" r:id="rId5"/>
  </sheets>
  <definedNames>
    <definedName name="_xlnm._FilterDatabase" localSheetId="0" hidden="1">'Thai2-4'!$E$1:$E$130</definedName>
    <definedName name="_xlnm._FilterDatabase" localSheetId="1" hidden="1">Thai5!$D$1:$D$53</definedName>
    <definedName name="_xlnm.Print_Area" localSheetId="0">'Thai2-4'!$A$1:$K$130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5" i="9" l="1"/>
  <c r="I115" i="9"/>
  <c r="K115" i="9"/>
  <c r="O23" i="4" l="1"/>
  <c r="I23" i="4" l="1"/>
  <c r="G23" i="4"/>
  <c r="E23" i="4"/>
  <c r="I55" i="7" l="1"/>
  <c r="D32" i="11" l="1"/>
  <c r="H32" i="11"/>
  <c r="E25" i="4" l="1"/>
  <c r="I18" i="4"/>
  <c r="G18" i="4"/>
  <c r="E18" i="4"/>
  <c r="O16" i="4"/>
  <c r="O18" i="4" s="1"/>
  <c r="A1" i="4"/>
  <c r="I14" i="5"/>
  <c r="G14" i="5"/>
  <c r="E14" i="5"/>
  <c r="J32" i="11"/>
  <c r="F32" i="11"/>
  <c r="D21" i="11"/>
  <c r="D14" i="11"/>
  <c r="H14" i="11"/>
  <c r="H21" i="11"/>
  <c r="J21" i="11"/>
  <c r="F21" i="11"/>
  <c r="J14" i="11"/>
  <c r="F14" i="11"/>
  <c r="D23" i="11" l="1"/>
  <c r="D26" i="11" s="1"/>
  <c r="H23" i="11"/>
  <c r="H26" i="11" s="1"/>
  <c r="F23" i="11"/>
  <c r="F26" i="11" s="1"/>
  <c r="G10" i="7" s="1"/>
  <c r="J23" i="11"/>
  <c r="J26" i="11" s="1"/>
  <c r="K10" i="7" s="1"/>
  <c r="K20" i="7" s="1"/>
  <c r="K31" i="7" s="1"/>
  <c r="K34" i="7" s="1"/>
  <c r="G55" i="7"/>
  <c r="H30" i="11" l="1"/>
  <c r="H34" i="11" s="1"/>
  <c r="H37" i="11" s="1"/>
  <c r="I10" i="7"/>
  <c r="I20" i="7" s="1"/>
  <c r="I31" i="7" s="1"/>
  <c r="I34" i="7" s="1"/>
  <c r="D30" i="11"/>
  <c r="D40" i="11" s="1"/>
  <c r="E10" i="7"/>
  <c r="E20" i="7" s="1"/>
  <c r="E31" i="7" s="1"/>
  <c r="E34" i="7" s="1"/>
  <c r="G20" i="7"/>
  <c r="G31" i="7" s="1"/>
  <c r="G34" i="7" s="1"/>
  <c r="J30" i="11"/>
  <c r="F30" i="11"/>
  <c r="D34" i="11" l="1"/>
  <c r="D46" i="11" s="1"/>
  <c r="H46" i="11"/>
  <c r="H43" i="11"/>
  <c r="H40" i="11"/>
  <c r="F34" i="11"/>
  <c r="F46" i="11" s="1"/>
  <c r="F40" i="11"/>
  <c r="F37" i="11" s="1"/>
  <c r="K14" i="5"/>
  <c r="J40" i="11"/>
  <c r="J37" i="11" s="1"/>
  <c r="J34" i="11"/>
  <c r="J46" i="11" s="1"/>
  <c r="J43" i="11" s="1"/>
  <c r="J50" i="11" s="1"/>
  <c r="G25" i="4"/>
  <c r="H50" i="11" l="1"/>
  <c r="K21" i="5"/>
  <c r="E55" i="7"/>
  <c r="M18" i="5" l="1"/>
  <c r="M20" i="4" l="1"/>
  <c r="Q20" i="4" s="1"/>
  <c r="I23" i="5"/>
  <c r="I16" i="5"/>
  <c r="K65" i="9" l="1"/>
  <c r="I65" i="9"/>
  <c r="E65" i="9"/>
  <c r="G65" i="9"/>
  <c r="G72" i="9"/>
  <c r="G74" i="9" l="1"/>
  <c r="K61" i="7" l="1"/>
  <c r="K55" i="7"/>
  <c r="G61" i="7"/>
  <c r="G63" i="7" s="1"/>
  <c r="G66" i="7" s="1"/>
  <c r="K16" i="5"/>
  <c r="G16" i="5"/>
  <c r="E16" i="5"/>
  <c r="M14" i="5"/>
  <c r="M11" i="5"/>
  <c r="M13" i="4"/>
  <c r="Q13" i="4" l="1"/>
  <c r="M16" i="5"/>
  <c r="K63" i="7"/>
  <c r="K66" i="7" s="1"/>
  <c r="G34" i="9" l="1"/>
  <c r="E61" i="7" l="1"/>
  <c r="G23" i="5"/>
  <c r="K22" i="9" l="1"/>
  <c r="G22" i="9"/>
  <c r="G36" i="9" s="1"/>
  <c r="E23" i="5" l="1"/>
  <c r="O25" i="4"/>
  <c r="I25" i="4"/>
  <c r="K72" i="9"/>
  <c r="I72" i="9"/>
  <c r="E72" i="9"/>
  <c r="E74" i="9" s="1"/>
  <c r="A45" i="9"/>
  <c r="K34" i="9"/>
  <c r="I34" i="9"/>
  <c r="E34" i="9"/>
  <c r="I22" i="9"/>
  <c r="E22" i="9"/>
  <c r="G118" i="9" l="1"/>
  <c r="G120" i="9" s="1"/>
  <c r="K118" i="9"/>
  <c r="I36" i="9"/>
  <c r="K36" i="9"/>
  <c r="K74" i="9"/>
  <c r="E36" i="9"/>
  <c r="I74" i="9"/>
  <c r="K120" i="9" l="1"/>
  <c r="E63" i="7"/>
  <c r="E66" i="7" l="1"/>
  <c r="K23" i="5"/>
  <c r="M21" i="5"/>
  <c r="M23" i="5" s="1"/>
  <c r="I61" i="7"/>
  <c r="I63" i="7" l="1"/>
  <c r="I66" i="7" s="1"/>
  <c r="I118" i="9"/>
  <c r="I120" i="9" l="1"/>
  <c r="F43" i="11" l="1"/>
  <c r="K16" i="4" l="1"/>
  <c r="F50" i="11"/>
  <c r="M16" i="4" l="1"/>
  <c r="K18" i="4"/>
  <c r="Q16" i="4" l="1"/>
  <c r="Q18" i="4" s="1"/>
  <c r="M18" i="4"/>
  <c r="D37" i="11" l="1"/>
  <c r="D43" i="11" s="1"/>
  <c r="K23" i="4" s="1"/>
  <c r="D50" i="11" l="1"/>
  <c r="K25" i="4" l="1"/>
  <c r="E115" i="9" s="1"/>
  <c r="E118" i="9" s="1"/>
  <c r="E120" i="9" s="1"/>
  <c r="M23" i="4"/>
  <c r="Q23" i="4" l="1"/>
  <c r="Q25" i="4" s="1"/>
  <c r="M25" i="4"/>
</calcChain>
</file>

<file path=xl/sharedStrings.xml><?xml version="1.0" encoding="utf-8"?>
<sst xmlns="http://schemas.openxmlformats.org/spreadsheetml/2006/main" count="297" uniqueCount="149">
  <si>
    <t>บริษัท เมพ คอร์ปอเรชั่น จำกัด (มหาชน)</t>
  </si>
  <si>
    <t>งบฐานะการเงิน</t>
  </si>
  <si>
    <t>ณ วันที่ 31 มีนาคม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</si>
  <si>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</si>
  <si>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</si>
  <si>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</si>
  <si>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</si>
  <si>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</si>
  <si>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</si>
  <si>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</si>
  <si>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</si>
  <si>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</si>
  <si>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</si>
  <si>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</si>
  <si>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</si>
  <si>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</si>
  <si>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</t>
  </si>
  <si>
    <t>วิธีราคาทุนตัดจำหน่าย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</si>
  <si>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</si>
  <si>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</si>
  <si>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</si>
  <si>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</si>
  <si>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</si>
  <si>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</si>
  <si>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</si>
  <si>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</si>
  <si>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</si>
  <si>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</si>
  <si>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______________________________________     กรรมการ 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</si>
  <si>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</si>
  <si>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</si>
  <si>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</si>
  <si>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</si>
  <si>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</si>
  <si>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เจ้าหนี้หมุนเวียนอื่น</t>
  </si>
  <si>
    <t>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</si>
  <si>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</si>
  <si>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</si>
  <si>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</si>
  <si>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</si>
  <si>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-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</si>
  <si>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</si>
  <si>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</si>
  <si>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</si>
  <si>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</si>
  <si>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</si>
  <si>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</si>
  <si>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300,000,000 หุ้น </t>
  </si>
  <si>
    <t xml:space="preserve">   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</si>
  <si>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</si>
  <si>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</si>
  <si>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</si>
  <si>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</si>
  <si>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</si>
  <si>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</si>
  <si>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</si>
  <si>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</si>
  <si>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</si>
  <si>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</si>
  <si>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2568</t>
  </si>
  <si>
    <t xml:space="preserve">รายได้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</si>
  <si>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</si>
  <si>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</si>
  <si>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</si>
  <si>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</si>
  <si>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</si>
  <si>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</si>
  <si>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</si>
  <si>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</si>
  <si>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</si>
  <si>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ภาษีเงินได้</t>
  </si>
  <si>
    <t>กำไรสำหรับรอบระยะเวลา</t>
  </si>
  <si>
    <t>กำไรขาดทุนเบ็ดเสร็จรวมสำหรับรอบระยะเวลา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</si>
  <si>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</si>
  <si>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</si>
  <si>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</si>
  <si>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</si>
  <si>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งบการเปลี่ยนแปลงส่วนของเจ้าของ (ยังไม่ได้ตรวจสอบ)</t>
  </si>
  <si>
    <t>จัดสรรแล้ว -</t>
  </si>
  <si>
    <t>รวมส่วนของ</t>
  </si>
  <si>
    <t>ส่วนได้เสีย</t>
  </si>
  <si>
    <t>ทุนที่ออกและ</t>
  </si>
  <si>
    <t>สำรอง</t>
  </si>
  <si>
    <t>ยังไม่ได้</t>
  </si>
  <si>
    <t>ผู้เป็นเจ้าของ</t>
  </si>
  <si>
    <t>ที่ไม่มีอำนาจ</t>
  </si>
  <si>
    <t>เรียกชำระแล้ว</t>
  </si>
  <si>
    <t>ส่วนเกินมูลค่าหุ้น</t>
  </si>
  <si>
    <t>ตามกฎหมาย</t>
  </si>
  <si>
    <t>จัดสรร</t>
  </si>
  <si>
    <t>ควบคุม</t>
  </si>
  <si>
    <t>รวม</t>
  </si>
  <si>
    <t>ยอดยกมาต้นรอบระยะเวลา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</si>
  <si>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</si>
  <si>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>กำไรเบ็ดเสร็จรวมสำหรับรอบระยะเวลา</t>
  </si>
  <si>
    <t>ยอดคงเหลือสิ้นรอบระยะเวลา ณ วันที่ 31 มีนาคม พ.ศ. 2567</t>
  </si>
  <si>
    <t>ยอดยกมาต้นรอบระยะเวลา ณ วันที่ 1 มกราคม พ.ศ. 2568</t>
  </si>
  <si>
    <t>ยอดคงเหลือสิ้นรอบระยะเวลา ณ วันที่ 31 มีนาคม พ.ศ. 2568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</si>
  <si>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</si>
  <si>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</si>
  <si>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</si>
  <si>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</si>
  <si>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</si>
  <si>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ค่าเสื่อมราคาและค่าตัดจำหน่าย</t>
  </si>
  <si>
    <t>ค่าตัดจำหน่ายสำหรับสินทรัพย์สิทธิการใช้</t>
  </si>
  <si>
    <t>ค่าใช้จ่ายผลประโยชน์พนักงาน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</si>
  <si>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</si>
  <si>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</si>
  <si>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</si>
  <si>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</si>
  <si>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</si>
  <si>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ลูกหนี้การค้า</t>
  </si>
  <si>
    <t>หนี้สินที่เกิดจากสัญญา</t>
  </si>
  <si>
    <t xml:space="preserve">กระแสเงินสดสุทธิได้มาจากการดำเนินงาน </t>
  </si>
  <si>
    <t>จ่ายภาษีเงินได้</t>
  </si>
  <si>
    <t xml:space="preserve">กระแสเงินสดสุทธิได้มาจากกิจกรรมดำเนินงาน 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</si>
  <si>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</si>
  <si>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</si>
  <si>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</si>
  <si>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</t>
  </si>
  <si>
    <t>แก่กิจการที่เกี่ยวข้องกัน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</si>
  <si>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</si>
  <si>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</si>
  <si>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</si>
  <si>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</si>
  <si>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</si>
  <si>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</si>
  <si>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</si>
  <si>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ลูกหนี้การค้า - สุทธิ</t>
  </si>
  <si>
    <t>ส่วนปรับปรุงอาคารและอุปกรณ์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</si>
  <si>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</si>
  <si>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</si>
  <si>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เงินลงทุนในบริษัทย่อย</t>
  </si>
  <si>
    <t xml:space="preserve">      จ่ายชำระแล้วหุ้นละ 0.50 บาท</t>
  </si>
  <si>
    <t>รวมส่วนของผู้เป็นเจ้าของของบริษัท</t>
  </si>
  <si>
    <t>ต้นทุนขายและการให้บริการ</t>
  </si>
  <si>
    <t>กำไรจากการดำเนินงาน</t>
  </si>
  <si>
    <t>กำไรเบ็ดเสร็จอื่นสำหรับรอบระยะเวลา - สุทธิจากภาษี</t>
  </si>
  <si>
    <t>กำไรต่อหุ้นขั้นพื้นฐาน</t>
  </si>
  <si>
    <t>ของบริษัท</t>
  </si>
  <si>
    <t>รายได้ดอกเบี้ย</t>
  </si>
  <si>
    <t>ภาระผูกพันผลประโยชน์พนักงาน</t>
  </si>
  <si>
    <t>กำไรต่อหุ้น- ส่วนของผู้เป็นเจ้าของของบริษัท</t>
  </si>
  <si>
    <t>ขาดทุนจากการด้อยค่าสินทรัพย์ (กลับรายการ)</t>
  </si>
  <si>
    <t>เงินสดจ่ายเพื่อซื้อส่วนปรับปรุงอาคารและอุปกรณ์</t>
  </si>
  <si>
    <t>กระแสเงินสดสุทธิได้มาจาก (ใช้ไปใน) กิจกรรมลงทุน</t>
  </si>
  <si>
    <t>ส่วนที่ถึงกำหนดชำระภายในหนึ่งปี</t>
  </si>
  <si>
    <t>รายการที่ไม่ใช่เงินสดที่มีสาระสำคัญ</t>
  </si>
  <si>
    <t>เจ้าหนี้ค่าซื้อสินทรัพย์ไม่มีตัวตน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</si>
</sst>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3" formatCode="_-* #,##0.00_-;\-* #,##0.00_-;_-* &quot;-&quot;??_-;_-@_-"/>
    <numFmt numFmtId="164" formatCode="#,##0;\(#,##0\);&quot;-&quot;;@"/>
    <numFmt numFmtId="165" formatCode="_(* #,##0_);_(* \(#,##0\);_(* &quot;-&quot;??_);_(@_)"/>
    <numFmt numFmtId="166" formatCode="0.0"/>
    <numFmt numFmtId="167" formatCode="#,##0;\(#,##0\)"/>
    <numFmt numFmtId="168" formatCode="#,##0.00;\(#,##0.00\);&quot;-&quot;;@"/>
    <numFmt numFmtId="169" formatCode="#,##0.000;\(#,##0.000\);&quot;-&quot;;@"/>
    <numFmt numFmtId="170" formatCode="#,##0;\(#,##0\);\-"/>
    <numFmt numFmtId="171" formatCode="#,##0;\(#,##0\);\ \ \ \ \ \-"/>
  </numFmts>
  <fonts count="10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3"/>
      <color theme="0"/>
      <name val="Browall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1"/>
      <name val="Calibri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8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10" fontId="3" fillId="0" borderId="0" xfId="2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165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Continuous" vertical="center"/>
    </xf>
    <xf numFmtId="164" fontId="3" fillId="0" borderId="2" xfId="0" applyNumberFormat="1" applyFont="1" applyFill="1" applyBorder="1" applyAlignment="1">
      <alignment horizontal="centerContinuous" vertical="center"/>
    </xf>
    <xf numFmtId="165" fontId="3" fillId="0" borderId="2" xfId="0" applyNumberFormat="1" applyFont="1" applyFill="1" applyBorder="1" applyAlignment="1">
      <alignment horizontal="centerContinuous" vertical="center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164" fontId="2" fillId="0" borderId="0" xfId="0" quotePrefix="1" applyNumberFormat="1" applyFont="1" applyFill="1" applyAlignment="1">
      <alignment horizontal="right" vertical="top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166" fontId="3" fillId="0" borderId="0" xfId="0" quotePrefix="1" applyNumberFormat="1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164" fontId="2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center" vertical="center"/>
    </xf>
    <xf numFmtId="164" fontId="3" fillId="0" borderId="4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indent="1"/>
    </xf>
    <xf numFmtId="164" fontId="3" fillId="0" borderId="5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justify" vertical="center" wrapText="1"/>
    </xf>
    <xf numFmtId="164" fontId="3" fillId="0" borderId="2" xfId="0" applyNumberFormat="1" applyFont="1" applyFill="1" applyBorder="1" applyAlignment="1">
      <alignment horizontal="justify" vertical="center" wrapText="1"/>
    </xf>
    <xf numFmtId="165" fontId="3" fillId="0" borderId="2" xfId="0" applyNumberFormat="1" applyFont="1" applyFill="1" applyBorder="1" applyAlignment="1">
      <alignment horizontal="justify" vertical="center" wrapText="1"/>
    </xf>
    <xf numFmtId="37" fontId="2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167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quotePrefix="1" applyNumberFormat="1" applyFont="1" applyFill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>
      <alignment horizontal="justify" vertical="center" wrapText="1"/>
    </xf>
    <xf numFmtId="167" fontId="3" fillId="0" borderId="0" xfId="0" applyNumberFormat="1" applyFont="1" applyFill="1" applyAlignment="1">
      <alignment horizontal="left" vertical="center"/>
    </xf>
    <xf numFmtId="167" fontId="3" fillId="0" borderId="0" xfId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0" borderId="1" xfId="0" applyFont="1" applyFill="1" applyBorder="1" applyAlignment="1">
      <alignment horizontal="justify" vertical="center"/>
    </xf>
    <xf numFmtId="0" fontId="3" fillId="0" borderId="0" xfId="0" applyFont="1" applyFill="1" applyAlignment="1">
      <alignment vertical="center" wrapText="1"/>
    </xf>
    <xf numFmtId="0" fontId="2" fillId="0" borderId="0" xfId="0" quotePrefix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70" fontId="2" fillId="0" borderId="2" xfId="0" applyNumberFormat="1" applyFont="1" applyFill="1" applyBorder="1" applyAlignment="1">
      <alignment horizontal="center" vertical="top"/>
    </xf>
    <xf numFmtId="171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right" vertical="center"/>
    </xf>
    <xf numFmtId="171" fontId="2" fillId="0" borderId="0" xfId="0" quotePrefix="1" applyNumberFormat="1" applyFont="1" applyFill="1" applyAlignment="1">
      <alignment horizontal="right" vertical="top"/>
    </xf>
    <xf numFmtId="0" fontId="3" fillId="0" borderId="0" xfId="0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164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7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</cellXfs>
  <cellStyles count="7">
    <cellStyle name="Comma 2" xfId="6" xr:uid="{CFDCDA10-C028-4D30-BDD0-82B2367D309E}"/>
    <cellStyle name="Normal" xfId="0" builtinId="0"/>
    <cellStyle name="Normal 2" xfId="5" xr:uid="{FFC0D15E-218D-422B-873E-86763A0F90BD}"/>
    <cellStyle name="Normal 3" xfId="3" xr:uid="{5B29B66D-C2A9-4D4F-A0A8-DA5104AF8F20}"/>
    <cellStyle name="Normal 3 3" xfId="4" xr:uid="{5A482D36-B109-430E-B449-F0CA4C2C33AA}"/>
    <cellStyle name="Normal_Cash Flow_NKCC_2005-2004 (revised)" xfId="1" xr:uid="{4DAADDCE-9D45-4DA0-B243-CFD9EF101C53}"/>
    <cellStyle name="Percent" xfId="2" builtinId="5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CFBFD-8316-480D-9BCA-8A1088E6A788}">
  <dimension ref="A1:K130"/>
  <sheetViews>
    <sheetView topLeftCell="A80" zoomScaleNormal="100" zoomScaleSheetLayoutView="90" workbookViewId="0">
      <selection activeCell="B93" sqref="B93"/>
    </sheetView>
  </sheetViews>
  <sheetFormatPr defaultColWidth="9.140625" defaultRowHeight="21.75" customHeight="1" x14ac:dyDescent="0.5"/>
  <cols>
    <col min="1" max="1" width="1.7109375" style="6" customWidth="1"/>
    <col min="2" max="2" width="34" style="6" customWidth="1"/>
    <col min="3" max="3" width="8.42578125" style="6" customWidth="1"/>
    <col min="4" max="4" width="0.5703125" style="6" customWidth="1"/>
    <col min="5" max="5" width="14.7109375" style="35" customWidth="1"/>
    <col min="6" max="6" width="0.5703125" style="36" customWidth="1"/>
    <col min="7" max="7" width="13.7109375" style="35" customWidth="1"/>
    <col min="8" max="8" width="0.5703125" style="36" customWidth="1"/>
    <col min="9" max="9" width="14.7109375" style="35" customWidth="1"/>
    <col min="10" max="10" width="0.5703125" style="36" customWidth="1"/>
    <col min="11" max="11" width="13.7109375" style="35" customWidth="1"/>
    <col min="12" max="16384" width="9.140625" style="6"/>
  </cols>
  <sheetData>
    <row r="1" spans="1:11" ht="21.75" customHeight="1" x14ac:dyDescent="0.5">
      <c r="A1" s="2" t="s">
        <v>0</v>
      </c>
      <c r="B1" s="2"/>
      <c r="C1" s="3"/>
      <c r="D1" s="3"/>
      <c r="E1" s="4"/>
      <c r="F1" s="5"/>
      <c r="G1" s="4"/>
      <c r="H1" s="5"/>
      <c r="I1" s="4"/>
      <c r="J1" s="5"/>
      <c r="K1" s="4"/>
    </row>
    <row r="2" spans="1:11" ht="21.75" customHeight="1" x14ac:dyDescent="0.5">
      <c r="A2" s="7" t="s">
        <v>1</v>
      </c>
      <c r="B2" s="7"/>
      <c r="C2" s="3"/>
      <c r="D2" s="3"/>
      <c r="E2" s="4"/>
      <c r="F2" s="5"/>
      <c r="G2" s="4"/>
      <c r="H2" s="5"/>
      <c r="I2" s="4"/>
      <c r="J2" s="5"/>
      <c r="K2" s="4"/>
    </row>
    <row r="3" spans="1:11" ht="21.75" customHeight="1" x14ac:dyDescent="0.5">
      <c r="A3" s="8" t="s">
        <v>2</v>
      </c>
      <c r="B3" s="9"/>
      <c r="C3" s="10"/>
      <c r="D3" s="10"/>
      <c r="E3" s="11"/>
      <c r="F3" s="12"/>
      <c r="G3" s="11"/>
      <c r="H3" s="12"/>
      <c r="I3" s="11"/>
      <c r="J3" s="12"/>
      <c r="K3" s="11"/>
    </row>
    <row r="4" spans="1:11" ht="21.75" customHeight="1" x14ac:dyDescent="0.5">
      <c r="A4" s="7"/>
      <c r="B4" s="7"/>
      <c r="C4" s="3"/>
      <c r="D4" s="3"/>
      <c r="E4" s="4"/>
      <c r="F4" s="5"/>
      <c r="G4" s="4"/>
      <c r="H4" s="5"/>
      <c r="I4" s="4"/>
      <c r="J4" s="5"/>
      <c r="K4" s="4"/>
    </row>
    <row r="5" spans="1:11" ht="21" customHeight="1" x14ac:dyDescent="0.5">
      <c r="A5" s="7"/>
      <c r="B5" s="7"/>
      <c r="C5" s="3"/>
      <c r="D5" s="3"/>
      <c r="E5" s="13" t="s">
        <v>3</v>
      </c>
      <c r="F5" s="13"/>
      <c r="G5" s="13"/>
      <c r="H5" s="14"/>
      <c r="I5" s="13" t="s">
        <v>4</v>
      </c>
      <c r="J5" s="13"/>
      <c r="K5" s="13"/>
    </row>
    <row r="6" spans="1:11" ht="21" customHeight="1" x14ac:dyDescent="0.5">
      <c r="A6" s="7"/>
      <c r="B6" s="7"/>
      <c r="C6" s="3"/>
      <c r="D6" s="3"/>
      <c r="E6" s="15" t="s">
        <v>5</v>
      </c>
      <c r="F6" s="15"/>
      <c r="G6" s="15" t="s">
        <v>6</v>
      </c>
      <c r="H6" s="15"/>
      <c r="I6" s="15" t="s">
        <v>5</v>
      </c>
      <c r="J6" s="15"/>
      <c r="K6" s="15" t="s">
        <v>6</v>
      </c>
    </row>
    <row r="7" spans="1:11" ht="21" customHeight="1" x14ac:dyDescent="0.5">
      <c r="A7" s="7"/>
      <c r="B7" s="7"/>
      <c r="C7" s="3"/>
      <c r="D7" s="3"/>
      <c r="E7" s="15" t="s">
        <v>7</v>
      </c>
      <c r="F7" s="15"/>
      <c r="G7" s="15" t="s">
        <v>8</v>
      </c>
      <c r="H7" s="15"/>
      <c r="I7" s="15" t="s">
        <v>7</v>
      </c>
      <c r="J7" s="15"/>
      <c r="K7" s="15" t="s">
        <v>8</v>
      </c>
    </row>
    <row r="8" spans="1:11" ht="21" customHeight="1" x14ac:dyDescent="0.5">
      <c r="A8" s="7"/>
      <c r="B8" s="7"/>
      <c r="C8" s="3"/>
      <c r="D8" s="3"/>
      <c r="E8" s="16" t="s">
        <v>9</v>
      </c>
      <c r="F8" s="15"/>
      <c r="G8" s="16" t="s">
        <v>10</v>
      </c>
      <c r="H8" s="15"/>
      <c r="I8" s="16" t="s">
        <v>9</v>
      </c>
      <c r="J8" s="15"/>
      <c r="K8" s="16" t="s">
        <v>10</v>
      </c>
    </row>
    <row r="9" spans="1:11" s="2" customFormat="1" ht="21" customHeight="1" x14ac:dyDescent="0.5">
      <c r="C9" s="17" t="s">
        <v>11</v>
      </c>
      <c r="D9" s="18"/>
      <c r="E9" s="19" t="s">
        <v>12</v>
      </c>
      <c r="F9" s="20"/>
      <c r="G9" s="19" t="s">
        <v>12</v>
      </c>
      <c r="H9" s="20"/>
      <c r="I9" s="19" t="s">
        <v>12</v>
      </c>
      <c r="J9" s="20"/>
      <c r="K9" s="19" t="s">
        <v>12</v>
      </c>
    </row>
    <row r="10" spans="1:11" ht="21" customHeight="1" x14ac:dyDescent="0.5">
      <c r="A10" s="2" t="s">
        <v>13</v>
      </c>
      <c r="B10" s="2"/>
      <c r="C10" s="21"/>
      <c r="D10" s="21"/>
      <c r="E10" s="22"/>
      <c r="F10" s="23"/>
      <c r="G10" s="22"/>
      <c r="H10" s="23"/>
      <c r="I10" s="24"/>
      <c r="J10" s="23"/>
      <c r="K10" s="24"/>
    </row>
    <row r="11" spans="1:11" ht="8.1" customHeight="1" x14ac:dyDescent="0.5">
      <c r="A11" s="2"/>
      <c r="B11" s="2"/>
      <c r="C11" s="21"/>
      <c r="D11" s="21"/>
      <c r="E11" s="22"/>
      <c r="F11" s="23"/>
      <c r="G11" s="22"/>
      <c r="H11" s="23"/>
      <c r="I11" s="24"/>
      <c r="J11" s="23"/>
      <c r="K11" s="24"/>
    </row>
    <row r="12" spans="1:11" ht="21" customHeight="1" x14ac:dyDescent="0.5">
      <c r="A12" s="2" t="s">
        <v>14</v>
      </c>
      <c r="B12" s="2"/>
      <c r="C12" s="21"/>
      <c r="D12" s="21"/>
      <c r="E12" s="22"/>
      <c r="F12" s="23"/>
      <c r="G12" s="22"/>
      <c r="H12" s="23"/>
      <c r="I12" s="24"/>
      <c r="J12" s="23"/>
      <c r="K12" s="24"/>
    </row>
    <row r="13" spans="1:11" ht="8.1" customHeight="1" x14ac:dyDescent="0.5">
      <c r="A13" s="2"/>
      <c r="B13" s="2"/>
      <c r="C13" s="21"/>
      <c r="D13" s="21"/>
      <c r="E13" s="22"/>
      <c r="F13" s="23"/>
      <c r="G13" s="22"/>
      <c r="H13" s="23"/>
      <c r="I13" s="24"/>
      <c r="J13" s="23"/>
      <c r="K13" s="24"/>
    </row>
    <row r="14" spans="1:11" ht="21" customHeight="1" x14ac:dyDescent="0.5">
      <c r="A14" s="25" t="s">
        <v>15</v>
      </c>
      <c r="B14" s="25"/>
      <c r="C14" s="21"/>
      <c r="D14" s="21"/>
      <c r="E14" s="24">
        <v>1445931925</v>
      </c>
      <c r="F14" s="26"/>
      <c r="G14" s="24">
        <v>1306160711</v>
      </c>
      <c r="H14" s="26"/>
      <c r="I14" s="24">
        <v>1405993122</v>
      </c>
      <c r="J14" s="26"/>
      <c r="K14" s="24">
        <v>1253726000</v>
      </c>
    </row>
    <row r="15" spans="1:11" ht="21" customHeight="1" x14ac:dyDescent="0.5">
      <c r="A15" s="25" t="s">
        <v>16</v>
      </c>
      <c r="B15" s="25"/>
      <c r="C15" s="27"/>
      <c r="D15" s="21"/>
      <c r="E15" s="24"/>
      <c r="F15" s="26"/>
      <c r="G15" s="24"/>
      <c r="H15" s="26"/>
      <c r="I15" s="24"/>
      <c r="J15" s="26"/>
      <c r="K15" s="24"/>
    </row>
    <row r="16" spans="1:11" ht="21" customHeight="1" x14ac:dyDescent="0.5">
      <c r="A16" s="25"/>
      <c r="B16" s="25" t="s">
        <v>17</v>
      </c>
      <c r="C16" s="27"/>
      <c r="D16" s="21"/>
      <c r="E16" s="24">
        <v>300000000</v>
      </c>
      <c r="F16" s="26"/>
      <c r="G16" s="24">
        <v>300000000</v>
      </c>
      <c r="H16" s="26"/>
      <c r="I16" s="24">
        <v>300000000</v>
      </c>
      <c r="J16" s="26"/>
      <c r="K16" s="24">
        <v>300000000</v>
      </c>
    </row>
    <row r="17" spans="1:11" ht="21" customHeight="1" x14ac:dyDescent="0.5">
      <c r="A17" s="25" t="s">
        <v>128</v>
      </c>
      <c r="B17" s="25"/>
      <c r="C17" s="27">
        <v>7</v>
      </c>
      <c r="D17" s="21"/>
      <c r="E17" s="24">
        <v>83112052</v>
      </c>
      <c r="F17" s="26"/>
      <c r="G17" s="24">
        <v>86171557</v>
      </c>
      <c r="H17" s="26"/>
      <c r="I17" s="24">
        <v>71801914</v>
      </c>
      <c r="J17" s="26"/>
      <c r="K17" s="24">
        <v>76556929</v>
      </c>
    </row>
    <row r="18" spans="1:11" ht="21" customHeight="1" x14ac:dyDescent="0.5">
      <c r="A18" s="25" t="s">
        <v>18</v>
      </c>
      <c r="B18" s="25"/>
      <c r="C18" s="27"/>
      <c r="D18" s="21"/>
      <c r="E18" s="24">
        <v>24403688</v>
      </c>
      <c r="F18" s="26"/>
      <c r="G18" s="24">
        <v>17279114</v>
      </c>
      <c r="H18" s="26"/>
      <c r="I18" s="24">
        <v>19120916</v>
      </c>
      <c r="J18" s="26"/>
      <c r="K18" s="24">
        <v>12824717</v>
      </c>
    </row>
    <row r="19" spans="1:11" ht="21" customHeight="1" x14ac:dyDescent="0.5">
      <c r="A19" s="25" t="s">
        <v>19</v>
      </c>
      <c r="B19" s="25"/>
      <c r="C19" s="27">
        <v>8</v>
      </c>
      <c r="D19" s="21"/>
      <c r="E19" s="24">
        <v>0</v>
      </c>
      <c r="F19" s="26"/>
      <c r="G19" s="24">
        <v>0</v>
      </c>
      <c r="H19" s="26"/>
      <c r="I19" s="24">
        <v>3700000</v>
      </c>
      <c r="J19" s="26"/>
      <c r="K19" s="24">
        <v>4700000</v>
      </c>
    </row>
    <row r="20" spans="1:11" ht="21" customHeight="1" x14ac:dyDescent="0.5">
      <c r="A20" s="6" t="s">
        <v>20</v>
      </c>
      <c r="B20" s="25"/>
      <c r="C20" s="28"/>
      <c r="D20" s="21"/>
      <c r="E20" s="29">
        <v>11522411</v>
      </c>
      <c r="F20" s="23"/>
      <c r="G20" s="29">
        <v>10928300</v>
      </c>
      <c r="H20" s="23"/>
      <c r="I20" s="29">
        <v>0</v>
      </c>
      <c r="J20" s="23"/>
      <c r="K20" s="29">
        <v>0</v>
      </c>
    </row>
    <row r="21" spans="1:11" ht="8.1" customHeight="1" x14ac:dyDescent="0.5">
      <c r="A21" s="2"/>
      <c r="B21" s="2"/>
      <c r="C21" s="21"/>
      <c r="D21" s="21"/>
      <c r="E21" s="24"/>
      <c r="F21" s="26"/>
      <c r="G21" s="24"/>
      <c r="H21" s="26"/>
      <c r="I21" s="24"/>
      <c r="J21" s="26"/>
      <c r="K21" s="24"/>
    </row>
    <row r="22" spans="1:11" ht="21" customHeight="1" x14ac:dyDescent="0.5">
      <c r="A22" s="7" t="s">
        <v>21</v>
      </c>
      <c r="B22" s="7"/>
      <c r="C22" s="21"/>
      <c r="D22" s="21"/>
      <c r="E22" s="30">
        <f>SUM(E14:E20)</f>
        <v>1864970076</v>
      </c>
      <c r="F22" s="23"/>
      <c r="G22" s="30">
        <f>SUM(G14:G20)</f>
        <v>1720539682</v>
      </c>
      <c r="H22" s="23"/>
      <c r="I22" s="30">
        <f>SUM(I14:I20)</f>
        <v>1800615952</v>
      </c>
      <c r="J22" s="23"/>
      <c r="K22" s="30">
        <f>SUM(K14:K20)</f>
        <v>1647807646</v>
      </c>
    </row>
    <row r="23" spans="1:11" ht="21" customHeight="1" x14ac:dyDescent="0.5">
      <c r="A23" s="25"/>
      <c r="B23" s="25"/>
      <c r="C23" s="21"/>
      <c r="D23" s="21"/>
      <c r="E23" s="22"/>
      <c r="F23" s="23"/>
      <c r="G23" s="22"/>
      <c r="H23" s="23"/>
      <c r="I23" s="22"/>
      <c r="J23" s="23"/>
      <c r="K23" s="24"/>
    </row>
    <row r="24" spans="1:11" ht="21" customHeight="1" x14ac:dyDescent="0.5">
      <c r="A24" s="7" t="s">
        <v>22</v>
      </c>
      <c r="B24" s="7"/>
      <c r="C24" s="21"/>
      <c r="D24" s="21"/>
      <c r="E24" s="22"/>
      <c r="F24" s="23"/>
      <c r="G24" s="22"/>
      <c r="H24" s="23"/>
      <c r="I24" s="22"/>
      <c r="J24" s="23"/>
      <c r="K24" s="24"/>
    </row>
    <row r="25" spans="1:11" ht="8.1" customHeight="1" x14ac:dyDescent="0.5">
      <c r="A25" s="2"/>
      <c r="B25" s="2"/>
      <c r="C25" s="21"/>
      <c r="D25" s="21"/>
      <c r="E25" s="22"/>
      <c r="F25" s="23"/>
      <c r="G25" s="22"/>
      <c r="H25" s="23"/>
      <c r="I25" s="22"/>
      <c r="J25" s="23"/>
      <c r="K25" s="24"/>
    </row>
    <row r="26" spans="1:11" ht="21" customHeight="1" x14ac:dyDescent="0.5">
      <c r="A26" s="25" t="s">
        <v>132</v>
      </c>
      <c r="B26" s="25"/>
      <c r="C26" s="21"/>
      <c r="D26" s="21"/>
      <c r="E26" s="24">
        <v>0</v>
      </c>
      <c r="F26" s="26"/>
      <c r="G26" s="24">
        <v>0</v>
      </c>
      <c r="H26" s="26"/>
      <c r="I26" s="24">
        <v>16249900</v>
      </c>
      <c r="J26" s="26"/>
      <c r="K26" s="24">
        <v>16249900</v>
      </c>
    </row>
    <row r="27" spans="1:11" ht="21" customHeight="1" x14ac:dyDescent="0.5">
      <c r="A27" s="25" t="s">
        <v>129</v>
      </c>
      <c r="B27" s="25"/>
      <c r="C27" s="21"/>
      <c r="D27" s="21"/>
      <c r="E27" s="24">
        <v>1743604</v>
      </c>
      <c r="F27" s="26"/>
      <c r="G27" s="24">
        <v>1978809</v>
      </c>
      <c r="H27" s="26"/>
      <c r="I27" s="24">
        <v>1014975</v>
      </c>
      <c r="J27" s="26"/>
      <c r="K27" s="24">
        <v>1170914</v>
      </c>
    </row>
    <row r="28" spans="1:11" ht="21" customHeight="1" x14ac:dyDescent="0.5">
      <c r="A28" s="25" t="s">
        <v>130</v>
      </c>
      <c r="B28" s="25"/>
      <c r="C28" s="21"/>
      <c r="D28" s="21"/>
      <c r="E28" s="24">
        <v>478933</v>
      </c>
      <c r="F28" s="26"/>
      <c r="G28" s="24">
        <v>1197225</v>
      </c>
      <c r="H28" s="26"/>
      <c r="I28" s="24">
        <v>114597</v>
      </c>
      <c r="J28" s="26"/>
      <c r="K28" s="24">
        <v>458388</v>
      </c>
    </row>
    <row r="29" spans="1:11" ht="21" customHeight="1" x14ac:dyDescent="0.5">
      <c r="A29" s="25" t="s">
        <v>23</v>
      </c>
      <c r="B29" s="25"/>
      <c r="C29" s="21"/>
      <c r="D29" s="21"/>
      <c r="E29" s="24">
        <v>3582912</v>
      </c>
      <c r="F29" s="26"/>
      <c r="G29" s="24">
        <v>3582912</v>
      </c>
      <c r="H29" s="26"/>
      <c r="I29" s="24">
        <v>0</v>
      </c>
      <c r="J29" s="26"/>
      <c r="K29" s="24">
        <v>0</v>
      </c>
    </row>
    <row r="30" spans="1:11" ht="21" customHeight="1" x14ac:dyDescent="0.5">
      <c r="A30" s="25" t="s">
        <v>131</v>
      </c>
      <c r="B30" s="25"/>
      <c r="C30" s="21"/>
      <c r="D30" s="21"/>
      <c r="E30" s="24">
        <v>18446617</v>
      </c>
      <c r="F30" s="26"/>
      <c r="G30" s="24">
        <v>18181188</v>
      </c>
      <c r="H30" s="26"/>
      <c r="I30" s="24">
        <v>59228914</v>
      </c>
      <c r="J30" s="26"/>
      <c r="K30" s="24">
        <v>60770884</v>
      </c>
    </row>
    <row r="31" spans="1:11" ht="21" customHeight="1" x14ac:dyDescent="0.5">
      <c r="A31" s="25" t="s">
        <v>24</v>
      </c>
      <c r="B31" s="25"/>
      <c r="C31" s="21"/>
      <c r="D31" s="21"/>
      <c r="E31" s="24">
        <v>1936339</v>
      </c>
      <c r="F31" s="26"/>
      <c r="G31" s="24">
        <v>1895440</v>
      </c>
      <c r="H31" s="26"/>
      <c r="I31" s="24">
        <v>1757581</v>
      </c>
      <c r="J31" s="26"/>
      <c r="K31" s="24">
        <v>1720681</v>
      </c>
    </row>
    <row r="32" spans="1:11" ht="21" customHeight="1" x14ac:dyDescent="0.5">
      <c r="A32" s="6" t="s">
        <v>25</v>
      </c>
      <c r="D32" s="21"/>
      <c r="E32" s="29">
        <v>1235697</v>
      </c>
      <c r="F32" s="23"/>
      <c r="G32" s="29">
        <v>1342758</v>
      </c>
      <c r="H32" s="23"/>
      <c r="I32" s="29">
        <v>615853</v>
      </c>
      <c r="J32" s="23"/>
      <c r="K32" s="29">
        <v>615853</v>
      </c>
    </row>
    <row r="33" spans="1:11" ht="8.1" customHeight="1" x14ac:dyDescent="0.5">
      <c r="A33" s="2"/>
      <c r="B33" s="2"/>
      <c r="C33" s="21"/>
      <c r="D33" s="21"/>
      <c r="E33" s="22"/>
      <c r="F33" s="23"/>
      <c r="G33" s="22"/>
      <c r="H33" s="23"/>
      <c r="I33" s="22"/>
      <c r="J33" s="23"/>
      <c r="K33" s="24"/>
    </row>
    <row r="34" spans="1:11" ht="21" customHeight="1" x14ac:dyDescent="0.5">
      <c r="A34" s="2" t="s">
        <v>26</v>
      </c>
      <c r="B34" s="2"/>
      <c r="C34" s="21"/>
      <c r="D34" s="21"/>
      <c r="E34" s="30">
        <f>SUM(E26:E32)</f>
        <v>27424102</v>
      </c>
      <c r="F34" s="23"/>
      <c r="G34" s="30">
        <f>SUM(G26:G32)</f>
        <v>28178332</v>
      </c>
      <c r="H34" s="23"/>
      <c r="I34" s="30">
        <f>SUM(I26:I32)</f>
        <v>78981820</v>
      </c>
      <c r="J34" s="23"/>
      <c r="K34" s="30">
        <f>SUM(K26:K32)</f>
        <v>80986620</v>
      </c>
    </row>
    <row r="35" spans="1:11" ht="8.1" customHeight="1" x14ac:dyDescent="0.5">
      <c r="A35" s="2"/>
      <c r="B35" s="2"/>
      <c r="C35" s="21"/>
      <c r="D35" s="21"/>
      <c r="E35" s="22"/>
      <c r="F35" s="23"/>
      <c r="G35" s="22"/>
      <c r="H35" s="23"/>
      <c r="I35" s="22"/>
      <c r="J35" s="23"/>
      <c r="K35" s="24"/>
    </row>
    <row r="36" spans="1:11" ht="21" customHeight="1" thickBot="1" x14ac:dyDescent="0.55000000000000004">
      <c r="A36" s="2" t="s">
        <v>27</v>
      </c>
      <c r="B36" s="2"/>
      <c r="C36" s="21"/>
      <c r="D36" s="21"/>
      <c r="E36" s="31">
        <f>SUM(E22,E34)</f>
        <v>1892394178</v>
      </c>
      <c r="F36" s="26"/>
      <c r="G36" s="31">
        <f>SUM(G22,G34)</f>
        <v>1748718014</v>
      </c>
      <c r="H36" s="26"/>
      <c r="I36" s="31">
        <f>SUM(I22,I34)</f>
        <v>1879597772</v>
      </c>
      <c r="J36" s="26"/>
      <c r="K36" s="31">
        <f>SUM(K22,K34)</f>
        <v>1728794266</v>
      </c>
    </row>
    <row r="37" spans="1:11" ht="21.75" customHeight="1" thickTop="1" x14ac:dyDescent="0.5">
      <c r="A37" s="2"/>
      <c r="B37" s="2"/>
      <c r="C37" s="21"/>
      <c r="D37" s="21"/>
      <c r="E37" s="24"/>
      <c r="F37" s="26"/>
      <c r="G37" s="24"/>
      <c r="H37" s="26"/>
      <c r="I37" s="24"/>
      <c r="J37" s="26"/>
      <c r="K37" s="24"/>
    </row>
    <row r="38" spans="1:11" ht="21.75" customHeight="1" x14ac:dyDescent="0.5">
      <c r="A38" s="2"/>
      <c r="B38" s="2"/>
      <c r="C38" s="21"/>
      <c r="D38" s="21"/>
      <c r="E38" s="24"/>
      <c r="F38" s="26"/>
      <c r="G38" s="24"/>
      <c r="H38" s="26"/>
      <c r="I38" s="24"/>
      <c r="J38" s="26"/>
      <c r="K38" s="24"/>
    </row>
    <row r="39" spans="1:11" ht="18" customHeight="1" x14ac:dyDescent="0.5">
      <c r="A39" s="2"/>
      <c r="B39" s="2"/>
      <c r="C39" s="21"/>
      <c r="D39" s="21"/>
      <c r="E39" s="24"/>
      <c r="F39" s="26"/>
      <c r="G39" s="24"/>
      <c r="H39" s="26"/>
      <c r="I39" s="24"/>
      <c r="J39" s="26"/>
      <c r="K39" s="24"/>
    </row>
    <row r="40" spans="1:11" ht="18" customHeight="1" x14ac:dyDescent="0.5">
      <c r="A40" s="2"/>
      <c r="B40" s="2"/>
      <c r="C40" s="21"/>
      <c r="D40" s="21"/>
      <c r="E40" s="24"/>
      <c r="F40" s="26"/>
      <c r="G40" s="24"/>
      <c r="H40" s="26"/>
      <c r="I40" s="24"/>
      <c r="J40" s="26"/>
      <c r="K40" s="24"/>
    </row>
    <row r="41" spans="1:11" ht="21.75" customHeight="1" x14ac:dyDescent="0.5">
      <c r="A41" s="2"/>
      <c r="B41" s="2"/>
      <c r="C41" s="21"/>
      <c r="D41" s="21"/>
      <c r="E41" s="24"/>
      <c r="F41" s="26"/>
      <c r="G41" s="24"/>
      <c r="H41" s="26"/>
      <c r="I41" s="24"/>
      <c r="J41" s="26"/>
      <c r="K41" s="24"/>
    </row>
    <row r="42" spans="1:11" ht="21.75" customHeight="1" x14ac:dyDescent="0.5">
      <c r="A42" s="32" t="s">
        <v>28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</row>
    <row r="43" spans="1:11" ht="25.5" customHeight="1" x14ac:dyDescent="0.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pans="1:11" ht="21.95" customHeight="1" x14ac:dyDescent="0.5">
      <c r="A44" s="33" t="s">
        <v>29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</row>
    <row r="45" spans="1:11" ht="21.75" customHeight="1" x14ac:dyDescent="0.5">
      <c r="A45" s="7" t="str">
        <f>A1</f>
        <v>บริษัท เมพ คอร์ปอเรชั่น จำกัด (มหาชน)</v>
      </c>
      <c r="B45" s="7"/>
      <c r="C45" s="3"/>
      <c r="D45" s="3"/>
      <c r="E45" s="4"/>
      <c r="F45" s="5"/>
      <c r="G45" s="4"/>
      <c r="H45" s="5"/>
      <c r="I45" s="34"/>
      <c r="J45" s="5"/>
      <c r="K45" s="4"/>
    </row>
    <row r="46" spans="1:11" ht="21.75" customHeight="1" x14ac:dyDescent="0.5">
      <c r="A46" s="7" t="s">
        <v>30</v>
      </c>
      <c r="B46" s="7"/>
      <c r="C46" s="3"/>
      <c r="D46" s="3"/>
      <c r="E46" s="4"/>
      <c r="F46" s="5"/>
      <c r="G46" s="4"/>
      <c r="H46" s="5"/>
      <c r="I46" s="4"/>
      <c r="J46" s="5"/>
      <c r="K46" s="4"/>
    </row>
    <row r="47" spans="1:11" ht="21.75" customHeight="1" x14ac:dyDescent="0.5">
      <c r="A47" s="9" t="s">
        <v>2</v>
      </c>
      <c r="B47" s="9"/>
      <c r="C47" s="10"/>
      <c r="D47" s="10"/>
      <c r="E47" s="11"/>
      <c r="F47" s="12"/>
      <c r="G47" s="11"/>
      <c r="H47" s="12"/>
      <c r="I47" s="11"/>
      <c r="J47" s="12"/>
      <c r="K47" s="11"/>
    </row>
    <row r="48" spans="1:11" ht="21.75" customHeight="1" x14ac:dyDescent="0.5">
      <c r="A48" s="7"/>
      <c r="B48" s="7"/>
      <c r="C48" s="3"/>
      <c r="D48" s="3"/>
      <c r="E48" s="4"/>
      <c r="F48" s="5"/>
      <c r="G48" s="4"/>
      <c r="H48" s="5"/>
      <c r="I48" s="4"/>
      <c r="J48" s="5"/>
      <c r="K48" s="4"/>
    </row>
    <row r="49" spans="1:11" ht="21.75" customHeight="1" x14ac:dyDescent="0.5">
      <c r="A49" s="7"/>
      <c r="B49" s="7"/>
      <c r="C49" s="3"/>
      <c r="D49" s="3"/>
      <c r="E49" s="13" t="s">
        <v>3</v>
      </c>
      <c r="F49" s="13"/>
      <c r="G49" s="13"/>
      <c r="H49" s="14"/>
      <c r="I49" s="13" t="s">
        <v>4</v>
      </c>
      <c r="J49" s="13"/>
      <c r="K49" s="13"/>
    </row>
    <row r="50" spans="1:11" ht="21.75" customHeight="1" x14ac:dyDescent="0.5">
      <c r="A50" s="7"/>
      <c r="B50" s="7"/>
      <c r="C50" s="3"/>
      <c r="D50" s="3"/>
      <c r="E50" s="15" t="s">
        <v>5</v>
      </c>
      <c r="F50" s="15"/>
      <c r="G50" s="15" t="s">
        <v>6</v>
      </c>
      <c r="H50" s="15"/>
      <c r="I50" s="15" t="s">
        <v>5</v>
      </c>
      <c r="J50" s="15"/>
      <c r="K50" s="15" t="s">
        <v>6</v>
      </c>
    </row>
    <row r="51" spans="1:11" ht="21.75" customHeight="1" x14ac:dyDescent="0.5">
      <c r="A51" s="7"/>
      <c r="B51" s="7"/>
      <c r="C51" s="3"/>
      <c r="D51" s="3"/>
      <c r="E51" s="15" t="s">
        <v>7</v>
      </c>
      <c r="F51" s="15"/>
      <c r="G51" s="15" t="s">
        <v>8</v>
      </c>
      <c r="H51" s="15"/>
      <c r="I51" s="15" t="s">
        <v>7</v>
      </c>
      <c r="J51" s="15"/>
      <c r="K51" s="15" t="s">
        <v>8</v>
      </c>
    </row>
    <row r="52" spans="1:11" ht="21.75" customHeight="1" x14ac:dyDescent="0.5">
      <c r="A52" s="7"/>
      <c r="B52" s="7"/>
      <c r="C52" s="3"/>
      <c r="D52" s="3"/>
      <c r="E52" s="16" t="s">
        <v>9</v>
      </c>
      <c r="F52" s="15"/>
      <c r="G52" s="16" t="s">
        <v>10</v>
      </c>
      <c r="H52" s="15"/>
      <c r="I52" s="16" t="s">
        <v>9</v>
      </c>
      <c r="J52" s="15"/>
      <c r="K52" s="16" t="s">
        <v>10</v>
      </c>
    </row>
    <row r="53" spans="1:11" s="2" customFormat="1" ht="21.75" customHeight="1" x14ac:dyDescent="0.5">
      <c r="C53" s="3"/>
      <c r="D53" s="18"/>
      <c r="E53" s="19" t="s">
        <v>12</v>
      </c>
      <c r="F53" s="20"/>
      <c r="G53" s="19" t="s">
        <v>12</v>
      </c>
      <c r="H53" s="20"/>
      <c r="I53" s="19" t="s">
        <v>12</v>
      </c>
      <c r="J53" s="20"/>
      <c r="K53" s="19" t="s">
        <v>12</v>
      </c>
    </row>
    <row r="54" spans="1:11" ht="21.75" customHeight="1" x14ac:dyDescent="0.5">
      <c r="A54" s="7" t="s">
        <v>31</v>
      </c>
      <c r="B54" s="7"/>
      <c r="C54" s="3"/>
      <c r="D54" s="21"/>
      <c r="E54" s="22"/>
      <c r="F54" s="23"/>
      <c r="G54" s="22"/>
      <c r="H54" s="23"/>
      <c r="I54" s="24"/>
      <c r="J54" s="23"/>
      <c r="K54" s="24"/>
    </row>
    <row r="55" spans="1:11" ht="8.1" customHeight="1" x14ac:dyDescent="0.5">
      <c r="A55" s="2"/>
      <c r="B55" s="2"/>
      <c r="C55" s="3"/>
      <c r="D55" s="21"/>
      <c r="E55" s="22"/>
      <c r="F55" s="23"/>
      <c r="G55" s="22"/>
      <c r="H55" s="23"/>
      <c r="I55" s="24"/>
      <c r="J55" s="23"/>
      <c r="K55" s="24"/>
    </row>
    <row r="56" spans="1:11" ht="21.75" customHeight="1" x14ac:dyDescent="0.5">
      <c r="A56" s="2" t="s">
        <v>32</v>
      </c>
      <c r="B56" s="2"/>
      <c r="C56" s="3"/>
      <c r="D56" s="21"/>
      <c r="E56" s="22"/>
      <c r="F56" s="23"/>
      <c r="G56" s="22"/>
      <c r="H56" s="23"/>
      <c r="I56" s="24"/>
      <c r="J56" s="23"/>
      <c r="K56" s="24"/>
    </row>
    <row r="57" spans="1:11" ht="8.1" customHeight="1" x14ac:dyDescent="0.5">
      <c r="A57" s="2"/>
      <c r="B57" s="2"/>
      <c r="C57" s="21"/>
      <c r="D57" s="21"/>
      <c r="E57" s="22"/>
      <c r="F57" s="23"/>
      <c r="G57" s="22"/>
      <c r="H57" s="23"/>
      <c r="I57" s="24"/>
      <c r="J57" s="23"/>
      <c r="K57" s="24"/>
    </row>
    <row r="58" spans="1:11" ht="21.75" customHeight="1" x14ac:dyDescent="0.5">
      <c r="A58" s="6" t="s">
        <v>33</v>
      </c>
      <c r="C58" s="21"/>
      <c r="D58" s="21"/>
      <c r="E58" s="24">
        <v>167765885</v>
      </c>
      <c r="F58" s="35"/>
      <c r="G58" s="24">
        <v>158482187</v>
      </c>
      <c r="H58" s="35"/>
      <c r="I58" s="24">
        <v>166914265</v>
      </c>
      <c r="J58" s="35"/>
      <c r="K58" s="24">
        <v>157549620</v>
      </c>
    </row>
    <row r="59" spans="1:11" ht="21.75" customHeight="1" x14ac:dyDescent="0.5">
      <c r="A59" s="6" t="s">
        <v>34</v>
      </c>
      <c r="C59" s="21"/>
      <c r="D59" s="21"/>
      <c r="E59" s="24">
        <v>35551236</v>
      </c>
      <c r="F59" s="35"/>
      <c r="G59" s="24">
        <v>32872540</v>
      </c>
      <c r="H59" s="35"/>
      <c r="I59" s="24">
        <v>29617293</v>
      </c>
      <c r="J59" s="35"/>
      <c r="K59" s="24">
        <v>20089030</v>
      </c>
    </row>
    <row r="60" spans="1:11" ht="21.75" customHeight="1" x14ac:dyDescent="0.5">
      <c r="A60" s="6" t="s">
        <v>112</v>
      </c>
      <c r="C60" s="21"/>
      <c r="D60" s="21"/>
      <c r="E60" s="24">
        <v>44849566</v>
      </c>
      <c r="F60" s="35"/>
      <c r="G60" s="24">
        <v>43328243</v>
      </c>
      <c r="H60" s="35"/>
      <c r="I60" s="24">
        <v>44585322</v>
      </c>
      <c r="J60" s="35"/>
      <c r="K60" s="24">
        <v>43058139</v>
      </c>
    </row>
    <row r="61" spans="1:11" ht="21.75" customHeight="1" x14ac:dyDescent="0.5">
      <c r="A61" s="6" t="s">
        <v>35</v>
      </c>
      <c r="C61" s="21"/>
      <c r="D61" s="21"/>
    </row>
    <row r="62" spans="1:11" ht="21.75" customHeight="1" x14ac:dyDescent="0.5">
      <c r="B62" s="6" t="s">
        <v>146</v>
      </c>
      <c r="C62" s="21"/>
      <c r="D62" s="21"/>
      <c r="E62" s="24">
        <v>493402</v>
      </c>
      <c r="F62" s="35"/>
      <c r="G62" s="24">
        <v>1238602</v>
      </c>
      <c r="H62" s="35"/>
      <c r="I62" s="24">
        <v>119862</v>
      </c>
      <c r="J62" s="35"/>
      <c r="K62" s="24">
        <v>478202</v>
      </c>
    </row>
    <row r="63" spans="1:11" ht="21.75" customHeight="1" x14ac:dyDescent="0.5">
      <c r="A63" s="6" t="s">
        <v>36</v>
      </c>
      <c r="C63" s="21"/>
      <c r="D63" s="21"/>
      <c r="E63" s="29">
        <v>87952033</v>
      </c>
      <c r="F63" s="35"/>
      <c r="G63" s="29">
        <v>58097903</v>
      </c>
      <c r="H63" s="35"/>
      <c r="I63" s="29">
        <v>84176663</v>
      </c>
      <c r="J63" s="35"/>
      <c r="K63" s="29">
        <v>55340140</v>
      </c>
    </row>
    <row r="64" spans="1:11" ht="8.1" customHeight="1" x14ac:dyDescent="0.5">
      <c r="A64" s="2"/>
      <c r="B64" s="2"/>
      <c r="C64" s="21"/>
      <c r="D64" s="21"/>
      <c r="E64" s="24"/>
      <c r="F64" s="24"/>
      <c r="G64" s="24"/>
      <c r="H64" s="24"/>
      <c r="I64" s="24"/>
      <c r="J64" s="26"/>
      <c r="K64" s="24"/>
    </row>
    <row r="65" spans="1:11" ht="21.75" customHeight="1" x14ac:dyDescent="0.5">
      <c r="A65" s="2" t="s">
        <v>37</v>
      </c>
      <c r="B65" s="2"/>
      <c r="C65" s="21"/>
      <c r="D65" s="21"/>
      <c r="E65" s="30">
        <f>SUM(E58:E63)</f>
        <v>336612122</v>
      </c>
      <c r="F65" s="24"/>
      <c r="G65" s="30">
        <f>SUM(G58:G63)</f>
        <v>294019475</v>
      </c>
      <c r="H65" s="24"/>
      <c r="I65" s="30">
        <f>SUM(I58:I63)</f>
        <v>325413405</v>
      </c>
      <c r="J65" s="22"/>
      <c r="K65" s="30">
        <f>SUM(K58:K63)</f>
        <v>276515131</v>
      </c>
    </row>
    <row r="66" spans="1:11" ht="21.75" customHeight="1" x14ac:dyDescent="0.5">
      <c r="A66" s="2"/>
      <c r="B66" s="2"/>
      <c r="C66" s="21"/>
      <c r="D66" s="21"/>
      <c r="E66" s="24"/>
      <c r="F66" s="24"/>
      <c r="G66" s="24"/>
      <c r="H66" s="24"/>
      <c r="I66" s="24"/>
      <c r="J66" s="23"/>
      <c r="K66" s="24"/>
    </row>
    <row r="67" spans="1:11" ht="21.75" customHeight="1" x14ac:dyDescent="0.5">
      <c r="A67" s="7" t="s">
        <v>38</v>
      </c>
      <c r="B67" s="7"/>
      <c r="C67" s="21"/>
      <c r="D67" s="21"/>
      <c r="E67" s="24"/>
      <c r="F67" s="23"/>
      <c r="G67" s="24"/>
      <c r="H67" s="23"/>
      <c r="I67" s="24"/>
      <c r="J67" s="23"/>
      <c r="K67" s="24"/>
    </row>
    <row r="68" spans="1:11" ht="8.1" customHeight="1" x14ac:dyDescent="0.5">
      <c r="A68" s="2"/>
      <c r="B68" s="2"/>
      <c r="C68" s="21"/>
      <c r="D68" s="21"/>
      <c r="E68" s="24"/>
      <c r="F68" s="23"/>
      <c r="G68" s="24"/>
      <c r="H68" s="23"/>
      <c r="I68" s="24"/>
      <c r="J68" s="23"/>
      <c r="K68" s="24"/>
    </row>
    <row r="69" spans="1:11" ht="21.75" customHeight="1" x14ac:dyDescent="0.5">
      <c r="A69" s="6" t="s">
        <v>141</v>
      </c>
      <c r="C69" s="21"/>
      <c r="D69" s="21"/>
      <c r="E69" s="24">
        <v>12436817</v>
      </c>
      <c r="F69" s="23"/>
      <c r="G69" s="24">
        <v>12090107</v>
      </c>
      <c r="H69" s="23"/>
      <c r="I69" s="24">
        <v>8498356</v>
      </c>
      <c r="J69" s="23"/>
      <c r="K69" s="24">
        <v>8269524</v>
      </c>
    </row>
    <row r="70" spans="1:11" ht="21.75" customHeight="1" x14ac:dyDescent="0.5">
      <c r="A70" s="6" t="s">
        <v>39</v>
      </c>
      <c r="B70" s="2"/>
      <c r="D70" s="21"/>
      <c r="E70" s="29" t="s">
        <v>40</v>
      </c>
      <c r="F70" s="23"/>
      <c r="G70" s="29">
        <v>13698854</v>
      </c>
      <c r="H70" s="23"/>
      <c r="I70" s="29">
        <v>0</v>
      </c>
      <c r="J70" s="23"/>
      <c r="K70" s="29">
        <v>13698854</v>
      </c>
    </row>
    <row r="71" spans="1:11" ht="8.1" customHeight="1" x14ac:dyDescent="0.5">
      <c r="A71" s="2"/>
      <c r="B71" s="2"/>
      <c r="C71" s="21"/>
      <c r="D71" s="21"/>
      <c r="E71" s="24"/>
      <c r="F71" s="23"/>
      <c r="G71" s="24"/>
      <c r="H71" s="23"/>
      <c r="I71" s="24"/>
      <c r="J71" s="23"/>
      <c r="K71" s="24"/>
    </row>
    <row r="72" spans="1:11" ht="21.75" customHeight="1" x14ac:dyDescent="0.5">
      <c r="A72" s="2" t="s">
        <v>41</v>
      </c>
      <c r="B72" s="2"/>
      <c r="C72" s="21"/>
      <c r="D72" s="21"/>
      <c r="E72" s="30">
        <f>SUM(E69:E70)</f>
        <v>12436817</v>
      </c>
      <c r="F72" s="23"/>
      <c r="G72" s="30">
        <f>SUM(G69:G70)</f>
        <v>25788961</v>
      </c>
      <c r="H72" s="23"/>
      <c r="I72" s="30">
        <f>SUM(I69:I70)</f>
        <v>8498356</v>
      </c>
      <c r="J72" s="23"/>
      <c r="K72" s="30">
        <f>SUM(K69:K70)</f>
        <v>21968378</v>
      </c>
    </row>
    <row r="73" spans="1:11" ht="8.1" customHeight="1" x14ac:dyDescent="0.5">
      <c r="A73" s="2"/>
      <c r="B73" s="2"/>
      <c r="C73" s="21"/>
      <c r="D73" s="21"/>
      <c r="E73" s="24"/>
      <c r="F73" s="23"/>
      <c r="G73" s="24"/>
      <c r="H73" s="23"/>
      <c r="I73" s="24"/>
      <c r="J73" s="23"/>
      <c r="K73" s="24"/>
    </row>
    <row r="74" spans="1:11" ht="21.75" customHeight="1" x14ac:dyDescent="0.5">
      <c r="A74" s="2" t="s">
        <v>42</v>
      </c>
      <c r="B74" s="2"/>
      <c r="C74" s="37"/>
      <c r="D74" s="37"/>
      <c r="E74" s="29">
        <f>+E72+E65</f>
        <v>349048939</v>
      </c>
      <c r="F74" s="38"/>
      <c r="G74" s="29">
        <f>+G72+G65</f>
        <v>319808436</v>
      </c>
      <c r="H74" s="38"/>
      <c r="I74" s="29">
        <f>+I72+I65</f>
        <v>333911761</v>
      </c>
      <c r="J74" s="38"/>
      <c r="K74" s="29">
        <f>+K72+K65</f>
        <v>298483509</v>
      </c>
    </row>
    <row r="75" spans="1:11" ht="21.75" customHeight="1" x14ac:dyDescent="0.5">
      <c r="A75" s="2"/>
      <c r="B75" s="2"/>
      <c r="C75" s="37"/>
      <c r="D75" s="37"/>
      <c r="E75" s="24"/>
      <c r="F75" s="38"/>
      <c r="G75" s="24"/>
      <c r="H75" s="38"/>
      <c r="I75" s="24"/>
      <c r="J75" s="38"/>
      <c r="K75" s="24"/>
    </row>
    <row r="76" spans="1:11" ht="21.75" customHeight="1" x14ac:dyDescent="0.5">
      <c r="A76" s="2"/>
      <c r="B76" s="2"/>
      <c r="C76" s="37"/>
      <c r="D76" s="37"/>
      <c r="E76" s="24"/>
      <c r="F76" s="38"/>
      <c r="G76" s="24"/>
      <c r="H76" s="38"/>
      <c r="I76" s="24"/>
      <c r="J76" s="38"/>
      <c r="K76" s="24"/>
    </row>
    <row r="77" spans="1:11" ht="21.75" customHeight="1" x14ac:dyDescent="0.5">
      <c r="A77" s="2"/>
      <c r="B77" s="2"/>
      <c r="C77" s="37"/>
      <c r="D77" s="37"/>
      <c r="E77" s="24"/>
      <c r="F77" s="38"/>
      <c r="G77" s="24"/>
      <c r="H77" s="38"/>
      <c r="I77" s="24"/>
      <c r="J77" s="38"/>
      <c r="K77" s="24"/>
    </row>
    <row r="78" spans="1:11" ht="21.75" customHeight="1" x14ac:dyDescent="0.5">
      <c r="A78" s="2"/>
      <c r="B78" s="2"/>
      <c r="C78" s="37"/>
      <c r="D78" s="37"/>
      <c r="E78" s="24"/>
      <c r="F78" s="38"/>
      <c r="G78" s="24"/>
      <c r="H78" s="38"/>
      <c r="I78" s="24"/>
      <c r="J78" s="38"/>
      <c r="K78" s="24"/>
    </row>
    <row r="79" spans="1:11" ht="21.75" customHeight="1" x14ac:dyDescent="0.5">
      <c r="A79" s="2"/>
      <c r="B79" s="2"/>
      <c r="C79" s="37"/>
      <c r="D79" s="37"/>
      <c r="E79" s="24"/>
      <c r="F79" s="38"/>
      <c r="G79" s="24"/>
      <c r="H79" s="38"/>
      <c r="I79" s="24"/>
      <c r="J79" s="38"/>
      <c r="K79" s="24"/>
    </row>
    <row r="80" spans="1:11" ht="21.75" customHeight="1" x14ac:dyDescent="0.5">
      <c r="A80" s="2"/>
      <c r="B80" s="2"/>
      <c r="C80" s="37"/>
      <c r="D80" s="37"/>
      <c r="E80" s="24"/>
      <c r="F80" s="38"/>
      <c r="G80" s="24"/>
      <c r="H80" s="38"/>
      <c r="I80" s="24"/>
      <c r="J80" s="38"/>
      <c r="K80" s="24"/>
    </row>
    <row r="81" spans="1:11" ht="21.75" customHeight="1" x14ac:dyDescent="0.5">
      <c r="A81" s="2"/>
      <c r="B81" s="2"/>
      <c r="C81" s="37"/>
      <c r="D81" s="37"/>
      <c r="E81" s="24"/>
      <c r="F81" s="38"/>
      <c r="G81" s="24"/>
      <c r="H81" s="38"/>
      <c r="I81" s="24"/>
      <c r="J81" s="38"/>
      <c r="K81" s="24"/>
    </row>
    <row r="82" spans="1:11" ht="21.75" customHeight="1" x14ac:dyDescent="0.5">
      <c r="A82" s="2"/>
      <c r="B82" s="2"/>
      <c r="C82" s="37"/>
      <c r="D82" s="37"/>
      <c r="E82" s="24"/>
      <c r="F82" s="38"/>
      <c r="G82" s="24"/>
      <c r="H82" s="38"/>
      <c r="I82" s="24"/>
      <c r="J82" s="38"/>
      <c r="K82" s="24"/>
    </row>
    <row r="83" spans="1:11" ht="21.75" customHeight="1" x14ac:dyDescent="0.5">
      <c r="A83" s="2"/>
      <c r="B83" s="2"/>
      <c r="C83" s="37"/>
      <c r="D83" s="37"/>
      <c r="E83" s="24"/>
      <c r="F83" s="38"/>
      <c r="G83" s="24"/>
      <c r="H83" s="38"/>
      <c r="I83" s="24"/>
      <c r="J83" s="38"/>
      <c r="K83" s="24"/>
    </row>
    <row r="84" spans="1:11" ht="21.75" customHeight="1" x14ac:dyDescent="0.5">
      <c r="A84" s="2"/>
      <c r="B84" s="2"/>
      <c r="C84" s="37"/>
      <c r="D84" s="37"/>
      <c r="E84" s="24"/>
      <c r="F84" s="38"/>
      <c r="G84" s="24"/>
      <c r="H84" s="38"/>
      <c r="I84" s="24"/>
      <c r="J84" s="38"/>
      <c r="K84" s="24"/>
    </row>
    <row r="85" spans="1:11" ht="21.75" customHeight="1" x14ac:dyDescent="0.5">
      <c r="A85" s="2"/>
      <c r="B85" s="2"/>
      <c r="C85" s="37"/>
      <c r="D85" s="37"/>
      <c r="E85" s="24"/>
      <c r="F85" s="38"/>
      <c r="G85" s="24"/>
      <c r="H85" s="38"/>
      <c r="I85" s="24"/>
      <c r="J85" s="38"/>
      <c r="K85" s="24"/>
    </row>
    <row r="86" spans="1:11" ht="20.25" customHeight="1" x14ac:dyDescent="0.5">
      <c r="A86" s="2"/>
      <c r="B86" s="2"/>
      <c r="C86" s="37"/>
      <c r="D86" s="37"/>
      <c r="E86" s="24"/>
      <c r="F86" s="38"/>
      <c r="G86" s="24"/>
      <c r="H86" s="38"/>
      <c r="I86" s="24"/>
      <c r="J86" s="38"/>
      <c r="K86" s="24"/>
    </row>
    <row r="87" spans="1:11" ht="21.95" customHeight="1" x14ac:dyDescent="0.5">
      <c r="A87" s="39" t="s">
        <v>29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</row>
    <row r="88" spans="1:11" ht="21.75" customHeight="1" x14ac:dyDescent="0.5">
      <c r="A88" s="7" t="s">
        <v>0</v>
      </c>
      <c r="B88" s="7"/>
      <c r="C88" s="3"/>
      <c r="D88" s="3"/>
      <c r="E88" s="4"/>
      <c r="F88" s="5"/>
      <c r="G88" s="4"/>
      <c r="H88" s="5"/>
      <c r="I88" s="34"/>
      <c r="J88" s="5"/>
      <c r="K88" s="4"/>
    </row>
    <row r="89" spans="1:11" ht="21.75" customHeight="1" x14ac:dyDescent="0.5">
      <c r="A89" s="7" t="s">
        <v>30</v>
      </c>
      <c r="B89" s="7"/>
      <c r="C89" s="3"/>
      <c r="D89" s="3"/>
      <c r="E89" s="4"/>
      <c r="F89" s="5"/>
      <c r="G89" s="4"/>
      <c r="H89" s="5"/>
      <c r="I89" s="4"/>
      <c r="J89" s="5"/>
      <c r="K89" s="4"/>
    </row>
    <row r="90" spans="1:11" ht="21.75" customHeight="1" x14ac:dyDescent="0.5">
      <c r="A90" s="9" t="s">
        <v>2</v>
      </c>
      <c r="B90" s="9"/>
      <c r="C90" s="10"/>
      <c r="D90" s="10"/>
      <c r="E90" s="11"/>
      <c r="F90" s="12"/>
      <c r="G90" s="11"/>
      <c r="H90" s="12"/>
      <c r="I90" s="11"/>
      <c r="J90" s="12"/>
      <c r="K90" s="11"/>
    </row>
    <row r="91" spans="1:11" ht="21.75" customHeight="1" x14ac:dyDescent="0.5">
      <c r="A91" s="7"/>
      <c r="B91" s="7"/>
      <c r="C91" s="3"/>
      <c r="D91" s="3"/>
      <c r="E91" s="4"/>
      <c r="F91" s="5"/>
      <c r="G91" s="4"/>
      <c r="H91" s="5"/>
      <c r="I91" s="4"/>
      <c r="J91" s="5"/>
      <c r="K91" s="4"/>
    </row>
    <row r="92" spans="1:11" ht="21.75" customHeight="1" x14ac:dyDescent="0.5">
      <c r="A92" s="7"/>
      <c r="B92" s="7"/>
      <c r="C92" s="3"/>
      <c r="D92" s="3"/>
      <c r="E92" s="13" t="s">
        <v>3</v>
      </c>
      <c r="F92" s="13"/>
      <c r="G92" s="13"/>
      <c r="H92" s="14"/>
      <c r="I92" s="13" t="s">
        <v>4</v>
      </c>
      <c r="J92" s="13"/>
      <c r="K92" s="13"/>
    </row>
    <row r="93" spans="1:11" ht="21.75" customHeight="1" x14ac:dyDescent="0.5">
      <c r="A93" s="7"/>
      <c r="B93" s="7"/>
      <c r="C93" s="3"/>
      <c r="D93" s="3"/>
      <c r="E93" s="15" t="s">
        <v>5</v>
      </c>
      <c r="F93" s="15"/>
      <c r="G93" s="15" t="s">
        <v>6</v>
      </c>
      <c r="H93" s="15"/>
      <c r="I93" s="15" t="s">
        <v>5</v>
      </c>
      <c r="J93" s="15"/>
      <c r="K93" s="15" t="s">
        <v>6</v>
      </c>
    </row>
    <row r="94" spans="1:11" ht="21.75" customHeight="1" x14ac:dyDescent="0.5">
      <c r="A94" s="7"/>
      <c r="B94" s="7"/>
      <c r="C94" s="3"/>
      <c r="D94" s="3"/>
      <c r="E94" s="15" t="s">
        <v>7</v>
      </c>
      <c r="F94" s="15"/>
      <c r="G94" s="15" t="s">
        <v>8</v>
      </c>
      <c r="H94" s="15"/>
      <c r="I94" s="15" t="s">
        <v>7</v>
      </c>
      <c r="J94" s="15"/>
      <c r="K94" s="15" t="s">
        <v>8</v>
      </c>
    </row>
    <row r="95" spans="1:11" ht="21.75" customHeight="1" x14ac:dyDescent="0.5">
      <c r="A95" s="7"/>
      <c r="B95" s="7"/>
      <c r="C95" s="3"/>
      <c r="D95" s="3"/>
      <c r="E95" s="16" t="s">
        <v>9</v>
      </c>
      <c r="F95" s="15"/>
      <c r="G95" s="16" t="s">
        <v>10</v>
      </c>
      <c r="H95" s="15"/>
      <c r="I95" s="16" t="s">
        <v>9</v>
      </c>
      <c r="J95" s="15"/>
      <c r="K95" s="16" t="s">
        <v>10</v>
      </c>
    </row>
    <row r="96" spans="1:11" s="2" customFormat="1" ht="21.75" customHeight="1" x14ac:dyDescent="0.5">
      <c r="C96" s="3"/>
      <c r="D96" s="18"/>
      <c r="E96" s="19" t="s">
        <v>12</v>
      </c>
      <c r="F96" s="20"/>
      <c r="G96" s="19" t="s">
        <v>12</v>
      </c>
      <c r="H96" s="20"/>
      <c r="I96" s="19" t="s">
        <v>12</v>
      </c>
      <c r="J96" s="20"/>
      <c r="K96" s="19" t="s">
        <v>12</v>
      </c>
    </row>
    <row r="97" spans="1:11" ht="21.75" customHeight="1" x14ac:dyDescent="0.5">
      <c r="A97" s="7" t="s">
        <v>43</v>
      </c>
      <c r="B97" s="7"/>
      <c r="C97" s="21"/>
      <c r="D97" s="21"/>
      <c r="E97" s="22"/>
      <c r="F97" s="23"/>
      <c r="G97" s="22"/>
      <c r="H97" s="23"/>
      <c r="I97" s="24"/>
      <c r="J97" s="23"/>
      <c r="K97" s="24"/>
    </row>
    <row r="98" spans="1:11" ht="8.1" customHeight="1" x14ac:dyDescent="0.5">
      <c r="A98" s="2"/>
      <c r="B98" s="2"/>
      <c r="C98" s="21"/>
      <c r="D98" s="21"/>
      <c r="E98" s="22"/>
      <c r="F98" s="23"/>
      <c r="G98" s="22"/>
      <c r="H98" s="23"/>
      <c r="I98" s="24"/>
      <c r="J98" s="23"/>
      <c r="K98" s="24"/>
    </row>
    <row r="99" spans="1:11" ht="21.75" customHeight="1" x14ac:dyDescent="0.5">
      <c r="A99" s="2" t="s">
        <v>44</v>
      </c>
      <c r="B99" s="2"/>
      <c r="C99" s="37"/>
      <c r="D99" s="37"/>
      <c r="E99" s="40"/>
      <c r="F99" s="38"/>
      <c r="G99" s="40"/>
      <c r="H99" s="38"/>
      <c r="I99" s="22"/>
      <c r="J99" s="38"/>
      <c r="K99" s="22"/>
    </row>
    <row r="100" spans="1:11" ht="8.1" customHeight="1" x14ac:dyDescent="0.5">
      <c r="A100" s="2"/>
      <c r="B100" s="2"/>
      <c r="C100" s="21"/>
      <c r="D100" s="21"/>
      <c r="E100" s="22"/>
      <c r="F100" s="23"/>
      <c r="G100" s="22"/>
      <c r="H100" s="23"/>
      <c r="I100" s="24"/>
      <c r="J100" s="23"/>
      <c r="K100" s="24"/>
    </row>
    <row r="101" spans="1:11" ht="21.75" customHeight="1" x14ac:dyDescent="0.5">
      <c r="A101" s="6" t="s">
        <v>45</v>
      </c>
      <c r="C101" s="21"/>
      <c r="D101" s="37"/>
      <c r="E101" s="40"/>
      <c r="F101" s="38"/>
      <c r="G101" s="40"/>
      <c r="H101" s="38"/>
      <c r="I101" s="22"/>
      <c r="J101" s="38"/>
      <c r="K101" s="22"/>
    </row>
    <row r="102" spans="1:11" ht="21.75" customHeight="1" x14ac:dyDescent="0.5">
      <c r="B102" s="6" t="s">
        <v>46</v>
      </c>
      <c r="C102" s="21"/>
      <c r="D102" s="37"/>
      <c r="E102" s="40"/>
      <c r="F102" s="38"/>
      <c r="G102" s="40"/>
      <c r="H102" s="38"/>
      <c r="I102" s="22"/>
      <c r="J102" s="38"/>
      <c r="K102" s="22"/>
    </row>
    <row r="103" spans="1:11" ht="21.75" customHeight="1" x14ac:dyDescent="0.5">
      <c r="B103" s="6" t="s">
        <v>47</v>
      </c>
      <c r="C103" s="21"/>
      <c r="D103" s="37"/>
      <c r="E103" s="40"/>
      <c r="F103" s="38"/>
      <c r="G103" s="40"/>
      <c r="H103" s="38"/>
      <c r="I103" s="22"/>
      <c r="J103" s="38"/>
      <c r="K103" s="22"/>
    </row>
    <row r="104" spans="1:11" ht="21.75" customHeight="1" thickBot="1" x14ac:dyDescent="0.55000000000000004">
      <c r="B104" s="25" t="s">
        <v>48</v>
      </c>
      <c r="C104" s="21"/>
      <c r="D104" s="37"/>
      <c r="E104" s="41">
        <v>150000000</v>
      </c>
      <c r="F104" s="22"/>
      <c r="G104" s="41">
        <v>150000000</v>
      </c>
      <c r="H104" s="22"/>
      <c r="I104" s="41">
        <v>150000000</v>
      </c>
      <c r="J104" s="22"/>
      <c r="K104" s="41">
        <v>150000000</v>
      </c>
    </row>
    <row r="105" spans="1:11" ht="8.1" customHeight="1" thickTop="1" x14ac:dyDescent="0.5">
      <c r="A105" s="2"/>
      <c r="B105" s="2"/>
      <c r="C105" s="21"/>
      <c r="D105" s="21"/>
      <c r="E105" s="22"/>
      <c r="F105" s="23"/>
      <c r="G105" s="22"/>
      <c r="H105" s="23"/>
      <c r="I105" s="22"/>
      <c r="J105" s="23"/>
      <c r="K105" s="24"/>
    </row>
    <row r="106" spans="1:11" ht="21.75" customHeight="1" x14ac:dyDescent="0.5">
      <c r="B106" s="6" t="s">
        <v>49</v>
      </c>
      <c r="C106" s="21"/>
      <c r="D106" s="37"/>
      <c r="E106" s="40"/>
      <c r="F106" s="38"/>
      <c r="G106" s="40"/>
      <c r="H106" s="38"/>
      <c r="I106" s="40"/>
      <c r="J106" s="38"/>
      <c r="K106" s="22"/>
    </row>
    <row r="107" spans="1:11" ht="21.75" customHeight="1" x14ac:dyDescent="0.5">
      <c r="B107" s="6" t="s">
        <v>47</v>
      </c>
      <c r="C107" s="21"/>
      <c r="D107" s="37"/>
      <c r="E107" s="40"/>
      <c r="F107" s="38"/>
      <c r="G107" s="40"/>
      <c r="H107" s="38"/>
      <c r="I107" s="40"/>
      <c r="J107" s="38"/>
      <c r="K107" s="22"/>
    </row>
    <row r="108" spans="1:11" ht="21.75" customHeight="1" x14ac:dyDescent="0.5">
      <c r="B108" s="25" t="s">
        <v>133</v>
      </c>
      <c r="C108" s="21"/>
      <c r="D108" s="37"/>
      <c r="E108" s="24">
        <v>150000000</v>
      </c>
      <c r="F108" s="42"/>
      <c r="G108" s="24">
        <v>150000000</v>
      </c>
      <c r="H108" s="42"/>
      <c r="I108" s="24">
        <v>150000000</v>
      </c>
      <c r="J108" s="42"/>
      <c r="K108" s="24">
        <v>150000000</v>
      </c>
    </row>
    <row r="109" spans="1:11" ht="21.75" customHeight="1" x14ac:dyDescent="0.5">
      <c r="A109" s="6" t="s">
        <v>50</v>
      </c>
      <c r="C109" s="21"/>
      <c r="D109" s="37"/>
      <c r="E109" s="24">
        <v>626618313</v>
      </c>
      <c r="F109" s="42"/>
      <c r="G109" s="24">
        <v>626618313</v>
      </c>
      <c r="H109" s="42"/>
      <c r="I109" s="24">
        <v>626618313</v>
      </c>
      <c r="J109" s="42"/>
      <c r="K109" s="24">
        <v>626618313</v>
      </c>
    </row>
    <row r="110" spans="1:11" ht="21.75" customHeight="1" x14ac:dyDescent="0.5">
      <c r="A110" s="6" t="s">
        <v>51</v>
      </c>
      <c r="C110" s="21"/>
      <c r="D110" s="37"/>
      <c r="E110" s="24"/>
      <c r="F110" s="42"/>
      <c r="G110" s="24"/>
      <c r="H110" s="42"/>
      <c r="I110" s="24"/>
      <c r="J110" s="26"/>
    </row>
    <row r="111" spans="1:11" ht="21.75" customHeight="1" x14ac:dyDescent="0.5">
      <c r="A111" s="6" t="s">
        <v>52</v>
      </c>
      <c r="C111" s="21"/>
      <c r="D111" s="37"/>
      <c r="E111" s="24"/>
      <c r="F111" s="42"/>
      <c r="G111" s="24"/>
      <c r="H111" s="42"/>
      <c r="I111" s="24"/>
      <c r="J111" s="42"/>
      <c r="K111" s="24"/>
    </row>
    <row r="112" spans="1:11" ht="21.75" customHeight="1" x14ac:dyDescent="0.5">
      <c r="A112" s="43" t="s">
        <v>53</v>
      </c>
      <c r="C112" s="21"/>
      <c r="D112" s="37"/>
      <c r="E112" s="24">
        <v>15000000</v>
      </c>
      <c r="F112" s="42"/>
      <c r="G112" s="24">
        <v>15000000</v>
      </c>
      <c r="H112" s="42"/>
      <c r="I112" s="24">
        <v>15000000</v>
      </c>
      <c r="J112" s="42"/>
      <c r="K112" s="24">
        <v>15000000</v>
      </c>
    </row>
    <row r="113" spans="1:11" ht="21.75" customHeight="1" x14ac:dyDescent="0.5">
      <c r="A113" s="43" t="s">
        <v>54</v>
      </c>
      <c r="C113" s="21"/>
      <c r="D113" s="21"/>
      <c r="E113" s="24">
        <v>745367829</v>
      </c>
      <c r="F113" s="26"/>
      <c r="G113" s="24">
        <v>631970038</v>
      </c>
      <c r="H113" s="26"/>
      <c r="I113" s="24">
        <v>754067698</v>
      </c>
      <c r="J113" s="26"/>
      <c r="K113" s="29">
        <v>638692444</v>
      </c>
    </row>
    <row r="114" spans="1:11" ht="8.1" customHeight="1" x14ac:dyDescent="0.5">
      <c r="A114" s="2"/>
      <c r="B114" s="2"/>
      <c r="C114" s="21"/>
      <c r="D114" s="21"/>
      <c r="E114" s="44"/>
      <c r="F114" s="23"/>
      <c r="G114" s="44"/>
      <c r="H114" s="23"/>
      <c r="I114" s="44"/>
      <c r="J114" s="23"/>
      <c r="K114" s="24"/>
    </row>
    <row r="115" spans="1:11" ht="21.75" customHeight="1" x14ac:dyDescent="0.5">
      <c r="A115" s="45" t="s">
        <v>134</v>
      </c>
      <c r="C115" s="21"/>
      <c r="D115" s="21"/>
      <c r="E115" s="24">
        <f>SUM(E108:E113)</f>
        <v>1536986142</v>
      </c>
      <c r="F115" s="24"/>
      <c r="G115" s="24">
        <f>SUM(G108:G113)</f>
        <v>1423588351</v>
      </c>
      <c r="H115" s="24"/>
      <c r="I115" s="24">
        <f>SUM(I108:I113)</f>
        <v>1545686011</v>
      </c>
      <c r="J115" s="24"/>
      <c r="K115" s="24">
        <f>SUM(K108:K113)</f>
        <v>1430310757</v>
      </c>
    </row>
    <row r="116" spans="1:11" ht="21.75" customHeight="1" x14ac:dyDescent="0.5">
      <c r="A116" s="46" t="s">
        <v>55</v>
      </c>
      <c r="C116" s="21"/>
      <c r="D116" s="21"/>
      <c r="E116" s="29">
        <v>6359097</v>
      </c>
      <c r="F116" s="23"/>
      <c r="G116" s="30">
        <v>5321227</v>
      </c>
      <c r="H116" s="23"/>
      <c r="I116" s="30">
        <v>0</v>
      </c>
      <c r="J116" s="23"/>
      <c r="K116" s="30">
        <v>0</v>
      </c>
    </row>
    <row r="117" spans="1:11" ht="8.1" customHeight="1" x14ac:dyDescent="0.5">
      <c r="A117" s="2"/>
      <c r="B117" s="2"/>
      <c r="C117" s="21"/>
      <c r="D117" s="21"/>
      <c r="E117" s="24"/>
      <c r="F117" s="23"/>
      <c r="G117" s="24"/>
      <c r="H117" s="23"/>
      <c r="I117" s="24"/>
      <c r="J117" s="23"/>
      <c r="K117" s="24"/>
    </row>
    <row r="118" spans="1:11" ht="21.75" customHeight="1" x14ac:dyDescent="0.5">
      <c r="A118" s="2" t="s">
        <v>56</v>
      </c>
      <c r="C118" s="21"/>
      <c r="D118" s="21"/>
      <c r="E118" s="30">
        <f>SUM(E115:E116)</f>
        <v>1543345239</v>
      </c>
      <c r="F118" s="23"/>
      <c r="G118" s="30">
        <f>SUM(G115:G116)</f>
        <v>1428909578</v>
      </c>
      <c r="H118" s="23"/>
      <c r="I118" s="30">
        <f>SUM(I115:I116)</f>
        <v>1545686011</v>
      </c>
      <c r="J118" s="23"/>
      <c r="K118" s="30">
        <f>SUM(K115:K116)</f>
        <v>1430310757</v>
      </c>
    </row>
    <row r="119" spans="1:11" ht="8.1" customHeight="1" x14ac:dyDescent="0.5">
      <c r="A119" s="2"/>
      <c r="B119" s="2"/>
      <c r="C119" s="21"/>
      <c r="D119" s="21"/>
      <c r="E119" s="24"/>
      <c r="F119" s="23"/>
      <c r="G119" s="24"/>
      <c r="H119" s="23"/>
      <c r="I119" s="24"/>
      <c r="J119" s="23"/>
      <c r="K119" s="24"/>
    </row>
    <row r="120" spans="1:11" ht="21.75" customHeight="1" thickBot="1" x14ac:dyDescent="0.55000000000000004">
      <c r="A120" s="45" t="s">
        <v>57</v>
      </c>
      <c r="B120" s="2"/>
      <c r="C120" s="21"/>
      <c r="D120" s="21"/>
      <c r="E120" s="31">
        <f>E74+E118</f>
        <v>1892394178</v>
      </c>
      <c r="F120" s="23"/>
      <c r="G120" s="31">
        <f>G74+G118</f>
        <v>1748718014</v>
      </c>
      <c r="H120" s="23"/>
      <c r="I120" s="31">
        <f>I74+I118</f>
        <v>1879597772</v>
      </c>
      <c r="J120" s="23"/>
      <c r="K120" s="31">
        <f>K74+K118</f>
        <v>1728794266</v>
      </c>
    </row>
    <row r="121" spans="1:11" ht="21.75" customHeight="1" thickTop="1" x14ac:dyDescent="0.5">
      <c r="A121" s="7"/>
      <c r="B121" s="2"/>
      <c r="C121" s="21"/>
      <c r="D121" s="21"/>
      <c r="E121" s="24"/>
      <c r="F121" s="24"/>
      <c r="G121" s="24"/>
      <c r="H121" s="24"/>
      <c r="I121" s="24"/>
      <c r="J121" s="24"/>
      <c r="K121" s="24"/>
    </row>
    <row r="122" spans="1:11" ht="21.75" customHeight="1" x14ac:dyDescent="0.5">
      <c r="A122" s="7"/>
      <c r="B122" s="2"/>
      <c r="C122" s="21"/>
      <c r="D122" s="21"/>
      <c r="E122" s="24"/>
      <c r="F122" s="24"/>
      <c r="G122" s="24"/>
      <c r="H122" s="24"/>
      <c r="I122" s="24"/>
      <c r="J122" s="24"/>
      <c r="K122" s="24"/>
    </row>
    <row r="123" spans="1:11" ht="21.75" customHeight="1" x14ac:dyDescent="0.5">
      <c r="A123" s="7"/>
      <c r="B123" s="2"/>
      <c r="C123" s="21"/>
      <c r="D123" s="21"/>
      <c r="E123" s="24"/>
      <c r="F123" s="24"/>
      <c r="G123" s="24"/>
      <c r="H123" s="24"/>
      <c r="I123" s="24"/>
      <c r="J123" s="24"/>
      <c r="K123" s="24"/>
    </row>
    <row r="124" spans="1:11" ht="21.75" customHeight="1" x14ac:dyDescent="0.5">
      <c r="A124" s="7"/>
      <c r="B124" s="2"/>
      <c r="C124" s="21"/>
      <c r="D124" s="21"/>
      <c r="E124" s="24"/>
      <c r="F124" s="24"/>
      <c r="G124" s="24"/>
      <c r="H124" s="24"/>
      <c r="I124" s="24"/>
      <c r="J124" s="24"/>
      <c r="K124" s="24"/>
    </row>
    <row r="125" spans="1:11" ht="21.75" customHeight="1" x14ac:dyDescent="0.5">
      <c r="A125" s="7"/>
      <c r="B125" s="2"/>
      <c r="C125" s="21"/>
      <c r="D125" s="21"/>
      <c r="E125" s="24"/>
      <c r="F125" s="24"/>
      <c r="G125" s="24"/>
      <c r="H125" s="24"/>
      <c r="I125" s="24"/>
      <c r="J125" s="24"/>
      <c r="K125" s="24"/>
    </row>
    <row r="126" spans="1:11" ht="21.75" customHeight="1" x14ac:dyDescent="0.5">
      <c r="A126" s="7"/>
      <c r="B126" s="2"/>
      <c r="C126" s="21"/>
      <c r="D126" s="21"/>
      <c r="E126" s="24"/>
      <c r="F126" s="24"/>
      <c r="G126" s="24"/>
      <c r="H126" s="24"/>
      <c r="I126" s="24"/>
      <c r="J126" s="24"/>
      <c r="K126" s="24"/>
    </row>
    <row r="127" spans="1:11" ht="21.75" customHeight="1" x14ac:dyDescent="0.5">
      <c r="A127" s="7"/>
      <c r="B127" s="2"/>
      <c r="C127" s="21"/>
      <c r="D127" s="21"/>
      <c r="E127" s="24"/>
      <c r="F127" s="24"/>
      <c r="G127" s="24"/>
      <c r="H127" s="24"/>
      <c r="I127" s="24"/>
      <c r="J127" s="24"/>
      <c r="K127" s="24"/>
    </row>
    <row r="128" spans="1:11" ht="23.25" customHeight="1" x14ac:dyDescent="0.5">
      <c r="A128" s="7"/>
      <c r="B128" s="2"/>
      <c r="C128" s="21"/>
      <c r="D128" s="21"/>
      <c r="E128" s="24"/>
      <c r="F128" s="24"/>
      <c r="G128" s="24"/>
      <c r="H128" s="24"/>
      <c r="I128" s="24"/>
      <c r="J128" s="24"/>
      <c r="K128" s="24"/>
    </row>
    <row r="129" spans="1:11" ht="18.75" customHeight="1" x14ac:dyDescent="0.5">
      <c r="A129" s="7"/>
      <c r="B129" s="2"/>
      <c r="C129" s="21"/>
      <c r="D129" s="21"/>
      <c r="E129" s="24"/>
      <c r="F129" s="24"/>
      <c r="G129" s="24"/>
      <c r="H129" s="24"/>
      <c r="I129" s="24"/>
      <c r="J129" s="24"/>
      <c r="K129" s="24"/>
    </row>
    <row r="130" spans="1:11" ht="21.95" customHeight="1" x14ac:dyDescent="0.5">
      <c r="A130" s="47" t="s">
        <v>29</v>
      </c>
      <c r="B130" s="48"/>
      <c r="C130" s="48"/>
      <c r="D130" s="48"/>
      <c r="E130" s="49"/>
      <c r="F130" s="50"/>
      <c r="G130" s="49"/>
      <c r="H130" s="50"/>
      <c r="I130" s="49"/>
      <c r="J130" s="50"/>
      <c r="K130" s="49"/>
    </row>
  </sheetData>
  <mergeCells count="9">
    <mergeCell ref="A87:K87"/>
    <mergeCell ref="E92:G92"/>
    <mergeCell ref="I92:K92"/>
    <mergeCell ref="E5:G5"/>
    <mergeCell ref="I5:K5"/>
    <mergeCell ref="A42:K42"/>
    <mergeCell ref="A44:K44"/>
    <mergeCell ref="E49:G49"/>
    <mergeCell ref="I49:K4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E00B1-DAAC-4584-8FBB-5D381B02DCA0}">
  <dimension ref="A1:J53"/>
  <sheetViews>
    <sheetView zoomScale="120" zoomScaleNormal="120" zoomScaleSheetLayoutView="101" workbookViewId="0">
      <selection activeCell="B93" sqref="B93"/>
    </sheetView>
  </sheetViews>
  <sheetFormatPr defaultColWidth="9.140625" defaultRowHeight="21.75" customHeight="1" x14ac:dyDescent="0.5"/>
  <cols>
    <col min="1" max="1" width="36.85546875" style="6" customWidth="1"/>
    <col min="2" max="2" width="8.140625" style="6" customWidth="1"/>
    <col min="3" max="3" width="0.5703125" style="35" customWidth="1"/>
    <col min="4" max="4" width="12.7109375" style="24" customWidth="1"/>
    <col min="5" max="5" width="0.5703125" style="35" customWidth="1"/>
    <col min="6" max="6" width="12.7109375" style="24" customWidth="1"/>
    <col min="7" max="7" width="0.5703125" style="35" customWidth="1"/>
    <col min="8" max="8" width="12.7109375" style="24" customWidth="1"/>
    <col min="9" max="9" width="0.5703125" style="6" customWidth="1"/>
    <col min="10" max="10" width="12.7109375" style="24" customWidth="1"/>
    <col min="11" max="16384" width="9.140625" style="6"/>
  </cols>
  <sheetData>
    <row r="1" spans="1:10" ht="21.75" customHeight="1" x14ac:dyDescent="0.5">
      <c r="A1" s="51" t="s">
        <v>0</v>
      </c>
      <c r="B1" s="3"/>
      <c r="C1" s="91"/>
      <c r="D1" s="52"/>
      <c r="E1" s="91"/>
      <c r="F1" s="52"/>
      <c r="G1" s="91"/>
    </row>
    <row r="2" spans="1:10" ht="21.75" customHeight="1" x14ac:dyDescent="0.5">
      <c r="A2" s="51" t="s">
        <v>58</v>
      </c>
      <c r="B2" s="3"/>
      <c r="C2" s="4"/>
      <c r="E2" s="4"/>
      <c r="G2" s="4"/>
    </row>
    <row r="3" spans="1:10" ht="21.75" customHeight="1" x14ac:dyDescent="0.5">
      <c r="A3" s="8" t="s">
        <v>59</v>
      </c>
      <c r="B3" s="10"/>
      <c r="C3" s="11"/>
      <c r="D3" s="30"/>
      <c r="E3" s="11"/>
      <c r="F3" s="30"/>
      <c r="G3" s="11"/>
      <c r="H3" s="30"/>
      <c r="I3" s="47"/>
      <c r="J3" s="30"/>
    </row>
    <row r="4" spans="1:10" ht="15" customHeight="1" x14ac:dyDescent="0.5">
      <c r="B4" s="21"/>
      <c r="C4" s="24"/>
      <c r="E4" s="24"/>
      <c r="G4" s="24"/>
    </row>
    <row r="5" spans="1:10" ht="19.5" customHeight="1" x14ac:dyDescent="0.5">
      <c r="B5" s="21"/>
      <c r="C5" s="24"/>
      <c r="D5" s="55" t="s">
        <v>3</v>
      </c>
      <c r="E5" s="55"/>
      <c r="F5" s="55"/>
      <c r="G5" s="56"/>
      <c r="H5" s="55" t="s">
        <v>4</v>
      </c>
      <c r="I5" s="55"/>
      <c r="J5" s="55"/>
    </row>
    <row r="6" spans="1:10" ht="19.5" customHeight="1" x14ac:dyDescent="0.5">
      <c r="D6" s="57" t="s">
        <v>9</v>
      </c>
      <c r="E6" s="52"/>
      <c r="F6" s="57" t="s">
        <v>10</v>
      </c>
      <c r="G6" s="52"/>
      <c r="H6" s="57" t="s">
        <v>9</v>
      </c>
      <c r="I6" s="52"/>
      <c r="J6" s="57" t="s">
        <v>10</v>
      </c>
    </row>
    <row r="7" spans="1:10" ht="19.5" customHeight="1" x14ac:dyDescent="0.5">
      <c r="C7" s="6"/>
      <c r="D7" s="19" t="s">
        <v>12</v>
      </c>
      <c r="E7" s="52"/>
      <c r="F7" s="19" t="s">
        <v>12</v>
      </c>
      <c r="G7" s="18"/>
      <c r="H7" s="19" t="s">
        <v>12</v>
      </c>
      <c r="I7" s="52"/>
      <c r="J7" s="19" t="s">
        <v>12</v>
      </c>
    </row>
    <row r="8" spans="1:10" ht="5.0999999999999996" customHeight="1" x14ac:dyDescent="0.5">
      <c r="B8" s="18"/>
      <c r="C8" s="52"/>
      <c r="D8" s="52"/>
      <c r="E8" s="52"/>
      <c r="F8" s="52"/>
      <c r="G8" s="52"/>
    </row>
    <row r="9" spans="1:10" ht="19.5" customHeight="1" x14ac:dyDescent="0.5">
      <c r="A9" s="2" t="s">
        <v>60</v>
      </c>
      <c r="B9" s="21"/>
      <c r="C9" s="52"/>
      <c r="D9" s="1"/>
      <c r="E9" s="92"/>
      <c r="G9" s="92"/>
      <c r="I9" s="92"/>
    </row>
    <row r="10" spans="1:10" ht="19.5" customHeight="1" x14ac:dyDescent="0.5">
      <c r="A10" s="25" t="s">
        <v>61</v>
      </c>
      <c r="B10" s="21"/>
      <c r="C10" s="52"/>
      <c r="D10" s="24">
        <v>559899106</v>
      </c>
      <c r="E10" s="92"/>
      <c r="F10" s="24">
        <v>522333221</v>
      </c>
      <c r="G10" s="92"/>
      <c r="H10" s="24">
        <v>526465938</v>
      </c>
      <c r="I10" s="92"/>
      <c r="J10" s="24">
        <v>498337345</v>
      </c>
    </row>
    <row r="11" spans="1:10" ht="19.5" customHeight="1" x14ac:dyDescent="0.5">
      <c r="A11" s="25" t="s">
        <v>140</v>
      </c>
      <c r="B11" s="21"/>
      <c r="C11" s="52"/>
      <c r="D11" s="24">
        <v>6531334</v>
      </c>
      <c r="E11" s="92"/>
      <c r="F11" s="24">
        <v>1057</v>
      </c>
      <c r="G11" s="92"/>
      <c r="H11" s="24">
        <v>6452631</v>
      </c>
      <c r="I11" s="92"/>
      <c r="J11" s="24">
        <v>6031</v>
      </c>
    </row>
    <row r="12" spans="1:10" ht="19.5" customHeight="1" x14ac:dyDescent="0.5">
      <c r="A12" s="25" t="s">
        <v>62</v>
      </c>
      <c r="B12" s="21"/>
      <c r="C12" s="52"/>
      <c r="D12" s="29">
        <v>4880050</v>
      </c>
      <c r="E12" s="92"/>
      <c r="F12" s="29">
        <v>3859413</v>
      </c>
      <c r="G12" s="92"/>
      <c r="H12" s="29">
        <v>4851405</v>
      </c>
      <c r="I12" s="92"/>
      <c r="J12" s="29">
        <v>3808767</v>
      </c>
    </row>
    <row r="13" spans="1:10" ht="5.0999999999999996" customHeight="1" x14ac:dyDescent="0.5">
      <c r="B13" s="18"/>
      <c r="C13" s="52"/>
      <c r="E13" s="36"/>
      <c r="G13" s="92"/>
      <c r="I13" s="36"/>
    </row>
    <row r="14" spans="1:10" ht="19.5" customHeight="1" x14ac:dyDescent="0.5">
      <c r="A14" s="2" t="s">
        <v>63</v>
      </c>
      <c r="B14" s="2"/>
      <c r="C14" s="2"/>
      <c r="D14" s="29">
        <f>SUM(D10:D12)</f>
        <v>571310490</v>
      </c>
      <c r="E14" s="24"/>
      <c r="F14" s="29">
        <f>SUM(F10:F12)</f>
        <v>526193691</v>
      </c>
      <c r="G14" s="24"/>
      <c r="H14" s="29">
        <f>SUM(H10:H12)</f>
        <v>537769974</v>
      </c>
      <c r="I14" s="24"/>
      <c r="J14" s="29">
        <f>SUM(J10:J12)</f>
        <v>502152143</v>
      </c>
    </row>
    <row r="15" spans="1:10" ht="8.1" customHeight="1" x14ac:dyDescent="0.5">
      <c r="A15" s="2"/>
      <c r="B15" s="2"/>
      <c r="C15" s="2"/>
      <c r="E15" s="24"/>
      <c r="G15" s="24"/>
      <c r="I15" s="24"/>
    </row>
    <row r="16" spans="1:10" ht="19.5" customHeight="1" x14ac:dyDescent="0.5">
      <c r="A16" s="2" t="s">
        <v>64</v>
      </c>
      <c r="B16" s="21"/>
      <c r="C16" s="6"/>
      <c r="E16" s="36"/>
      <c r="G16" s="36"/>
      <c r="I16" s="36"/>
    </row>
    <row r="17" spans="1:10" ht="19.5" customHeight="1" x14ac:dyDescent="0.5">
      <c r="A17" s="6" t="s">
        <v>135</v>
      </c>
      <c r="B17" s="21"/>
      <c r="C17" s="6"/>
      <c r="D17" s="24">
        <v>386802392</v>
      </c>
      <c r="E17" s="36"/>
      <c r="F17" s="24">
        <v>356462143</v>
      </c>
      <c r="G17" s="36"/>
      <c r="H17" s="24">
        <v>361835007</v>
      </c>
      <c r="I17" s="36"/>
      <c r="J17" s="24">
        <v>338554824</v>
      </c>
    </row>
    <row r="18" spans="1:10" ht="19.5" customHeight="1" x14ac:dyDescent="0.5">
      <c r="A18" s="6" t="s">
        <v>65</v>
      </c>
      <c r="B18" s="21"/>
      <c r="C18" s="6"/>
      <c r="D18" s="24">
        <v>15839194</v>
      </c>
      <c r="E18" s="36"/>
      <c r="F18" s="24">
        <v>16465304</v>
      </c>
      <c r="G18" s="36"/>
      <c r="H18" s="24">
        <v>13215365</v>
      </c>
      <c r="I18" s="36"/>
      <c r="J18" s="24">
        <v>14142555</v>
      </c>
    </row>
    <row r="19" spans="1:10" ht="19.5" customHeight="1" x14ac:dyDescent="0.5">
      <c r="A19" s="6" t="s">
        <v>66</v>
      </c>
      <c r="B19" s="21"/>
      <c r="C19" s="6"/>
      <c r="D19" s="29">
        <v>24343868</v>
      </c>
      <c r="E19" s="36"/>
      <c r="F19" s="29">
        <v>20576090</v>
      </c>
      <c r="G19" s="36"/>
      <c r="H19" s="29">
        <v>18498612</v>
      </c>
      <c r="I19" s="92"/>
      <c r="J19" s="29">
        <v>16443595</v>
      </c>
    </row>
    <row r="20" spans="1:10" ht="5.0999999999999996" customHeight="1" x14ac:dyDescent="0.5">
      <c r="B20" s="18"/>
      <c r="C20" s="24"/>
      <c r="E20" s="36"/>
      <c r="G20" s="26"/>
      <c r="I20" s="36"/>
    </row>
    <row r="21" spans="1:10" ht="19.5" customHeight="1" x14ac:dyDescent="0.5">
      <c r="A21" s="2" t="s">
        <v>67</v>
      </c>
      <c r="C21" s="6"/>
      <c r="D21" s="29">
        <f>SUM(D17:D19)</f>
        <v>426985454</v>
      </c>
      <c r="E21" s="36"/>
      <c r="F21" s="29">
        <f>SUM(F17:F20)</f>
        <v>393503537</v>
      </c>
      <c r="G21" s="26"/>
      <c r="H21" s="29">
        <f>SUM(H17:H20)</f>
        <v>393548984</v>
      </c>
      <c r="I21" s="26"/>
      <c r="J21" s="29">
        <f>SUM(J17:J20)</f>
        <v>369140974</v>
      </c>
    </row>
    <row r="22" spans="1:10" ht="5.0999999999999996" customHeight="1" x14ac:dyDescent="0.5">
      <c r="B22" s="18"/>
      <c r="C22" s="24"/>
      <c r="E22" s="36"/>
      <c r="G22" s="26"/>
      <c r="I22" s="36"/>
    </row>
    <row r="23" spans="1:10" ht="19.5" customHeight="1" x14ac:dyDescent="0.5">
      <c r="A23" s="2" t="s">
        <v>136</v>
      </c>
      <c r="B23" s="21"/>
      <c r="C23" s="24"/>
      <c r="D23" s="24">
        <f>D14-D21</f>
        <v>144325036</v>
      </c>
      <c r="E23" s="36"/>
      <c r="F23" s="24">
        <f>F14-F21</f>
        <v>132690154</v>
      </c>
      <c r="G23" s="36"/>
      <c r="H23" s="24">
        <f>H14-H21</f>
        <v>144220990</v>
      </c>
      <c r="I23" s="36"/>
      <c r="J23" s="24">
        <f>J14-J21</f>
        <v>133011169</v>
      </c>
    </row>
    <row r="24" spans="1:10" ht="19.5" customHeight="1" x14ac:dyDescent="0.5">
      <c r="A24" s="6" t="s">
        <v>68</v>
      </c>
      <c r="B24" s="21"/>
      <c r="C24" s="6"/>
      <c r="D24" s="29">
        <v>-5490</v>
      </c>
      <c r="E24" s="36"/>
      <c r="F24" s="29">
        <v>-25949</v>
      </c>
      <c r="G24" s="36"/>
      <c r="H24" s="29">
        <v>-1246</v>
      </c>
      <c r="I24" s="92"/>
      <c r="J24" s="29">
        <v>-8632</v>
      </c>
    </row>
    <row r="25" spans="1:10" ht="5.0999999999999996" customHeight="1" x14ac:dyDescent="0.5">
      <c r="B25" s="18"/>
      <c r="C25" s="24"/>
      <c r="E25" s="36"/>
      <c r="G25" s="26"/>
      <c r="I25" s="36"/>
    </row>
    <row r="26" spans="1:10" ht="19.5" customHeight="1" x14ac:dyDescent="0.5">
      <c r="A26" s="93" t="s">
        <v>69</v>
      </c>
      <c r="B26" s="18"/>
      <c r="C26" s="52"/>
      <c r="D26" s="24">
        <f>SUM(D23:D24)</f>
        <v>144319546</v>
      </c>
      <c r="E26" s="36"/>
      <c r="F26" s="24">
        <f>SUM(F23:F24)</f>
        <v>132664205</v>
      </c>
      <c r="G26" s="36"/>
      <c r="H26" s="24">
        <f>SUM(H23:H24)</f>
        <v>144219744</v>
      </c>
      <c r="I26" s="36"/>
      <c r="J26" s="24">
        <f>SUM(J23:J24)</f>
        <v>133002537</v>
      </c>
    </row>
    <row r="27" spans="1:10" ht="5.0999999999999996" customHeight="1" x14ac:dyDescent="0.5">
      <c r="B27" s="18"/>
      <c r="C27" s="24"/>
      <c r="E27" s="36"/>
      <c r="G27" s="26"/>
      <c r="I27" s="36"/>
    </row>
    <row r="28" spans="1:10" ht="19.5" customHeight="1" x14ac:dyDescent="0.5">
      <c r="A28" s="6" t="s">
        <v>70</v>
      </c>
      <c r="B28" s="21"/>
      <c r="C28" s="6"/>
      <c r="D28" s="29">
        <v>-29883885</v>
      </c>
      <c r="E28" s="36"/>
      <c r="F28" s="29">
        <v>-27170183</v>
      </c>
      <c r="G28" s="36"/>
      <c r="H28" s="29">
        <v>-28844490</v>
      </c>
      <c r="I28" s="92"/>
      <c r="J28" s="29">
        <v>-26595612</v>
      </c>
    </row>
    <row r="29" spans="1:10" ht="5.0999999999999996" customHeight="1" x14ac:dyDescent="0.5">
      <c r="B29" s="18"/>
      <c r="C29" s="24"/>
      <c r="E29" s="36"/>
      <c r="G29" s="26"/>
      <c r="I29" s="36"/>
    </row>
    <row r="30" spans="1:10" ht="19.5" customHeight="1" x14ac:dyDescent="0.5">
      <c r="A30" s="93" t="s">
        <v>71</v>
      </c>
      <c r="B30" s="18"/>
      <c r="C30" s="52"/>
      <c r="D30" s="29">
        <f>SUM(D26:D28)</f>
        <v>114435661</v>
      </c>
      <c r="E30" s="36"/>
      <c r="F30" s="29">
        <f>SUM(F26:F28)</f>
        <v>105494022</v>
      </c>
      <c r="G30" s="36"/>
      <c r="H30" s="29">
        <f>SUM(H26:H28)</f>
        <v>115375254</v>
      </c>
      <c r="I30" s="36"/>
      <c r="J30" s="29">
        <f>SUM(J26:J28)</f>
        <v>106406925</v>
      </c>
    </row>
    <row r="31" spans="1:10" ht="6.95" customHeight="1" x14ac:dyDescent="0.5">
      <c r="A31" s="93"/>
      <c r="B31" s="18"/>
      <c r="C31" s="52"/>
      <c r="E31" s="36"/>
      <c r="G31" s="36"/>
      <c r="I31" s="36"/>
    </row>
    <row r="32" spans="1:10" ht="19.5" customHeight="1" x14ac:dyDescent="0.5">
      <c r="A32" s="94" t="s">
        <v>137</v>
      </c>
      <c r="B32" s="18"/>
      <c r="C32" s="52"/>
      <c r="D32" s="29">
        <f>0</f>
        <v>0</v>
      </c>
      <c r="E32" s="36"/>
      <c r="F32" s="29">
        <f>0</f>
        <v>0</v>
      </c>
      <c r="G32" s="36"/>
      <c r="H32" s="29">
        <f>0</f>
        <v>0</v>
      </c>
      <c r="I32" s="36"/>
      <c r="J32" s="29">
        <f>0</f>
        <v>0</v>
      </c>
    </row>
    <row r="33" spans="1:10" ht="5.0999999999999996" customHeight="1" x14ac:dyDescent="0.5">
      <c r="B33" s="18"/>
      <c r="C33" s="24"/>
      <c r="E33" s="36"/>
      <c r="G33" s="26"/>
      <c r="I33" s="36"/>
    </row>
    <row r="34" spans="1:10" ht="19.5" customHeight="1" thickBot="1" x14ac:dyDescent="0.55000000000000004">
      <c r="A34" s="2" t="s">
        <v>72</v>
      </c>
      <c r="B34" s="18"/>
      <c r="C34" s="52"/>
      <c r="D34" s="31">
        <f>SUM(D30:D32)</f>
        <v>114435661</v>
      </c>
      <c r="E34" s="36"/>
      <c r="F34" s="31">
        <f>SUM(F30:F32)</f>
        <v>105494022</v>
      </c>
      <c r="G34" s="92"/>
      <c r="H34" s="31">
        <f>SUM(H30:H32)</f>
        <v>115375254</v>
      </c>
      <c r="I34" s="36"/>
      <c r="J34" s="31">
        <f>SUM(J30:J32)</f>
        <v>106406925</v>
      </c>
    </row>
    <row r="35" spans="1:10" ht="8.1" customHeight="1" thickTop="1" x14ac:dyDescent="0.5">
      <c r="B35" s="18"/>
      <c r="C35" s="24"/>
      <c r="E35" s="36"/>
      <c r="G35" s="26"/>
      <c r="I35" s="36"/>
    </row>
    <row r="36" spans="1:10" ht="19.5" customHeight="1" x14ac:dyDescent="0.5">
      <c r="A36" s="2" t="s">
        <v>73</v>
      </c>
      <c r="C36" s="6"/>
      <c r="E36" s="6"/>
      <c r="G36" s="77"/>
      <c r="I36" s="77"/>
    </row>
    <row r="37" spans="1:10" ht="19.5" customHeight="1" x14ac:dyDescent="0.5">
      <c r="A37" s="6" t="s">
        <v>74</v>
      </c>
      <c r="C37" s="6"/>
      <c r="D37" s="24">
        <f>D40-D38</f>
        <v>113397791</v>
      </c>
      <c r="E37" s="36"/>
      <c r="F37" s="24">
        <f>F40-F38</f>
        <v>104932873</v>
      </c>
      <c r="G37" s="36"/>
      <c r="H37" s="24">
        <f>H34</f>
        <v>115375254</v>
      </c>
      <c r="I37" s="23"/>
      <c r="J37" s="24">
        <f>J40-J38</f>
        <v>106406925</v>
      </c>
    </row>
    <row r="38" spans="1:10" ht="19.5" customHeight="1" x14ac:dyDescent="0.5">
      <c r="A38" s="25" t="s">
        <v>75</v>
      </c>
      <c r="B38" s="21"/>
      <c r="C38" s="36"/>
      <c r="D38" s="29">
        <v>1037870</v>
      </c>
      <c r="E38" s="36"/>
      <c r="F38" s="29">
        <v>561149</v>
      </c>
      <c r="G38" s="36"/>
      <c r="H38" s="29">
        <v>0</v>
      </c>
      <c r="I38" s="36"/>
      <c r="J38" s="29">
        <v>0</v>
      </c>
    </row>
    <row r="39" spans="1:10" ht="5.0999999999999996" customHeight="1" x14ac:dyDescent="0.5">
      <c r="E39" s="36"/>
      <c r="G39" s="36"/>
      <c r="I39" s="36"/>
    </row>
    <row r="40" spans="1:10" ht="19.5" customHeight="1" thickBot="1" x14ac:dyDescent="0.55000000000000004">
      <c r="A40" s="93"/>
      <c r="D40" s="31">
        <f>+D30</f>
        <v>114435661</v>
      </c>
      <c r="E40" s="36"/>
      <c r="F40" s="31">
        <f>+F30</f>
        <v>105494022</v>
      </c>
      <c r="G40" s="36"/>
      <c r="H40" s="31">
        <f>+H30</f>
        <v>115375254</v>
      </c>
      <c r="I40" s="36"/>
      <c r="J40" s="31">
        <f>+J30</f>
        <v>106406925</v>
      </c>
    </row>
    <row r="41" spans="1:10" ht="9.9499999999999993" customHeight="1" thickTop="1" x14ac:dyDescent="0.5">
      <c r="B41" s="18"/>
      <c r="C41" s="24"/>
      <c r="E41" s="36"/>
      <c r="G41" s="26"/>
      <c r="I41" s="36"/>
    </row>
    <row r="42" spans="1:10" ht="19.5" customHeight="1" x14ac:dyDescent="0.5">
      <c r="A42" s="2" t="s">
        <v>76</v>
      </c>
      <c r="C42" s="6"/>
      <c r="E42" s="6"/>
      <c r="G42" s="77"/>
      <c r="I42" s="77"/>
    </row>
    <row r="43" spans="1:10" ht="19.5" customHeight="1" x14ac:dyDescent="0.5">
      <c r="A43" s="6" t="s">
        <v>74</v>
      </c>
      <c r="C43" s="6"/>
      <c r="D43" s="24">
        <f>D37</f>
        <v>113397791</v>
      </c>
      <c r="E43" s="36"/>
      <c r="F43" s="24">
        <f>F46-F44</f>
        <v>104932873</v>
      </c>
      <c r="G43" s="36"/>
      <c r="H43" s="24">
        <f>H37</f>
        <v>115375254</v>
      </c>
      <c r="I43" s="23"/>
      <c r="J43" s="24">
        <f>J46-J44</f>
        <v>106406925</v>
      </c>
    </row>
    <row r="44" spans="1:10" ht="19.5" customHeight="1" x14ac:dyDescent="0.5">
      <c r="A44" s="25" t="s">
        <v>75</v>
      </c>
      <c r="B44" s="21"/>
      <c r="C44" s="36"/>
      <c r="D44" s="29">
        <v>1037870</v>
      </c>
      <c r="E44" s="36"/>
      <c r="F44" s="29">
        <v>561149</v>
      </c>
      <c r="G44" s="36"/>
      <c r="H44" s="29">
        <v>0</v>
      </c>
      <c r="I44" s="36"/>
      <c r="J44" s="29">
        <v>0</v>
      </c>
    </row>
    <row r="45" spans="1:10" ht="5.0999999999999996" customHeight="1" x14ac:dyDescent="0.5">
      <c r="E45" s="36"/>
      <c r="G45" s="36"/>
      <c r="I45" s="36"/>
    </row>
    <row r="46" spans="1:10" ht="19.5" customHeight="1" thickBot="1" x14ac:dyDescent="0.55000000000000004">
      <c r="A46" s="93"/>
      <c r="D46" s="31">
        <f>+D34</f>
        <v>114435661</v>
      </c>
      <c r="E46" s="36"/>
      <c r="F46" s="31">
        <f>+F34</f>
        <v>105494022</v>
      </c>
      <c r="G46" s="36"/>
      <c r="H46" s="31">
        <f>+H34</f>
        <v>115375254</v>
      </c>
      <c r="I46" s="36"/>
      <c r="J46" s="31">
        <f>+J34</f>
        <v>106406925</v>
      </c>
    </row>
    <row r="47" spans="1:10" ht="8.1" customHeight="1" thickTop="1" x14ac:dyDescent="0.5">
      <c r="C47" s="6"/>
      <c r="D47" s="52"/>
      <c r="E47" s="52"/>
      <c r="F47" s="52"/>
      <c r="G47" s="18"/>
      <c r="H47" s="52"/>
      <c r="I47" s="52"/>
      <c r="J47" s="52"/>
    </row>
    <row r="48" spans="1:10" ht="19.5" customHeight="1" x14ac:dyDescent="0.5">
      <c r="A48" s="7" t="s">
        <v>142</v>
      </c>
      <c r="B48" s="21"/>
      <c r="C48" s="24"/>
      <c r="D48" s="6"/>
      <c r="E48" s="6"/>
      <c r="F48" s="6"/>
      <c r="G48" s="6"/>
      <c r="H48" s="6"/>
      <c r="J48" s="6"/>
    </row>
    <row r="49" spans="1:10" ht="5.0999999999999996" customHeight="1" x14ac:dyDescent="0.5">
      <c r="B49" s="18"/>
      <c r="C49" s="52"/>
      <c r="E49" s="36"/>
      <c r="G49" s="92"/>
      <c r="I49" s="36"/>
    </row>
    <row r="50" spans="1:10" ht="19.5" customHeight="1" x14ac:dyDescent="0.5">
      <c r="A50" s="6" t="s">
        <v>138</v>
      </c>
      <c r="B50" s="21"/>
      <c r="C50" s="95"/>
      <c r="D50" s="95">
        <f>D43/300000000</f>
        <v>0.37799263666666666</v>
      </c>
      <c r="E50" s="96"/>
      <c r="F50" s="95">
        <f>F43/300000000</f>
        <v>0.34977624333333335</v>
      </c>
      <c r="G50" s="96"/>
      <c r="H50" s="95">
        <f>H43/300000000</f>
        <v>0.38458418</v>
      </c>
      <c r="I50" s="96"/>
      <c r="J50" s="95">
        <f>J43/300000000</f>
        <v>0.35468975000000003</v>
      </c>
    </row>
    <row r="51" spans="1:10" ht="19.5" customHeight="1" x14ac:dyDescent="0.5">
      <c r="B51" s="21"/>
      <c r="C51" s="95"/>
      <c r="D51" s="95"/>
      <c r="E51" s="96"/>
      <c r="F51" s="95"/>
      <c r="G51" s="96"/>
      <c r="H51" s="95"/>
      <c r="I51" s="96"/>
      <c r="J51" s="95"/>
    </row>
    <row r="52" spans="1:10" ht="6" customHeight="1" x14ac:dyDescent="0.5">
      <c r="B52" s="21"/>
      <c r="C52" s="95"/>
      <c r="D52" s="96"/>
      <c r="E52" s="96"/>
      <c r="F52" s="96"/>
      <c r="G52" s="96"/>
      <c r="H52" s="96"/>
      <c r="I52" s="96"/>
      <c r="J52" s="96"/>
    </row>
    <row r="53" spans="1:10" ht="21.95" customHeight="1" x14ac:dyDescent="0.5">
      <c r="A53" s="71" t="s">
        <v>29</v>
      </c>
      <c r="B53" s="97"/>
      <c r="C53" s="29"/>
      <c r="D53" s="29"/>
      <c r="E53" s="98"/>
      <c r="F53" s="29"/>
      <c r="G53" s="99"/>
      <c r="H53" s="29"/>
      <c r="I53" s="98"/>
      <c r="J53" s="29"/>
    </row>
  </sheetData>
  <mergeCells count="2">
    <mergeCell ref="D5:F5"/>
    <mergeCell ref="H5:J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showWhiteSpace="0" topLeftCell="A10" zoomScaleNormal="100" zoomScaleSheetLayoutView="90" workbookViewId="0">
      <selection activeCell="B93" sqref="B93"/>
    </sheetView>
  </sheetViews>
  <sheetFormatPr defaultColWidth="9.140625" defaultRowHeight="21.75" customHeight="1" x14ac:dyDescent="0.5"/>
  <cols>
    <col min="1" max="2" width="1.7109375" style="6" customWidth="1"/>
    <col min="3" max="3" width="45.85546875" style="6" customWidth="1"/>
    <col min="4" max="4" width="4" style="22" customWidth="1"/>
    <col min="5" max="5" width="12.140625" style="22" customWidth="1"/>
    <col min="6" max="6" width="0.5703125" style="22" customWidth="1"/>
    <col min="7" max="7" width="15" style="22" customWidth="1"/>
    <col min="8" max="8" width="0.5703125" style="22" customWidth="1"/>
    <col min="9" max="9" width="11.7109375" style="22" customWidth="1"/>
    <col min="10" max="10" width="0.5703125" style="22" customWidth="1"/>
    <col min="11" max="11" width="10.7109375" style="6" customWidth="1"/>
    <col min="12" max="12" width="0.5703125" style="6" customWidth="1"/>
    <col min="13" max="13" width="12.5703125" style="35" customWidth="1"/>
    <col min="14" max="14" width="0.5703125" style="6" customWidth="1"/>
    <col min="15" max="15" width="10.85546875" style="6" customWidth="1"/>
    <col min="16" max="16" width="0.5703125" style="6" customWidth="1"/>
    <col min="17" max="17" width="12.42578125" style="6" bestFit="1" customWidth="1"/>
    <col min="18" max="16384" width="9.140625" style="6"/>
  </cols>
  <sheetData>
    <row r="1" spans="1:17" s="2" customFormat="1" ht="21.75" customHeight="1" x14ac:dyDescent="0.5">
      <c r="A1" s="51" t="str">
        <f>'Thai2-4'!A1</f>
        <v>บริษัท เมพ คอร์ปอเรชั่น จำกัด (มหาชน)</v>
      </c>
      <c r="D1" s="56"/>
      <c r="E1" s="56"/>
      <c r="F1" s="56"/>
      <c r="G1" s="56"/>
      <c r="H1" s="56"/>
      <c r="I1" s="56"/>
      <c r="J1" s="56"/>
      <c r="M1" s="70"/>
    </row>
    <row r="2" spans="1:17" s="2" customFormat="1" ht="21.75" customHeight="1" x14ac:dyDescent="0.5">
      <c r="A2" s="2" t="s">
        <v>77</v>
      </c>
      <c r="D2" s="56"/>
      <c r="E2" s="56"/>
      <c r="F2" s="56"/>
      <c r="G2" s="56"/>
      <c r="H2" s="56"/>
      <c r="I2" s="56"/>
      <c r="J2" s="56"/>
      <c r="M2" s="70"/>
    </row>
    <row r="3" spans="1:17" s="2" customFormat="1" ht="21.75" customHeight="1" x14ac:dyDescent="0.5">
      <c r="A3" s="79" t="s">
        <v>59</v>
      </c>
      <c r="B3" s="8"/>
      <c r="C3" s="8"/>
      <c r="D3" s="80"/>
      <c r="E3" s="80"/>
      <c r="F3" s="80"/>
      <c r="G3" s="80"/>
      <c r="H3" s="80"/>
      <c r="I3" s="80"/>
      <c r="J3" s="80"/>
      <c r="K3" s="8"/>
      <c r="L3" s="8"/>
      <c r="M3" s="58"/>
      <c r="N3" s="8"/>
      <c r="O3" s="8"/>
      <c r="P3" s="8"/>
      <c r="Q3" s="8"/>
    </row>
    <row r="4" spans="1:17" s="2" customFormat="1" ht="21" customHeight="1" x14ac:dyDescent="0.5">
      <c r="D4" s="70"/>
      <c r="E4" s="70"/>
      <c r="F4" s="70"/>
      <c r="G4" s="70"/>
      <c r="H4" s="56"/>
      <c r="I4" s="70"/>
      <c r="J4" s="56"/>
      <c r="M4" s="52"/>
    </row>
    <row r="5" spans="1:17" s="2" customFormat="1" ht="21" customHeight="1" x14ac:dyDescent="0.5">
      <c r="E5" s="55" t="s">
        <v>3</v>
      </c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</row>
    <row r="6" spans="1:17" s="2" customFormat="1" ht="21" customHeight="1" x14ac:dyDescent="0.5">
      <c r="E6" s="55" t="s">
        <v>74</v>
      </c>
      <c r="F6" s="55"/>
      <c r="G6" s="55"/>
      <c r="H6" s="55"/>
      <c r="I6" s="55"/>
      <c r="J6" s="55"/>
      <c r="K6" s="55"/>
      <c r="L6" s="55"/>
      <c r="M6" s="55"/>
    </row>
    <row r="7" spans="1:17" s="2" customFormat="1" ht="21" customHeight="1" x14ac:dyDescent="0.5">
      <c r="E7" s="81"/>
      <c r="F7" s="81"/>
      <c r="G7" s="81"/>
      <c r="H7" s="56"/>
      <c r="I7" s="82" t="s">
        <v>51</v>
      </c>
      <c r="J7" s="82"/>
      <c r="K7" s="82"/>
      <c r="L7" s="56"/>
      <c r="M7" s="56"/>
    </row>
    <row r="8" spans="1:17" s="2" customFormat="1" ht="21" customHeight="1" x14ac:dyDescent="0.5">
      <c r="D8" s="52"/>
      <c r="E8" s="52"/>
      <c r="F8" s="52"/>
      <c r="G8" s="52"/>
      <c r="H8" s="56"/>
      <c r="I8" s="83" t="s">
        <v>78</v>
      </c>
      <c r="J8" s="56"/>
      <c r="K8" s="84"/>
      <c r="L8" s="84"/>
      <c r="M8" s="84" t="s">
        <v>79</v>
      </c>
      <c r="O8" s="84" t="s">
        <v>80</v>
      </c>
    </row>
    <row r="9" spans="1:17" ht="21" customHeight="1" x14ac:dyDescent="0.5">
      <c r="A9" s="2"/>
      <c r="B9" s="2"/>
      <c r="C9" s="2"/>
      <c r="D9" s="52"/>
      <c r="E9" s="52" t="s">
        <v>81</v>
      </c>
      <c r="F9" s="52"/>
      <c r="G9" s="52"/>
      <c r="H9" s="56"/>
      <c r="I9" s="85" t="s">
        <v>82</v>
      </c>
      <c r="J9" s="56"/>
      <c r="K9" s="84" t="s">
        <v>83</v>
      </c>
      <c r="L9" s="84"/>
      <c r="M9" s="84" t="s">
        <v>84</v>
      </c>
      <c r="O9" s="84" t="s">
        <v>85</v>
      </c>
    </row>
    <row r="10" spans="1:17" ht="21" customHeight="1" x14ac:dyDescent="0.5">
      <c r="A10" s="2"/>
      <c r="B10" s="2"/>
      <c r="C10" s="2"/>
      <c r="D10" s="52"/>
      <c r="E10" s="52" t="s">
        <v>86</v>
      </c>
      <c r="F10" s="52"/>
      <c r="G10" s="52" t="s">
        <v>87</v>
      </c>
      <c r="H10" s="52"/>
      <c r="I10" s="83" t="s">
        <v>88</v>
      </c>
      <c r="J10" s="52"/>
      <c r="K10" s="52" t="s">
        <v>89</v>
      </c>
      <c r="L10" s="52"/>
      <c r="M10" s="52" t="s">
        <v>139</v>
      </c>
      <c r="O10" s="84" t="s">
        <v>90</v>
      </c>
      <c r="Q10" s="84" t="s">
        <v>91</v>
      </c>
    </row>
    <row r="11" spans="1:17" ht="21" customHeight="1" x14ac:dyDescent="0.5">
      <c r="D11" s="52"/>
      <c r="E11" s="58" t="s">
        <v>12</v>
      </c>
      <c r="F11" s="52"/>
      <c r="G11" s="58" t="s">
        <v>12</v>
      </c>
      <c r="H11" s="52"/>
      <c r="I11" s="58" t="s">
        <v>12</v>
      </c>
      <c r="J11" s="52"/>
      <c r="K11" s="58" t="s">
        <v>12</v>
      </c>
      <c r="L11" s="52"/>
      <c r="M11" s="58" t="s">
        <v>12</v>
      </c>
      <c r="O11" s="19" t="s">
        <v>12</v>
      </c>
      <c r="Q11" s="19" t="s">
        <v>12</v>
      </c>
    </row>
    <row r="12" spans="1:17" ht="21" customHeight="1" x14ac:dyDescent="0.5">
      <c r="D12" s="24"/>
      <c r="E12" s="24"/>
      <c r="F12" s="24"/>
      <c r="G12" s="24"/>
      <c r="H12" s="24"/>
      <c r="I12" s="24"/>
      <c r="J12" s="24"/>
      <c r="K12" s="24"/>
      <c r="L12" s="24"/>
      <c r="M12" s="24"/>
      <c r="O12" s="86"/>
    </row>
    <row r="13" spans="1:17" ht="21" customHeight="1" x14ac:dyDescent="0.5">
      <c r="A13" s="2" t="s">
        <v>92</v>
      </c>
      <c r="D13" s="24"/>
      <c r="E13" s="24">
        <v>150000000</v>
      </c>
      <c r="F13" s="24"/>
      <c r="G13" s="24">
        <v>626618313</v>
      </c>
      <c r="H13" s="24"/>
      <c r="I13" s="24">
        <v>15000000</v>
      </c>
      <c r="J13" s="24"/>
      <c r="K13" s="24">
        <v>390709935</v>
      </c>
      <c r="L13" s="24"/>
      <c r="M13" s="24">
        <f>SUM(E13:L13)</f>
        <v>1182328248</v>
      </c>
      <c r="O13" s="24">
        <v>2017649</v>
      </c>
      <c r="Q13" s="24">
        <f>SUM(M13:O13)</f>
        <v>1184345897</v>
      </c>
    </row>
    <row r="14" spans="1:17" ht="6" customHeight="1" x14ac:dyDescent="0.5">
      <c r="A14" s="2"/>
      <c r="D14" s="24"/>
      <c r="E14" s="24"/>
      <c r="F14" s="24"/>
      <c r="G14" s="24"/>
      <c r="H14" s="24"/>
      <c r="I14" s="24"/>
      <c r="J14" s="24"/>
      <c r="K14" s="24"/>
      <c r="L14" s="24"/>
      <c r="M14" s="24"/>
      <c r="O14" s="86"/>
      <c r="Q14" s="35"/>
    </row>
    <row r="15" spans="1:17" ht="21" customHeight="1" x14ac:dyDescent="0.5">
      <c r="A15" s="2" t="s">
        <v>93</v>
      </c>
      <c r="D15" s="24"/>
      <c r="E15" s="24"/>
      <c r="F15" s="24"/>
      <c r="G15" s="24"/>
      <c r="H15" s="24"/>
      <c r="I15" s="24"/>
      <c r="J15" s="24"/>
      <c r="K15" s="24"/>
      <c r="L15" s="24"/>
      <c r="M15" s="24"/>
      <c r="O15" s="86"/>
    </row>
    <row r="16" spans="1:17" ht="21" customHeight="1" x14ac:dyDescent="0.5">
      <c r="A16" s="6" t="s">
        <v>94</v>
      </c>
      <c r="D16" s="24"/>
      <c r="E16" s="29">
        <v>0</v>
      </c>
      <c r="F16" s="24"/>
      <c r="G16" s="29">
        <v>0</v>
      </c>
      <c r="H16" s="24"/>
      <c r="I16" s="29">
        <v>0</v>
      </c>
      <c r="J16" s="24"/>
      <c r="K16" s="30">
        <f>Thai5!F43</f>
        <v>104932873</v>
      </c>
      <c r="L16" s="24"/>
      <c r="M16" s="29">
        <f>SUM(E16:L16)</f>
        <v>104932873</v>
      </c>
      <c r="O16" s="30">
        <f>Thai5!F44</f>
        <v>561149</v>
      </c>
      <c r="Q16" s="72">
        <f>SUM(M16:O16)</f>
        <v>105494022</v>
      </c>
    </row>
    <row r="17" spans="1:17" ht="6" customHeight="1" x14ac:dyDescent="0.5">
      <c r="D17" s="24"/>
      <c r="E17" s="24"/>
      <c r="F17" s="24"/>
      <c r="G17" s="24"/>
      <c r="H17" s="24"/>
      <c r="I17" s="24"/>
      <c r="J17" s="24"/>
      <c r="K17" s="24"/>
      <c r="L17" s="24"/>
      <c r="M17" s="24"/>
    </row>
    <row r="18" spans="1:17" ht="21" customHeight="1" thickBot="1" x14ac:dyDescent="0.55000000000000004">
      <c r="A18" s="2" t="s">
        <v>95</v>
      </c>
      <c r="D18" s="87"/>
      <c r="E18" s="88">
        <f>SUM(E13:E16)</f>
        <v>150000000</v>
      </c>
      <c r="F18" s="89"/>
      <c r="G18" s="88">
        <f>SUM(G13:G16)</f>
        <v>626618313</v>
      </c>
      <c r="H18" s="89"/>
      <c r="I18" s="88">
        <f>SUM(I13:I16)</f>
        <v>15000000</v>
      </c>
      <c r="J18" s="89"/>
      <c r="K18" s="88">
        <f>SUM(K13:K16)</f>
        <v>495642808</v>
      </c>
      <c r="L18" s="89"/>
      <c r="M18" s="88">
        <f>SUM(M13:M16)</f>
        <v>1287261121</v>
      </c>
      <c r="N18" s="90"/>
      <c r="O18" s="88">
        <f>SUM(O13:O16)</f>
        <v>2578798</v>
      </c>
      <c r="P18" s="90"/>
      <c r="Q18" s="88">
        <f>SUM(Q13:Q16)</f>
        <v>1289839919</v>
      </c>
    </row>
    <row r="19" spans="1:17" ht="21" customHeight="1" thickTop="1" x14ac:dyDescent="0.5">
      <c r="A19" s="2"/>
      <c r="D19" s="24"/>
      <c r="E19" s="24"/>
      <c r="F19" s="24"/>
      <c r="G19" s="24"/>
      <c r="H19" s="24"/>
      <c r="I19" s="24"/>
      <c r="J19" s="24"/>
      <c r="K19" s="24"/>
      <c r="L19" s="24"/>
      <c r="M19" s="24"/>
      <c r="O19" s="24"/>
      <c r="Q19" s="24"/>
    </row>
    <row r="20" spans="1:17" ht="21" customHeight="1" x14ac:dyDescent="0.5">
      <c r="A20" s="2" t="s">
        <v>96</v>
      </c>
      <c r="D20" s="24"/>
      <c r="E20" s="89">
        <v>150000000</v>
      </c>
      <c r="F20" s="89"/>
      <c r="G20" s="89">
        <v>626618313</v>
      </c>
      <c r="H20" s="89"/>
      <c r="I20" s="89">
        <v>15000000</v>
      </c>
      <c r="J20" s="89"/>
      <c r="K20" s="89">
        <v>631970038</v>
      </c>
      <c r="L20" s="89"/>
      <c r="M20" s="89">
        <f>SUM(E20:L20)</f>
        <v>1423588351</v>
      </c>
      <c r="N20" s="90"/>
      <c r="O20" s="89">
        <v>5321227</v>
      </c>
      <c r="P20" s="90"/>
      <c r="Q20" s="89">
        <f>SUM(M20:O20)</f>
        <v>1428909578</v>
      </c>
    </row>
    <row r="21" spans="1:17" ht="6" customHeight="1" x14ac:dyDescent="0.5">
      <c r="A21" s="2"/>
      <c r="D21" s="24"/>
      <c r="E21" s="24"/>
      <c r="F21" s="24"/>
      <c r="G21" s="24"/>
      <c r="H21" s="24"/>
      <c r="I21" s="24"/>
      <c r="J21" s="24"/>
      <c r="K21" s="24"/>
      <c r="L21" s="24"/>
      <c r="M21" s="24"/>
      <c r="O21" s="86"/>
      <c r="Q21" s="35"/>
    </row>
    <row r="22" spans="1:17" ht="21" customHeight="1" x14ac:dyDescent="0.5">
      <c r="A22" s="2" t="s">
        <v>93</v>
      </c>
      <c r="D22" s="24"/>
      <c r="E22" s="24"/>
      <c r="F22" s="24"/>
      <c r="G22" s="24"/>
      <c r="H22" s="24"/>
      <c r="I22" s="24"/>
      <c r="J22" s="24"/>
      <c r="K22" s="24"/>
      <c r="L22" s="24"/>
      <c r="M22" s="24"/>
      <c r="O22" s="86"/>
    </row>
    <row r="23" spans="1:17" ht="21" customHeight="1" x14ac:dyDescent="0.5">
      <c r="A23" s="6" t="s">
        <v>94</v>
      </c>
      <c r="D23" s="24"/>
      <c r="E23" s="29">
        <f>0</f>
        <v>0</v>
      </c>
      <c r="F23" s="24"/>
      <c r="G23" s="29">
        <f>0</f>
        <v>0</v>
      </c>
      <c r="H23" s="24"/>
      <c r="I23" s="29">
        <f>0</f>
        <v>0</v>
      </c>
      <c r="J23" s="24"/>
      <c r="K23" s="30">
        <f>Thai5!D43</f>
        <v>113397791</v>
      </c>
      <c r="L23" s="24"/>
      <c r="M23" s="29">
        <f>SUM(E23:L23)</f>
        <v>113397791</v>
      </c>
      <c r="O23" s="30">
        <f>Thai5!D44</f>
        <v>1037870</v>
      </c>
      <c r="Q23" s="72">
        <f>SUM(M23:O23)</f>
        <v>114435661</v>
      </c>
    </row>
    <row r="24" spans="1:17" ht="6" customHeight="1" x14ac:dyDescent="0.5">
      <c r="D24" s="24"/>
      <c r="E24" s="24"/>
      <c r="F24" s="24"/>
      <c r="G24" s="24"/>
      <c r="H24" s="24"/>
      <c r="I24" s="24"/>
      <c r="J24" s="24"/>
      <c r="K24" s="24"/>
      <c r="L24" s="24"/>
      <c r="M24" s="24"/>
    </row>
    <row r="25" spans="1:17" ht="21" customHeight="1" thickBot="1" x14ac:dyDescent="0.55000000000000004">
      <c r="A25" s="2" t="s">
        <v>97</v>
      </c>
      <c r="D25" s="24"/>
      <c r="E25" s="31">
        <f>SUM(E20:E23)</f>
        <v>150000000</v>
      </c>
      <c r="F25" s="24"/>
      <c r="G25" s="31">
        <f>SUM(G20:G23)</f>
        <v>626618313</v>
      </c>
      <c r="H25" s="24"/>
      <c r="I25" s="31">
        <f>SUM(I20:I23)</f>
        <v>15000000</v>
      </c>
      <c r="J25" s="24"/>
      <c r="K25" s="31">
        <f>SUM(K20:K23)</f>
        <v>745367829</v>
      </c>
      <c r="L25" s="24"/>
      <c r="M25" s="31">
        <f>SUM(M20:M23)</f>
        <v>1536986142</v>
      </c>
      <c r="O25" s="31">
        <f>SUM(O20:O23)</f>
        <v>6359097</v>
      </c>
      <c r="Q25" s="31">
        <f>SUM(Q20:Q23)</f>
        <v>1543345239</v>
      </c>
    </row>
    <row r="26" spans="1:17" ht="21" customHeight="1" thickTop="1" x14ac:dyDescent="0.5">
      <c r="A26" s="2"/>
      <c r="D26" s="24"/>
      <c r="E26" s="24"/>
      <c r="F26" s="24"/>
      <c r="G26" s="24"/>
      <c r="H26" s="24"/>
      <c r="I26" s="24"/>
      <c r="J26" s="24"/>
      <c r="K26" s="24"/>
      <c r="L26" s="24"/>
      <c r="M26" s="24"/>
      <c r="O26" s="24"/>
      <c r="Q26" s="24"/>
    </row>
    <row r="27" spans="1:17" ht="18" customHeight="1" x14ac:dyDescent="0.5">
      <c r="A27" s="2"/>
      <c r="D27" s="24"/>
      <c r="E27" s="24"/>
      <c r="F27" s="24"/>
      <c r="G27" s="24"/>
      <c r="H27" s="24"/>
      <c r="I27" s="24"/>
      <c r="J27" s="24"/>
      <c r="K27" s="24"/>
      <c r="L27" s="24"/>
      <c r="M27" s="24"/>
      <c r="O27" s="24"/>
      <c r="Q27" s="24"/>
    </row>
    <row r="28" spans="1:17" ht="18" customHeight="1" x14ac:dyDescent="0.5">
      <c r="A28" s="2"/>
      <c r="D28" s="24"/>
      <c r="E28" s="24"/>
      <c r="F28" s="24"/>
      <c r="G28" s="24"/>
      <c r="H28" s="24"/>
      <c r="I28" s="24"/>
      <c r="J28" s="24"/>
      <c r="K28" s="24"/>
      <c r="L28" s="24"/>
      <c r="M28" s="24"/>
      <c r="O28" s="24"/>
      <c r="Q28" s="24"/>
    </row>
    <row r="29" spans="1:17" ht="21.95" customHeight="1" x14ac:dyDescent="0.5">
      <c r="A29" s="71" t="s">
        <v>29</v>
      </c>
      <c r="B29" s="71"/>
      <c r="C29" s="71"/>
      <c r="D29" s="71"/>
      <c r="E29" s="71"/>
      <c r="F29" s="71"/>
      <c r="G29" s="71"/>
      <c r="H29" s="29"/>
      <c r="I29" s="71"/>
      <c r="J29" s="29"/>
      <c r="K29" s="29"/>
      <c r="L29" s="29"/>
      <c r="M29" s="29"/>
      <c r="N29" s="71"/>
      <c r="O29" s="29"/>
      <c r="P29" s="71"/>
      <c r="Q29" s="72"/>
    </row>
  </sheetData>
  <mergeCells count="4">
    <mergeCell ref="E5:Q5"/>
    <mergeCell ref="E6:M6"/>
    <mergeCell ref="E7:G7"/>
    <mergeCell ref="I7:K7"/>
  </mergeCells>
  <pageMargins left="0.8" right="0.8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9"/>
  <sheetViews>
    <sheetView zoomScaleNormal="100" zoomScaleSheetLayoutView="100" workbookViewId="0">
      <selection activeCell="B93" sqref="B93"/>
    </sheetView>
  </sheetViews>
  <sheetFormatPr defaultColWidth="9.140625" defaultRowHeight="21.6" customHeight="1" x14ac:dyDescent="0.5"/>
  <cols>
    <col min="1" max="2" width="1.85546875" style="6" customWidth="1"/>
    <col min="3" max="3" width="49.85546875" style="6" customWidth="1"/>
    <col min="4" max="4" width="6.42578125" style="22" customWidth="1"/>
    <col min="5" max="5" width="13.140625" style="24" customWidth="1"/>
    <col min="6" max="6" width="1" style="24" customWidth="1"/>
    <col min="7" max="7" width="16.5703125" style="6" bestFit="1" customWidth="1"/>
    <col min="8" max="8" width="1" style="24" customWidth="1"/>
    <col min="9" max="9" width="15" style="24" customWidth="1"/>
    <col min="10" max="10" width="1" style="24" customWidth="1"/>
    <col min="11" max="11" width="15" style="6" customWidth="1"/>
    <col min="12" max="12" width="1" style="24" customWidth="1"/>
    <col min="13" max="13" width="12.7109375" style="35" customWidth="1"/>
    <col min="14" max="14" width="9.140625" style="6" customWidth="1"/>
    <col min="15" max="16384" width="9.140625" style="6"/>
  </cols>
  <sheetData>
    <row r="1" spans="1:13" s="2" customFormat="1" ht="21.75" customHeight="1" x14ac:dyDescent="0.5">
      <c r="A1" s="51" t="s">
        <v>0</v>
      </c>
      <c r="D1" s="56"/>
      <c r="E1" s="52"/>
      <c r="F1" s="52"/>
      <c r="H1" s="52"/>
      <c r="I1" s="52"/>
      <c r="J1" s="52"/>
      <c r="L1" s="52"/>
      <c r="M1" s="70"/>
    </row>
    <row r="2" spans="1:13" s="2" customFormat="1" ht="21.75" customHeight="1" x14ac:dyDescent="0.5">
      <c r="A2" s="2" t="s">
        <v>98</v>
      </c>
      <c r="D2" s="56"/>
      <c r="E2" s="52"/>
      <c r="F2" s="52"/>
      <c r="H2" s="52"/>
      <c r="I2" s="52"/>
      <c r="J2" s="52"/>
      <c r="L2" s="52"/>
      <c r="M2" s="70"/>
    </row>
    <row r="3" spans="1:13" s="2" customFormat="1" ht="21.75" customHeight="1" x14ac:dyDescent="0.5">
      <c r="A3" s="53" t="s">
        <v>59</v>
      </c>
      <c r="B3" s="9"/>
      <c r="C3" s="9"/>
      <c r="D3" s="73"/>
      <c r="E3" s="19"/>
      <c r="F3" s="19"/>
      <c r="G3" s="9"/>
      <c r="H3" s="19"/>
      <c r="I3" s="19"/>
      <c r="J3" s="19"/>
      <c r="K3" s="9"/>
      <c r="L3" s="19"/>
      <c r="M3" s="19"/>
    </row>
    <row r="4" spans="1:13" s="2" customFormat="1" ht="21.75" customHeight="1" x14ac:dyDescent="0.5">
      <c r="D4" s="56"/>
      <c r="E4" s="52"/>
      <c r="F4" s="52"/>
      <c r="H4" s="52"/>
      <c r="I4" s="52"/>
      <c r="J4" s="52"/>
      <c r="L4" s="52"/>
      <c r="M4" s="52"/>
    </row>
    <row r="5" spans="1:13" s="2" customFormat="1" ht="21.75" customHeight="1" x14ac:dyDescent="0.5">
      <c r="D5" s="56"/>
      <c r="E5" s="55" t="s">
        <v>4</v>
      </c>
      <c r="F5" s="55"/>
      <c r="G5" s="55"/>
      <c r="H5" s="55"/>
      <c r="I5" s="55"/>
      <c r="J5" s="55"/>
      <c r="K5" s="55"/>
      <c r="L5" s="55"/>
      <c r="M5" s="55"/>
    </row>
    <row r="6" spans="1:13" ht="21.75" customHeight="1" x14ac:dyDescent="0.5">
      <c r="A6" s="2"/>
      <c r="B6" s="2"/>
      <c r="C6" s="2"/>
      <c r="D6" s="74"/>
      <c r="E6" s="52"/>
      <c r="F6" s="74"/>
      <c r="G6" s="52"/>
      <c r="H6" s="74"/>
      <c r="I6" s="52" t="s">
        <v>78</v>
      </c>
      <c r="J6" s="74"/>
      <c r="K6" s="52"/>
      <c r="L6" s="74"/>
      <c r="M6" s="6"/>
    </row>
    <row r="7" spans="1:13" ht="21.75" customHeight="1" x14ac:dyDescent="0.5">
      <c r="A7" s="2"/>
      <c r="B7" s="2"/>
      <c r="C7" s="2"/>
      <c r="D7" s="74"/>
      <c r="E7" s="52" t="s">
        <v>81</v>
      </c>
      <c r="F7" s="74"/>
      <c r="G7" s="52"/>
      <c r="H7" s="74"/>
      <c r="I7" s="52" t="s">
        <v>82</v>
      </c>
      <c r="J7" s="74"/>
      <c r="K7" s="52" t="s">
        <v>83</v>
      </c>
      <c r="L7" s="74"/>
      <c r="M7" s="6"/>
    </row>
    <row r="8" spans="1:13" ht="21.75" customHeight="1" x14ac:dyDescent="0.5">
      <c r="A8" s="2"/>
      <c r="B8" s="2"/>
      <c r="C8" s="2"/>
      <c r="D8" s="75"/>
      <c r="E8" s="52" t="s">
        <v>86</v>
      </c>
      <c r="F8" s="75"/>
      <c r="G8" s="52" t="s">
        <v>87</v>
      </c>
      <c r="H8" s="75"/>
      <c r="I8" s="52" t="s">
        <v>88</v>
      </c>
      <c r="J8" s="75"/>
      <c r="K8" s="52" t="s">
        <v>89</v>
      </c>
      <c r="L8" s="75"/>
      <c r="M8" s="52" t="s">
        <v>91</v>
      </c>
    </row>
    <row r="9" spans="1:13" ht="21.75" customHeight="1" x14ac:dyDescent="0.5">
      <c r="D9" s="52"/>
      <c r="E9" s="19" t="s">
        <v>12</v>
      </c>
      <c r="F9" s="52"/>
      <c r="G9" s="19" t="s">
        <v>12</v>
      </c>
      <c r="H9" s="52"/>
      <c r="I9" s="19" t="s">
        <v>12</v>
      </c>
      <c r="J9" s="52"/>
      <c r="K9" s="19" t="s">
        <v>12</v>
      </c>
      <c r="L9" s="52"/>
      <c r="M9" s="19" t="s">
        <v>12</v>
      </c>
    </row>
    <row r="10" spans="1:13" ht="8.1" customHeight="1" x14ac:dyDescent="0.5">
      <c r="A10" s="2"/>
      <c r="D10" s="76"/>
      <c r="F10" s="76"/>
      <c r="G10" s="24"/>
      <c r="H10" s="76"/>
      <c r="J10" s="76"/>
      <c r="K10" s="24"/>
      <c r="L10" s="76"/>
      <c r="M10" s="24"/>
    </row>
    <row r="11" spans="1:13" ht="21.75" customHeight="1" x14ac:dyDescent="0.5">
      <c r="A11" s="2" t="s">
        <v>92</v>
      </c>
      <c r="B11" s="68"/>
      <c r="D11" s="76"/>
      <c r="E11" s="24">
        <v>150000000</v>
      </c>
      <c r="F11" s="76"/>
      <c r="G11" s="24">
        <v>626618313</v>
      </c>
      <c r="H11" s="76"/>
      <c r="I11" s="24">
        <v>15000000</v>
      </c>
      <c r="J11" s="76"/>
      <c r="K11" s="24">
        <v>392835430</v>
      </c>
      <c r="L11" s="76"/>
      <c r="M11" s="24">
        <f>SUM(E11:K11)</f>
        <v>1184453743</v>
      </c>
    </row>
    <row r="12" spans="1:13" ht="6" customHeight="1" x14ac:dyDescent="0.5">
      <c r="A12" s="2"/>
      <c r="D12" s="76"/>
      <c r="F12" s="76"/>
      <c r="H12" s="76"/>
      <c r="I12" s="6"/>
      <c r="J12" s="76"/>
      <c r="L12" s="76"/>
      <c r="M12" s="24"/>
    </row>
    <row r="13" spans="1:13" ht="21.75" customHeight="1" x14ac:dyDescent="0.5">
      <c r="A13" s="2" t="s">
        <v>93</v>
      </c>
      <c r="D13" s="76"/>
      <c r="F13" s="76"/>
      <c r="G13" s="77"/>
      <c r="H13" s="76"/>
      <c r="I13" s="77"/>
      <c r="J13" s="76"/>
      <c r="K13" s="77"/>
      <c r="L13" s="76"/>
      <c r="M13" s="24"/>
    </row>
    <row r="14" spans="1:13" ht="21.75" customHeight="1" x14ac:dyDescent="0.5">
      <c r="A14" s="6" t="s">
        <v>94</v>
      </c>
      <c r="D14" s="76"/>
      <c r="E14" s="29">
        <f>0</f>
        <v>0</v>
      </c>
      <c r="F14" s="76"/>
      <c r="G14" s="29">
        <f>0</f>
        <v>0</v>
      </c>
      <c r="H14" s="76"/>
      <c r="I14" s="29">
        <f>0</f>
        <v>0</v>
      </c>
      <c r="J14" s="76"/>
      <c r="K14" s="29">
        <f>Thai5!J30</f>
        <v>106406925</v>
      </c>
      <c r="L14" s="76"/>
      <c r="M14" s="29">
        <f>SUM(E14:K14)</f>
        <v>106406925</v>
      </c>
    </row>
    <row r="15" spans="1:13" ht="6" customHeight="1" x14ac:dyDescent="0.5">
      <c r="D15" s="76"/>
      <c r="F15" s="76"/>
      <c r="G15" s="24"/>
      <c r="H15" s="76"/>
      <c r="J15" s="76"/>
      <c r="K15" s="24"/>
      <c r="L15" s="76"/>
      <c r="M15" s="24"/>
    </row>
    <row r="16" spans="1:13" ht="21.75" customHeight="1" thickBot="1" x14ac:dyDescent="0.55000000000000004">
      <c r="A16" s="2" t="s">
        <v>95</v>
      </c>
      <c r="D16" s="76"/>
      <c r="E16" s="31">
        <f>SUM(E11:E14)</f>
        <v>150000000</v>
      </c>
      <c r="F16" s="76"/>
      <c r="G16" s="31">
        <f>SUM(G11:G14)</f>
        <v>626618313</v>
      </c>
      <c r="H16" s="76"/>
      <c r="I16" s="31">
        <f>SUM(I11:I14)</f>
        <v>15000000</v>
      </c>
      <c r="J16" s="76"/>
      <c r="K16" s="31">
        <f>SUM(K11:K14)</f>
        <v>499242355</v>
      </c>
      <c r="L16" s="76"/>
      <c r="M16" s="31">
        <f>SUM(M11:M14)</f>
        <v>1290860668</v>
      </c>
    </row>
    <row r="17" spans="1:13" ht="21.75" customHeight="1" thickTop="1" x14ac:dyDescent="0.5">
      <c r="A17" s="2"/>
      <c r="D17" s="76"/>
      <c r="F17" s="76"/>
      <c r="G17" s="24"/>
      <c r="H17" s="76"/>
      <c r="J17" s="76"/>
      <c r="K17" s="24"/>
      <c r="L17" s="76"/>
      <c r="M17" s="24"/>
    </row>
    <row r="18" spans="1:13" ht="21.75" customHeight="1" x14ac:dyDescent="0.5">
      <c r="A18" s="2" t="s">
        <v>96</v>
      </c>
      <c r="B18" s="68"/>
      <c r="D18" s="76"/>
      <c r="E18" s="24">
        <v>150000000</v>
      </c>
      <c r="F18" s="76"/>
      <c r="G18" s="24">
        <v>626618313</v>
      </c>
      <c r="H18" s="76"/>
      <c r="I18" s="24">
        <v>15000000</v>
      </c>
      <c r="J18" s="76"/>
      <c r="K18" s="24">
        <v>638692444</v>
      </c>
      <c r="L18" s="76"/>
      <c r="M18" s="24">
        <f>SUM(E18:K18)</f>
        <v>1430310757</v>
      </c>
    </row>
    <row r="19" spans="1:13" ht="6" customHeight="1" x14ac:dyDescent="0.5">
      <c r="A19" s="2"/>
      <c r="D19" s="76"/>
      <c r="F19" s="76"/>
      <c r="H19" s="76"/>
      <c r="I19" s="6"/>
      <c r="J19" s="76"/>
      <c r="L19" s="76"/>
      <c r="M19" s="24"/>
    </row>
    <row r="20" spans="1:13" ht="21.75" customHeight="1" x14ac:dyDescent="0.5">
      <c r="A20" s="2" t="s">
        <v>93</v>
      </c>
      <c r="D20" s="76"/>
      <c r="F20" s="76"/>
      <c r="G20" s="77"/>
      <c r="H20" s="76"/>
      <c r="I20" s="6"/>
      <c r="J20" s="76"/>
      <c r="K20" s="77"/>
      <c r="L20" s="76"/>
      <c r="M20" s="24"/>
    </row>
    <row r="21" spans="1:13" ht="21.75" customHeight="1" x14ac:dyDescent="0.5">
      <c r="A21" s="6" t="s">
        <v>94</v>
      </c>
      <c r="D21" s="76"/>
      <c r="E21" s="29">
        <v>0</v>
      </c>
      <c r="F21" s="76"/>
      <c r="G21" s="29">
        <v>0</v>
      </c>
      <c r="H21" s="76"/>
      <c r="I21" s="29">
        <v>0</v>
      </c>
      <c r="J21" s="76"/>
      <c r="K21" s="29">
        <f>Thai5!H43</f>
        <v>115375254</v>
      </c>
      <c r="L21" s="76"/>
      <c r="M21" s="29">
        <f>SUM(E21:K21)</f>
        <v>115375254</v>
      </c>
    </row>
    <row r="22" spans="1:13" ht="6" customHeight="1" x14ac:dyDescent="0.5">
      <c r="D22" s="76"/>
      <c r="F22" s="76"/>
      <c r="G22" s="24"/>
      <c r="H22" s="76"/>
      <c r="J22" s="76"/>
      <c r="K22" s="24"/>
      <c r="L22" s="76"/>
      <c r="M22" s="24"/>
    </row>
    <row r="23" spans="1:13" ht="21.75" customHeight="1" thickBot="1" x14ac:dyDescent="0.55000000000000004">
      <c r="A23" s="2" t="s">
        <v>97</v>
      </c>
      <c r="D23" s="76"/>
      <c r="E23" s="31">
        <f>SUM(E18:E21)</f>
        <v>150000000</v>
      </c>
      <c r="F23" s="76"/>
      <c r="G23" s="31">
        <f>SUM(G18:G21)</f>
        <v>626618313</v>
      </c>
      <c r="H23" s="76"/>
      <c r="I23" s="31">
        <f>SUM(I18:I21)</f>
        <v>15000000</v>
      </c>
      <c r="J23" s="76"/>
      <c r="K23" s="31">
        <f>SUM(K18:K21)</f>
        <v>754067698</v>
      </c>
      <c r="L23" s="76"/>
      <c r="M23" s="31">
        <f>SUM(M18:M21)</f>
        <v>1545686011</v>
      </c>
    </row>
    <row r="24" spans="1:13" ht="21.75" customHeight="1" thickTop="1" x14ac:dyDescent="0.5">
      <c r="A24" s="2"/>
      <c r="D24" s="76"/>
      <c r="F24" s="76"/>
      <c r="G24" s="24"/>
      <c r="H24" s="76"/>
      <c r="J24" s="76"/>
      <c r="K24" s="24"/>
      <c r="L24" s="76"/>
      <c r="M24" s="24"/>
    </row>
    <row r="25" spans="1:13" ht="21.75" customHeight="1" x14ac:dyDescent="0.5">
      <c r="A25" s="2"/>
      <c r="D25" s="76"/>
      <c r="F25" s="76"/>
      <c r="G25" s="24"/>
      <c r="H25" s="76"/>
      <c r="I25" s="76"/>
      <c r="J25" s="76"/>
      <c r="K25" s="24"/>
      <c r="L25" s="76"/>
      <c r="M25" s="24"/>
    </row>
    <row r="26" spans="1:13" ht="21.75" customHeight="1" x14ac:dyDescent="0.5">
      <c r="A26" s="2"/>
      <c r="D26" s="76"/>
      <c r="F26" s="76"/>
      <c r="G26" s="24"/>
      <c r="H26" s="76"/>
      <c r="I26" s="76"/>
      <c r="J26" s="76"/>
      <c r="K26" s="24"/>
      <c r="L26" s="76"/>
      <c r="M26" s="24"/>
    </row>
    <row r="27" spans="1:13" ht="21.75" customHeight="1" x14ac:dyDescent="0.5">
      <c r="A27" s="2"/>
      <c r="D27" s="76"/>
      <c r="F27" s="76"/>
      <c r="G27" s="24"/>
      <c r="H27" s="76"/>
      <c r="I27" s="76"/>
      <c r="J27" s="76"/>
      <c r="K27" s="24"/>
      <c r="L27" s="76"/>
      <c r="M27" s="24"/>
    </row>
    <row r="28" spans="1:13" ht="13.5" customHeight="1" x14ac:dyDescent="0.5">
      <c r="A28" s="2"/>
      <c r="D28" s="76"/>
      <c r="F28" s="76"/>
      <c r="G28" s="24"/>
      <c r="H28" s="76"/>
      <c r="I28" s="76"/>
      <c r="J28" s="76"/>
      <c r="K28" s="24"/>
      <c r="L28" s="76"/>
      <c r="M28" s="24"/>
    </row>
    <row r="29" spans="1:13" ht="21.75" customHeight="1" x14ac:dyDescent="0.5">
      <c r="A29" s="47" t="s">
        <v>29</v>
      </c>
      <c r="B29" s="47"/>
      <c r="C29" s="47"/>
      <c r="D29" s="78"/>
      <c r="E29" s="30"/>
      <c r="F29" s="30"/>
      <c r="G29" s="47"/>
      <c r="H29" s="30"/>
      <c r="I29" s="30"/>
      <c r="J29" s="30"/>
      <c r="K29" s="47"/>
      <c r="L29" s="30"/>
      <c r="M29" s="30"/>
    </row>
  </sheetData>
  <mergeCells count="1">
    <mergeCell ref="E5:M5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9"/>
  <sheetViews>
    <sheetView tabSelected="1" topLeftCell="A45" zoomScaleNormal="100" zoomScaleSheetLayoutView="100" workbookViewId="0">
      <selection activeCell="L45" sqref="L1:Q1048576"/>
    </sheetView>
  </sheetViews>
  <sheetFormatPr defaultColWidth="9.140625" defaultRowHeight="21.75" customHeight="1" x14ac:dyDescent="0.5"/>
  <cols>
    <col min="1" max="2" width="1.42578125" style="6" customWidth="1"/>
    <col min="3" max="3" width="40.7109375" style="6" customWidth="1"/>
    <col min="4" max="4" width="2" style="6" customWidth="1"/>
    <col min="5" max="5" width="12.7109375" style="24" customWidth="1"/>
    <col min="6" max="6" width="0.5703125" style="35" customWidth="1"/>
    <col min="7" max="7" width="12.7109375" style="24" customWidth="1"/>
    <col min="8" max="8" width="0.5703125" style="35" customWidth="1"/>
    <col min="9" max="9" width="12.7109375" style="24" customWidth="1"/>
    <col min="10" max="10" width="0.5703125" style="35" customWidth="1"/>
    <col min="11" max="11" width="12.7109375" style="24" customWidth="1"/>
    <col min="12" max="16384" width="9.140625" style="6"/>
  </cols>
  <sheetData>
    <row r="1" spans="1:11" s="2" customFormat="1" ht="21.75" customHeight="1" x14ac:dyDescent="0.5">
      <c r="A1" s="51" t="s">
        <v>0</v>
      </c>
      <c r="B1" s="51"/>
      <c r="C1" s="7"/>
      <c r="D1" s="3"/>
      <c r="E1" s="24"/>
      <c r="F1" s="4"/>
      <c r="G1" s="24"/>
      <c r="H1" s="4"/>
      <c r="I1" s="52"/>
      <c r="J1" s="4"/>
      <c r="K1" s="52"/>
    </row>
    <row r="2" spans="1:11" s="2" customFormat="1" ht="21.75" customHeight="1" x14ac:dyDescent="0.5">
      <c r="A2" s="7" t="s">
        <v>99</v>
      </c>
      <c r="B2" s="7"/>
      <c r="C2" s="7"/>
      <c r="D2" s="3"/>
      <c r="E2" s="24"/>
      <c r="F2" s="4"/>
      <c r="G2" s="24"/>
      <c r="H2" s="4"/>
      <c r="I2" s="24"/>
      <c r="J2" s="4"/>
      <c r="K2" s="24"/>
    </row>
    <row r="3" spans="1:11" s="2" customFormat="1" ht="21.75" customHeight="1" x14ac:dyDescent="0.5">
      <c r="A3" s="53" t="s">
        <v>59</v>
      </c>
      <c r="B3" s="53"/>
      <c r="C3" s="54"/>
      <c r="D3" s="10"/>
      <c r="E3" s="30"/>
      <c r="F3" s="11"/>
      <c r="G3" s="30"/>
      <c r="H3" s="11"/>
      <c r="I3" s="30"/>
      <c r="J3" s="11"/>
      <c r="K3" s="30"/>
    </row>
    <row r="4" spans="1:11" s="2" customFormat="1" ht="21.75" customHeight="1" x14ac:dyDescent="0.5">
      <c r="A4" s="7"/>
      <c r="B4" s="7"/>
      <c r="C4" s="7"/>
      <c r="D4" s="3"/>
      <c r="E4" s="24"/>
      <c r="F4" s="4"/>
      <c r="G4" s="24"/>
      <c r="H4" s="4"/>
      <c r="I4" s="24"/>
      <c r="J4" s="4"/>
      <c r="K4" s="24"/>
    </row>
    <row r="5" spans="1:11" s="2" customFormat="1" ht="21.75" customHeight="1" x14ac:dyDescent="0.5">
      <c r="A5" s="7"/>
      <c r="B5" s="7"/>
      <c r="C5" s="7"/>
      <c r="D5" s="18"/>
      <c r="E5" s="55" t="s">
        <v>3</v>
      </c>
      <c r="F5" s="55"/>
      <c r="G5" s="55"/>
      <c r="H5" s="56"/>
      <c r="I5" s="55" t="s">
        <v>4</v>
      </c>
      <c r="J5" s="55"/>
      <c r="K5" s="55"/>
    </row>
    <row r="6" spans="1:11" s="2" customFormat="1" ht="21.75" customHeight="1" x14ac:dyDescent="0.5">
      <c r="A6" s="7"/>
      <c r="B6" s="7"/>
      <c r="C6" s="7"/>
      <c r="D6" s="18"/>
      <c r="E6" s="57" t="s">
        <v>9</v>
      </c>
      <c r="F6" s="52"/>
      <c r="G6" s="57" t="s">
        <v>10</v>
      </c>
      <c r="H6" s="52"/>
      <c r="I6" s="57" t="s">
        <v>9</v>
      </c>
      <c r="J6" s="52"/>
      <c r="K6" s="57" t="s">
        <v>10</v>
      </c>
    </row>
    <row r="7" spans="1:11" s="2" customFormat="1" ht="21.75" customHeight="1" x14ac:dyDescent="0.5">
      <c r="A7" s="7"/>
      <c r="B7" s="7"/>
      <c r="C7" s="7"/>
      <c r="D7" s="18"/>
      <c r="E7" s="58" t="s">
        <v>12</v>
      </c>
      <c r="F7" s="52"/>
      <c r="G7" s="58" t="s">
        <v>12</v>
      </c>
      <c r="H7" s="52"/>
      <c r="I7" s="58" t="s">
        <v>12</v>
      </c>
      <c r="J7" s="52"/>
      <c r="K7" s="58" t="s">
        <v>12</v>
      </c>
    </row>
    <row r="8" spans="1:11" s="2" customFormat="1" ht="21.75" customHeight="1" x14ac:dyDescent="0.5">
      <c r="A8" s="7"/>
      <c r="B8" s="7"/>
      <c r="C8" s="7"/>
      <c r="D8" s="18"/>
      <c r="E8" s="52"/>
      <c r="F8" s="52"/>
      <c r="G8" s="52"/>
      <c r="H8" s="52"/>
      <c r="I8" s="52"/>
      <c r="J8" s="52"/>
      <c r="K8" s="52"/>
    </row>
    <row r="9" spans="1:11" ht="21.75" customHeight="1" x14ac:dyDescent="0.5">
      <c r="A9" s="59" t="s">
        <v>100</v>
      </c>
      <c r="B9" s="59"/>
      <c r="C9" s="2"/>
      <c r="D9" s="21"/>
      <c r="F9" s="22"/>
      <c r="H9" s="22"/>
      <c r="J9" s="24"/>
    </row>
    <row r="10" spans="1:11" ht="21.75" customHeight="1" x14ac:dyDescent="0.5">
      <c r="A10" s="25" t="s">
        <v>69</v>
      </c>
      <c r="B10" s="25"/>
      <c r="C10" s="60"/>
      <c r="D10" s="21"/>
      <c r="E10" s="24">
        <f>Thai5!D26</f>
        <v>144319546</v>
      </c>
      <c r="F10" s="24"/>
      <c r="G10" s="24">
        <f>+Thai5!F26</f>
        <v>132664205</v>
      </c>
      <c r="H10" s="24"/>
      <c r="I10" s="24">
        <f>Thai5!H26</f>
        <v>144219744</v>
      </c>
      <c r="J10" s="24"/>
      <c r="K10" s="24">
        <f>+Thai5!J26</f>
        <v>133002537</v>
      </c>
    </row>
    <row r="11" spans="1:11" ht="21.75" customHeight="1" x14ac:dyDescent="0.5">
      <c r="A11" s="61" t="s">
        <v>101</v>
      </c>
      <c r="B11" s="61"/>
      <c r="C11" s="60"/>
      <c r="J11" s="24"/>
    </row>
    <row r="12" spans="1:11" ht="21.75" customHeight="1" x14ac:dyDescent="0.5">
      <c r="A12" s="61"/>
      <c r="B12" s="62" t="s">
        <v>102</v>
      </c>
      <c r="C12" s="62"/>
      <c r="J12" s="24"/>
    </row>
    <row r="13" spans="1:11" ht="21.75" customHeight="1" x14ac:dyDescent="0.5">
      <c r="A13" s="25"/>
      <c r="B13" s="25"/>
      <c r="C13" s="60" t="s">
        <v>68</v>
      </c>
      <c r="E13" s="24">
        <v>5490</v>
      </c>
      <c r="G13" s="24">
        <v>25949</v>
      </c>
      <c r="I13" s="24">
        <v>1246</v>
      </c>
      <c r="J13" s="24"/>
      <c r="K13" s="24">
        <v>8632</v>
      </c>
    </row>
    <row r="14" spans="1:11" ht="21.75" customHeight="1" x14ac:dyDescent="0.5">
      <c r="A14" s="63"/>
      <c r="B14" s="63"/>
      <c r="C14" s="25" t="s">
        <v>103</v>
      </c>
      <c r="D14" s="21"/>
      <c r="E14" s="24">
        <v>1447695</v>
      </c>
      <c r="F14" s="22"/>
      <c r="G14" s="24">
        <v>1301714</v>
      </c>
      <c r="H14" s="22"/>
      <c r="I14" s="24">
        <v>2133035</v>
      </c>
      <c r="J14" s="22"/>
      <c r="K14" s="24">
        <v>1256278</v>
      </c>
    </row>
    <row r="15" spans="1:11" ht="21.75" customHeight="1" x14ac:dyDescent="0.5">
      <c r="A15" s="63" t="s">
        <v>104</v>
      </c>
      <c r="B15" s="63" t="s">
        <v>104</v>
      </c>
      <c r="C15" s="25" t="s">
        <v>143</v>
      </c>
      <c r="D15" s="21"/>
      <c r="E15" s="24">
        <v>-2219</v>
      </c>
      <c r="F15" s="22"/>
      <c r="G15" s="24">
        <v>6524</v>
      </c>
      <c r="H15" s="22"/>
      <c r="I15" s="24">
        <v>-2219</v>
      </c>
      <c r="J15" s="22"/>
      <c r="K15" s="24">
        <v>6524</v>
      </c>
    </row>
    <row r="16" spans="1:11" ht="21.75" customHeight="1" x14ac:dyDescent="0.5">
      <c r="A16" s="63"/>
      <c r="B16" s="63"/>
      <c r="C16" s="25" t="s">
        <v>105</v>
      </c>
      <c r="D16" s="21"/>
      <c r="E16" s="24">
        <v>346710</v>
      </c>
      <c r="F16" s="22"/>
      <c r="G16" s="24">
        <v>263701</v>
      </c>
      <c r="H16" s="22"/>
      <c r="I16" s="24">
        <v>228832</v>
      </c>
      <c r="J16" s="22"/>
      <c r="K16" s="24">
        <v>194431</v>
      </c>
    </row>
    <row r="17" spans="1:11" ht="21.75" customHeight="1" x14ac:dyDescent="0.5">
      <c r="A17" s="63"/>
      <c r="B17" s="63"/>
      <c r="C17" s="25" t="s">
        <v>140</v>
      </c>
      <c r="D17" s="21"/>
      <c r="E17" s="29">
        <v>-6531334</v>
      </c>
      <c r="F17" s="22"/>
      <c r="G17" s="29">
        <v>-1057</v>
      </c>
      <c r="H17" s="22"/>
      <c r="I17" s="29">
        <v>-6452631</v>
      </c>
      <c r="J17" s="22"/>
      <c r="K17" s="29">
        <v>-6031</v>
      </c>
    </row>
    <row r="18" spans="1:11" ht="8.1" customHeight="1" x14ac:dyDescent="0.5">
      <c r="A18" s="63"/>
      <c r="B18" s="63"/>
      <c r="C18" s="25"/>
      <c r="D18" s="21"/>
      <c r="F18" s="22"/>
      <c r="H18" s="22"/>
      <c r="J18" s="22"/>
    </row>
    <row r="19" spans="1:11" ht="21.75" customHeight="1" x14ac:dyDescent="0.5">
      <c r="A19" s="63"/>
      <c r="B19" s="61" t="s">
        <v>107</v>
      </c>
      <c r="C19" s="61"/>
      <c r="D19" s="21"/>
      <c r="F19" s="22"/>
      <c r="H19" s="22"/>
      <c r="J19" s="22"/>
    </row>
    <row r="20" spans="1:11" ht="21.75" customHeight="1" x14ac:dyDescent="0.5">
      <c r="A20" s="63"/>
      <c r="B20" s="61"/>
      <c r="C20" s="61" t="s">
        <v>108</v>
      </c>
      <c r="D20" s="21"/>
      <c r="E20" s="24">
        <f>SUM(D10:E17)</f>
        <v>139585888</v>
      </c>
      <c r="F20" s="22"/>
      <c r="G20" s="24">
        <f>SUM(F10:G17)</f>
        <v>134261036</v>
      </c>
      <c r="H20" s="22"/>
      <c r="I20" s="24">
        <f>SUM(H10:I17)</f>
        <v>140128007</v>
      </c>
      <c r="J20" s="22"/>
      <c r="K20" s="24">
        <f>SUM(J10:K17)</f>
        <v>134462371</v>
      </c>
    </row>
    <row r="21" spans="1:11" ht="21.75" customHeight="1" x14ac:dyDescent="0.4">
      <c r="A21" s="25"/>
      <c r="B21" s="64" t="s">
        <v>109</v>
      </c>
      <c r="C21" s="60"/>
      <c r="D21" s="21"/>
      <c r="F21" s="22"/>
      <c r="H21" s="22"/>
      <c r="J21" s="22"/>
    </row>
    <row r="22" spans="1:11" ht="21.75" customHeight="1" x14ac:dyDescent="0.5">
      <c r="A22" s="63" t="s">
        <v>110</v>
      </c>
      <c r="B22" s="63" t="s">
        <v>110</v>
      </c>
      <c r="C22" s="46" t="s">
        <v>111</v>
      </c>
      <c r="D22" s="21"/>
      <c r="E22" s="24">
        <v>3061950</v>
      </c>
      <c r="F22" s="22"/>
      <c r="G22" s="24">
        <v>-4602735</v>
      </c>
      <c r="H22" s="22"/>
      <c r="I22" s="24">
        <v>4757459</v>
      </c>
      <c r="J22" s="22"/>
      <c r="K22" s="24">
        <v>-1759998</v>
      </c>
    </row>
    <row r="23" spans="1:11" ht="21.75" customHeight="1" x14ac:dyDescent="0.5">
      <c r="A23" s="63"/>
      <c r="B23" s="63"/>
      <c r="C23" s="46" t="s">
        <v>18</v>
      </c>
      <c r="D23" s="21"/>
      <c r="E23" s="24">
        <v>-3797417</v>
      </c>
      <c r="F23" s="22"/>
      <c r="G23" s="24">
        <v>-1581503</v>
      </c>
      <c r="H23" s="22"/>
      <c r="I23" s="24">
        <v>-3049976</v>
      </c>
      <c r="J23" s="22"/>
      <c r="K23" s="24">
        <v>-122073</v>
      </c>
    </row>
    <row r="24" spans="1:11" ht="21.75" customHeight="1" x14ac:dyDescent="0.5">
      <c r="A24" s="63" t="s">
        <v>20</v>
      </c>
      <c r="B24" s="63" t="s">
        <v>20</v>
      </c>
      <c r="C24" s="46" t="s">
        <v>20</v>
      </c>
      <c r="D24" s="21"/>
      <c r="E24" s="24">
        <v>-594112</v>
      </c>
      <c r="F24" s="22"/>
      <c r="G24" s="24">
        <v>-875892</v>
      </c>
      <c r="H24" s="22"/>
      <c r="I24" s="24">
        <v>0</v>
      </c>
      <c r="J24" s="22"/>
      <c r="K24" s="24">
        <v>0</v>
      </c>
    </row>
    <row r="25" spans="1:11" ht="21.75" customHeight="1" x14ac:dyDescent="0.5">
      <c r="A25" s="63" t="s">
        <v>25</v>
      </c>
      <c r="B25" s="63" t="s">
        <v>25</v>
      </c>
      <c r="C25" s="46" t="s">
        <v>25</v>
      </c>
      <c r="D25" s="21"/>
      <c r="E25" s="24">
        <v>107061</v>
      </c>
      <c r="F25" s="22"/>
      <c r="G25" s="24">
        <v>314470</v>
      </c>
      <c r="H25" s="22"/>
      <c r="I25" s="24">
        <v>0</v>
      </c>
      <c r="J25" s="22"/>
      <c r="K25" s="24">
        <v>214720</v>
      </c>
    </row>
    <row r="26" spans="1:11" ht="21.75" customHeight="1" x14ac:dyDescent="0.5">
      <c r="A26" s="63"/>
      <c r="B26" s="63"/>
      <c r="C26" s="46" t="s">
        <v>33</v>
      </c>
      <c r="D26" s="21"/>
      <c r="E26" s="24">
        <v>9283698</v>
      </c>
      <c r="F26" s="22"/>
      <c r="G26" s="24">
        <v>18261738</v>
      </c>
      <c r="H26" s="22"/>
      <c r="I26" s="24">
        <v>9364644</v>
      </c>
      <c r="J26" s="22"/>
      <c r="K26" s="24">
        <v>17947650</v>
      </c>
    </row>
    <row r="27" spans="1:11" ht="21.75" customHeight="1" x14ac:dyDescent="0.5">
      <c r="A27" s="63"/>
      <c r="B27" s="63"/>
      <c r="C27" s="46" t="s">
        <v>34</v>
      </c>
      <c r="D27" s="21"/>
      <c r="E27" s="24">
        <v>-10999228</v>
      </c>
      <c r="F27" s="22"/>
      <c r="G27" s="24">
        <v>-12897816</v>
      </c>
      <c r="H27" s="22"/>
      <c r="I27" s="24">
        <v>-4123411</v>
      </c>
      <c r="J27" s="22"/>
      <c r="K27" s="24">
        <v>-19295035</v>
      </c>
    </row>
    <row r="28" spans="1:11" ht="21.75" customHeight="1" x14ac:dyDescent="0.5">
      <c r="A28" s="63"/>
      <c r="B28" s="63"/>
      <c r="C28" s="46" t="s">
        <v>112</v>
      </c>
      <c r="D28" s="21"/>
      <c r="E28" s="24">
        <v>1521323</v>
      </c>
      <c r="F28" s="22"/>
      <c r="G28" s="24">
        <v>2038224</v>
      </c>
      <c r="H28" s="22"/>
      <c r="I28" s="24">
        <v>1527183</v>
      </c>
      <c r="J28" s="22"/>
      <c r="K28" s="24">
        <v>2027872</v>
      </c>
    </row>
    <row r="29" spans="1:11" ht="21.75" customHeight="1" x14ac:dyDescent="0.5">
      <c r="A29" s="63"/>
      <c r="B29" s="63"/>
      <c r="C29" s="46" t="s">
        <v>39</v>
      </c>
      <c r="D29" s="21"/>
      <c r="E29" s="29">
        <v>0</v>
      </c>
      <c r="F29" s="22"/>
      <c r="G29" s="29">
        <v>3424713</v>
      </c>
      <c r="H29" s="22"/>
      <c r="I29" s="29">
        <v>0</v>
      </c>
      <c r="J29" s="22"/>
      <c r="K29" s="29">
        <v>3424713</v>
      </c>
    </row>
    <row r="30" spans="1:11" ht="8.1" customHeight="1" x14ac:dyDescent="0.5">
      <c r="A30" s="63"/>
      <c r="B30" s="63"/>
      <c r="C30" s="25"/>
      <c r="D30" s="21"/>
      <c r="F30" s="22"/>
      <c r="H30" s="22"/>
      <c r="J30" s="22"/>
    </row>
    <row r="31" spans="1:11" ht="21.75" customHeight="1" x14ac:dyDescent="0.4">
      <c r="A31" s="60"/>
      <c r="B31" s="64" t="s">
        <v>113</v>
      </c>
      <c r="C31" s="62"/>
      <c r="D31" s="21"/>
      <c r="E31" s="24">
        <f>SUM(E20:E29)</f>
        <v>138169163</v>
      </c>
      <c r="F31" s="24"/>
      <c r="G31" s="24">
        <f>SUM(G20:G29)</f>
        <v>138342235</v>
      </c>
      <c r="H31" s="22"/>
      <c r="I31" s="24">
        <f>SUM(I20:I29)</f>
        <v>148603906</v>
      </c>
      <c r="J31" s="24"/>
      <c r="K31" s="24">
        <f>SUM(K20:K29)</f>
        <v>136900220</v>
      </c>
    </row>
    <row r="32" spans="1:11" ht="21.75" customHeight="1" x14ac:dyDescent="0.4">
      <c r="A32" s="60"/>
      <c r="B32" s="62"/>
      <c r="C32" s="65" t="s">
        <v>114</v>
      </c>
      <c r="D32" s="21"/>
      <c r="E32" s="30">
        <v>-70653</v>
      </c>
      <c r="F32" s="24"/>
      <c r="G32" s="30">
        <v>-133790</v>
      </c>
      <c r="H32" s="24"/>
      <c r="I32" s="30">
        <v>-44867</v>
      </c>
      <c r="J32" s="24"/>
      <c r="K32" s="30">
        <v>-18098</v>
      </c>
    </row>
    <row r="33" spans="1:11" ht="8.1" customHeight="1" x14ac:dyDescent="0.5">
      <c r="A33" s="60"/>
      <c r="B33" s="60"/>
      <c r="C33" s="60"/>
      <c r="D33" s="21"/>
      <c r="F33" s="24"/>
      <c r="H33" s="24"/>
      <c r="J33" s="24"/>
    </row>
    <row r="34" spans="1:11" ht="21.75" customHeight="1" x14ac:dyDescent="0.5">
      <c r="A34" s="2" t="s">
        <v>115</v>
      </c>
      <c r="B34" s="2"/>
      <c r="D34" s="21"/>
      <c r="E34" s="30">
        <f>SUM(E31:E32)</f>
        <v>138098510</v>
      </c>
      <c r="F34" s="24"/>
      <c r="G34" s="30">
        <f>SUM(G31:G32)</f>
        <v>138208445</v>
      </c>
      <c r="H34" s="24"/>
      <c r="I34" s="30">
        <f>SUM(I31:I32)</f>
        <v>148559039</v>
      </c>
      <c r="J34" s="24"/>
      <c r="K34" s="30">
        <f>SUM(K31:K32)</f>
        <v>136882122</v>
      </c>
    </row>
    <row r="35" spans="1:11" ht="21.75" customHeight="1" x14ac:dyDescent="0.5">
      <c r="A35" s="2"/>
      <c r="B35" s="2"/>
      <c r="D35" s="21"/>
      <c r="F35" s="24"/>
      <c r="H35" s="24"/>
      <c r="J35" s="24"/>
    </row>
    <row r="36" spans="1:11" ht="21.75" customHeight="1" x14ac:dyDescent="0.5">
      <c r="A36" s="2"/>
      <c r="B36" s="2"/>
      <c r="D36" s="21"/>
      <c r="F36" s="24"/>
      <c r="H36" s="24"/>
      <c r="J36" s="24"/>
    </row>
    <row r="37" spans="1:11" ht="23.25" customHeight="1" x14ac:dyDescent="0.5">
      <c r="A37" s="2"/>
      <c r="B37" s="2"/>
      <c r="D37" s="21"/>
      <c r="F37" s="24"/>
      <c r="H37" s="24"/>
      <c r="J37" s="24"/>
    </row>
    <row r="38" spans="1:11" ht="23.25" customHeight="1" x14ac:dyDescent="0.5">
      <c r="A38" s="2"/>
      <c r="B38" s="2"/>
      <c r="D38" s="21"/>
      <c r="F38" s="24"/>
      <c r="H38" s="24"/>
      <c r="J38" s="24"/>
    </row>
    <row r="39" spans="1:11" ht="21.75" customHeight="1" x14ac:dyDescent="0.5">
      <c r="A39" s="66" t="s">
        <v>29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</row>
    <row r="40" spans="1:11" ht="21.75" customHeight="1" x14ac:dyDescent="0.5">
      <c r="A40" s="51" t="s">
        <v>0</v>
      </c>
      <c r="B40" s="51"/>
      <c r="C40" s="7"/>
      <c r="D40" s="3"/>
      <c r="F40" s="4"/>
      <c r="H40" s="4"/>
      <c r="I40" s="52"/>
      <c r="J40" s="4"/>
      <c r="K40" s="52"/>
    </row>
    <row r="41" spans="1:11" ht="21.75" customHeight="1" x14ac:dyDescent="0.5">
      <c r="A41" s="7" t="s">
        <v>116</v>
      </c>
      <c r="B41" s="7"/>
      <c r="C41" s="7"/>
      <c r="D41" s="3"/>
      <c r="F41" s="4"/>
      <c r="H41" s="4"/>
      <c r="J41" s="4"/>
    </row>
    <row r="42" spans="1:11" ht="21.75" customHeight="1" x14ac:dyDescent="0.5">
      <c r="A42" s="54" t="s">
        <v>59</v>
      </c>
      <c r="B42" s="54"/>
      <c r="C42" s="54"/>
      <c r="D42" s="10"/>
      <c r="E42" s="30"/>
      <c r="F42" s="11"/>
      <c r="G42" s="30"/>
      <c r="H42" s="11"/>
      <c r="I42" s="30"/>
      <c r="J42" s="11"/>
      <c r="K42" s="30"/>
    </row>
    <row r="43" spans="1:11" ht="21.75" customHeight="1" x14ac:dyDescent="0.5">
      <c r="A43" s="2"/>
      <c r="B43" s="2"/>
      <c r="C43" s="2"/>
    </row>
    <row r="44" spans="1:11" s="2" customFormat="1" ht="21.75" customHeight="1" x14ac:dyDescent="0.5">
      <c r="A44" s="7"/>
      <c r="B44" s="7"/>
      <c r="C44" s="7"/>
      <c r="D44" s="18"/>
      <c r="E44" s="55" t="s">
        <v>3</v>
      </c>
      <c r="F44" s="55"/>
      <c r="G44" s="55"/>
      <c r="H44" s="56"/>
      <c r="I44" s="55" t="s">
        <v>4</v>
      </c>
      <c r="J44" s="55"/>
      <c r="K44" s="55"/>
    </row>
    <row r="45" spans="1:11" s="2" customFormat="1" ht="21.75" customHeight="1" x14ac:dyDescent="0.5">
      <c r="A45" s="7"/>
      <c r="B45" s="7"/>
      <c r="C45" s="7"/>
      <c r="D45" s="18"/>
      <c r="E45" s="57" t="s">
        <v>9</v>
      </c>
      <c r="F45" s="52"/>
      <c r="G45" s="57" t="s">
        <v>10</v>
      </c>
      <c r="H45" s="52"/>
      <c r="I45" s="57" t="s">
        <v>9</v>
      </c>
      <c r="J45" s="52"/>
      <c r="K45" s="57" t="s">
        <v>10</v>
      </c>
    </row>
    <row r="46" spans="1:11" s="2" customFormat="1" ht="21.75" customHeight="1" x14ac:dyDescent="0.5">
      <c r="A46" s="7"/>
      <c r="B46" s="7"/>
      <c r="C46" s="7"/>
      <c r="D46" s="18"/>
      <c r="E46" s="58" t="s">
        <v>12</v>
      </c>
      <c r="F46" s="52"/>
      <c r="G46" s="58" t="s">
        <v>12</v>
      </c>
      <c r="H46" s="52"/>
      <c r="I46" s="58" t="s">
        <v>12</v>
      </c>
      <c r="J46" s="52"/>
      <c r="K46" s="58" t="s">
        <v>12</v>
      </c>
    </row>
    <row r="47" spans="1:11" ht="21.75" customHeight="1" x14ac:dyDescent="0.5">
      <c r="A47" s="67"/>
      <c r="B47" s="67"/>
      <c r="C47" s="67"/>
      <c r="E47" s="44"/>
      <c r="F47" s="24"/>
      <c r="G47" s="44"/>
      <c r="H47" s="24"/>
      <c r="J47" s="24"/>
    </row>
    <row r="48" spans="1:11" ht="21.75" customHeight="1" x14ac:dyDescent="0.5">
      <c r="A48" s="2" t="s">
        <v>117</v>
      </c>
      <c r="B48" s="2"/>
      <c r="C48" s="2"/>
    </row>
    <row r="49" spans="1:11" ht="21.75" customHeight="1" x14ac:dyDescent="0.5">
      <c r="A49" s="6" t="s">
        <v>144</v>
      </c>
      <c r="E49" s="24">
        <v>-59865</v>
      </c>
      <c r="G49" s="24">
        <v>-413028</v>
      </c>
      <c r="I49" s="24">
        <v>-59865</v>
      </c>
      <c r="K49" s="24">
        <v>-328679</v>
      </c>
    </row>
    <row r="50" spans="1:11" ht="21.75" customHeight="1" x14ac:dyDescent="0.5">
      <c r="A50" s="6" t="s">
        <v>118</v>
      </c>
      <c r="E50" s="24">
        <v>-720693</v>
      </c>
      <c r="G50" s="24">
        <v>0</v>
      </c>
      <c r="I50" s="24">
        <v>-78649</v>
      </c>
      <c r="J50" s="24"/>
      <c r="K50" s="24">
        <v>0</v>
      </c>
    </row>
    <row r="51" spans="1:11" ht="21.75" customHeight="1" x14ac:dyDescent="0.5">
      <c r="A51" s="6" t="s">
        <v>119</v>
      </c>
      <c r="J51" s="24"/>
    </row>
    <row r="52" spans="1:11" ht="21.75" customHeight="1" x14ac:dyDescent="0.5">
      <c r="B52" s="6" t="s">
        <v>120</v>
      </c>
      <c r="E52" s="24">
        <v>0</v>
      </c>
      <c r="G52" s="24">
        <v>0</v>
      </c>
      <c r="I52" s="24">
        <v>1000000</v>
      </c>
      <c r="J52" s="24"/>
      <c r="K52" s="24">
        <v>0</v>
      </c>
    </row>
    <row r="53" spans="1:11" ht="21.75" customHeight="1" x14ac:dyDescent="0.5">
      <c r="A53" s="6" t="s">
        <v>106</v>
      </c>
      <c r="E53" s="30">
        <v>3203952</v>
      </c>
      <c r="F53" s="24"/>
      <c r="G53" s="30">
        <v>2491</v>
      </c>
      <c r="H53" s="24"/>
      <c r="I53" s="30">
        <v>3206183</v>
      </c>
      <c r="J53" s="24"/>
      <c r="K53" s="30">
        <v>2457</v>
      </c>
    </row>
    <row r="54" spans="1:11" ht="8.1" customHeight="1" x14ac:dyDescent="0.5">
      <c r="A54" s="67"/>
      <c r="B54" s="67"/>
      <c r="C54" s="67"/>
      <c r="E54" s="44"/>
      <c r="F54" s="24"/>
      <c r="G54" s="44"/>
      <c r="H54" s="24"/>
      <c r="J54" s="24"/>
    </row>
    <row r="55" spans="1:11" ht="21.75" customHeight="1" x14ac:dyDescent="0.5">
      <c r="A55" s="2" t="s">
        <v>145</v>
      </c>
      <c r="B55" s="2"/>
      <c r="C55" s="2"/>
      <c r="E55" s="30">
        <f>SUM(E49:E54)</f>
        <v>2423394</v>
      </c>
      <c r="F55" s="24"/>
      <c r="G55" s="30">
        <f>SUM(G49:G54)</f>
        <v>-410537</v>
      </c>
      <c r="H55" s="24"/>
      <c r="I55" s="30">
        <f>SUM(I49:I54)</f>
        <v>4067669</v>
      </c>
      <c r="J55" s="24"/>
      <c r="K55" s="30">
        <f>SUM(K49:K54)</f>
        <v>-326222</v>
      </c>
    </row>
    <row r="56" spans="1:11" ht="21.75" customHeight="1" x14ac:dyDescent="0.5">
      <c r="A56" s="2"/>
      <c r="B56" s="2"/>
      <c r="C56" s="2"/>
      <c r="F56" s="24"/>
      <c r="H56" s="24"/>
      <c r="J56" s="24"/>
    </row>
    <row r="57" spans="1:11" ht="21.75" customHeight="1" x14ac:dyDescent="0.5">
      <c r="A57" s="2" t="s">
        <v>121</v>
      </c>
      <c r="B57" s="2"/>
      <c r="C57" s="2"/>
    </row>
    <row r="58" spans="1:11" ht="21.75" customHeight="1" x14ac:dyDescent="0.5">
      <c r="A58" s="6" t="s">
        <v>122</v>
      </c>
      <c r="E58" s="24">
        <v>-745200</v>
      </c>
      <c r="G58" s="24">
        <v>-724741</v>
      </c>
      <c r="I58" s="24">
        <v>-358340</v>
      </c>
      <c r="K58" s="24">
        <v>-350954</v>
      </c>
    </row>
    <row r="59" spans="1:11" ht="21.75" customHeight="1" x14ac:dyDescent="0.5">
      <c r="A59" s="6" t="s">
        <v>123</v>
      </c>
      <c r="E59" s="29">
        <v>-5490</v>
      </c>
      <c r="G59" s="29">
        <v>-25949</v>
      </c>
      <c r="I59" s="29">
        <v>-1246</v>
      </c>
      <c r="K59" s="29">
        <v>-8632</v>
      </c>
    </row>
    <row r="60" spans="1:11" ht="8.1" customHeight="1" x14ac:dyDescent="0.5">
      <c r="A60" s="67"/>
      <c r="B60" s="67"/>
      <c r="C60" s="67"/>
    </row>
    <row r="61" spans="1:11" ht="21.75" customHeight="1" x14ac:dyDescent="0.5">
      <c r="A61" s="2" t="s">
        <v>124</v>
      </c>
      <c r="B61" s="2"/>
      <c r="E61" s="30">
        <f>SUM(E58:E59)</f>
        <v>-750690</v>
      </c>
      <c r="G61" s="30">
        <f>SUM(G58:G59)</f>
        <v>-750690</v>
      </c>
      <c r="I61" s="30">
        <f>SUM(I58:I59)</f>
        <v>-359586</v>
      </c>
      <c r="K61" s="30">
        <f>SUM(K58:K59)</f>
        <v>-359586</v>
      </c>
    </row>
    <row r="62" spans="1:11" ht="21.75" customHeight="1" x14ac:dyDescent="0.5">
      <c r="A62" s="2"/>
      <c r="B62" s="2"/>
    </row>
    <row r="63" spans="1:11" ht="21.75" customHeight="1" x14ac:dyDescent="0.5">
      <c r="A63" s="68" t="s">
        <v>125</v>
      </c>
      <c r="B63" s="68"/>
      <c r="C63" s="2"/>
      <c r="E63" s="24">
        <f>SUM(E34,E55,E61)</f>
        <v>139771214</v>
      </c>
      <c r="G63" s="24">
        <f>SUM(G34,G55,G61)</f>
        <v>137047218</v>
      </c>
      <c r="I63" s="24">
        <f>SUM(I34,I55,I61)</f>
        <v>152267122</v>
      </c>
      <c r="K63" s="24">
        <f>SUM(K34,K55,K61)</f>
        <v>136196314</v>
      </c>
    </row>
    <row r="64" spans="1:11" ht="21.75" customHeight="1" x14ac:dyDescent="0.5">
      <c r="A64" s="69" t="s">
        <v>126</v>
      </c>
      <c r="B64" s="69"/>
      <c r="E64" s="29">
        <v>1306160711</v>
      </c>
      <c r="G64" s="29">
        <v>1345811895</v>
      </c>
      <c r="I64" s="29">
        <v>1253726000</v>
      </c>
      <c r="K64" s="29">
        <v>1322642118</v>
      </c>
    </row>
    <row r="65" spans="1:11" ht="8.1" customHeight="1" x14ac:dyDescent="0.5">
      <c r="A65" s="67"/>
      <c r="B65" s="67"/>
      <c r="C65" s="67"/>
    </row>
    <row r="66" spans="1:11" ht="21.75" customHeight="1" thickBot="1" x14ac:dyDescent="0.55000000000000004">
      <c r="A66" s="2" t="s">
        <v>127</v>
      </c>
      <c r="B66" s="2"/>
      <c r="C66" s="2"/>
      <c r="E66" s="31">
        <f>SUM(E63:E65)</f>
        <v>1445931925</v>
      </c>
      <c r="G66" s="31">
        <f>SUM(G63:G65)</f>
        <v>1482859113</v>
      </c>
      <c r="I66" s="31">
        <f>SUM(I63:I65)</f>
        <v>1405993122</v>
      </c>
      <c r="K66" s="31">
        <f>SUM(K63:K65)</f>
        <v>1458838432</v>
      </c>
    </row>
    <row r="67" spans="1:11" ht="21.75" customHeight="1" thickTop="1" x14ac:dyDescent="0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spans="1:11" ht="21.75" customHeight="1" x14ac:dyDescent="0.5">
      <c r="A68" s="70" t="s">
        <v>147</v>
      </c>
      <c r="B68" s="70"/>
      <c r="F68" s="24"/>
      <c r="H68" s="24"/>
      <c r="J68" s="24"/>
    </row>
    <row r="69" spans="1:11" ht="8.1" customHeight="1" x14ac:dyDescent="0.5">
      <c r="A69" s="70"/>
      <c r="B69" s="70"/>
      <c r="F69" s="24"/>
      <c r="H69" s="24"/>
      <c r="J69" s="24"/>
    </row>
    <row r="70" spans="1:11" ht="21.75" customHeight="1" x14ac:dyDescent="0.4">
      <c r="A70" s="35"/>
      <c r="B70" s="65" t="s">
        <v>148</v>
      </c>
      <c r="E70" s="24">
        <v>0</v>
      </c>
      <c r="G70" s="24">
        <v>20930</v>
      </c>
      <c r="I70" s="24">
        <v>0</v>
      </c>
      <c r="J70" s="24"/>
      <c r="K70" s="24">
        <v>47180</v>
      </c>
    </row>
    <row r="71" spans="1:11" ht="21.75" customHeight="1" x14ac:dyDescent="0.5">
      <c r="A71" s="2"/>
      <c r="B71" s="2"/>
      <c r="C71" s="2"/>
    </row>
    <row r="72" spans="1:11" ht="21.75" customHeight="1" x14ac:dyDescent="0.5">
      <c r="A72" s="2"/>
      <c r="B72" s="2"/>
      <c r="C72" s="2"/>
    </row>
    <row r="73" spans="1:11" ht="21.75" customHeight="1" x14ac:dyDescent="0.5">
      <c r="A73" s="2"/>
      <c r="B73" s="2"/>
    </row>
    <row r="74" spans="1:11" ht="21.75" customHeight="1" x14ac:dyDescent="0.5">
      <c r="A74" s="2"/>
      <c r="B74" s="2"/>
    </row>
    <row r="75" spans="1:11" ht="21.75" customHeight="1" x14ac:dyDescent="0.5">
      <c r="A75" s="2"/>
      <c r="B75" s="2"/>
    </row>
    <row r="76" spans="1:11" ht="21.75" customHeight="1" x14ac:dyDescent="0.5">
      <c r="A76" s="2"/>
      <c r="B76" s="2"/>
    </row>
    <row r="77" spans="1:11" ht="21.75" customHeight="1" x14ac:dyDescent="0.5">
      <c r="A77" s="2"/>
      <c r="B77" s="2"/>
    </row>
    <row r="78" spans="1:11" ht="16.5" customHeight="1" x14ac:dyDescent="0.5">
      <c r="A78" s="2"/>
      <c r="B78" s="2"/>
    </row>
    <row r="79" spans="1:11" s="25" customFormat="1" ht="21.75" customHeight="1" x14ac:dyDescent="0.5">
      <c r="A79" s="71" t="s">
        <v>29</v>
      </c>
      <c r="B79" s="8"/>
      <c r="C79" s="8"/>
      <c r="D79" s="71"/>
      <c r="E79" s="29"/>
      <c r="F79" s="72"/>
      <c r="G79" s="29"/>
      <c r="H79" s="72"/>
      <c r="I79" s="29"/>
      <c r="J79" s="72"/>
      <c r="K79" s="29"/>
    </row>
    <row r="80" spans="1:11" s="25" customFormat="1" ht="21.75" customHeight="1" x14ac:dyDescent="0.5">
      <c r="A80" s="2"/>
      <c r="B80" s="2"/>
      <c r="C80" s="2"/>
      <c r="D80" s="6"/>
      <c r="E80" s="24"/>
      <c r="F80" s="35"/>
      <c r="G80" s="24"/>
      <c r="H80" s="35"/>
      <c r="I80" s="24"/>
      <c r="J80" s="35"/>
      <c r="K80" s="24"/>
    </row>
    <row r="81" spans="1:11" s="25" customFormat="1" ht="21.75" customHeight="1" x14ac:dyDescent="0.5">
      <c r="A81" s="2"/>
      <c r="B81" s="2"/>
      <c r="C81" s="2"/>
      <c r="D81" s="6"/>
      <c r="E81" s="24"/>
      <c r="F81" s="35"/>
      <c r="G81" s="24"/>
      <c r="H81" s="35"/>
      <c r="I81" s="24"/>
      <c r="J81" s="35"/>
      <c r="K81" s="24"/>
    </row>
    <row r="82" spans="1:11" s="25" customFormat="1" ht="21.75" customHeight="1" x14ac:dyDescent="0.5">
      <c r="A82" s="2"/>
      <c r="B82" s="2"/>
      <c r="C82" s="2"/>
      <c r="D82" s="6"/>
      <c r="E82" s="24"/>
      <c r="F82" s="35"/>
      <c r="G82" s="24"/>
      <c r="H82" s="35"/>
      <c r="I82" s="24"/>
      <c r="J82" s="35"/>
      <c r="K82" s="24"/>
    </row>
    <row r="83" spans="1:11" s="25" customFormat="1" ht="21.75" customHeight="1" x14ac:dyDescent="0.5">
      <c r="A83" s="2"/>
      <c r="B83" s="2"/>
      <c r="C83" s="2"/>
      <c r="D83" s="6"/>
      <c r="E83" s="24"/>
      <c r="F83" s="35"/>
      <c r="G83" s="24"/>
      <c r="H83" s="35"/>
      <c r="I83" s="24"/>
      <c r="J83" s="35"/>
      <c r="K83" s="24"/>
    </row>
    <row r="84" spans="1:11" s="25" customFormat="1" ht="21.75" customHeight="1" x14ac:dyDescent="0.5">
      <c r="A84" s="2"/>
      <c r="B84" s="2"/>
      <c r="C84" s="2"/>
      <c r="D84" s="6"/>
      <c r="E84" s="24"/>
      <c r="F84" s="35"/>
      <c r="G84" s="24"/>
      <c r="H84" s="35"/>
      <c r="I84" s="24"/>
      <c r="J84" s="35"/>
      <c r="K84" s="24"/>
    </row>
    <row r="85" spans="1:11" s="25" customFormat="1" ht="21.75" customHeight="1" x14ac:dyDescent="0.5">
      <c r="A85" s="2"/>
      <c r="B85" s="2"/>
      <c r="C85" s="2"/>
      <c r="D85" s="6"/>
      <c r="E85" s="24"/>
      <c r="F85" s="35"/>
      <c r="G85" s="24"/>
      <c r="H85" s="35"/>
      <c r="I85" s="24"/>
      <c r="J85" s="35"/>
      <c r="K85" s="24"/>
    </row>
    <row r="86" spans="1:11" s="25" customFormat="1" ht="21.75" customHeight="1" x14ac:dyDescent="0.5">
      <c r="A86" s="2"/>
      <c r="B86" s="2"/>
      <c r="C86" s="2"/>
      <c r="D86" s="6"/>
      <c r="E86" s="24"/>
      <c r="F86" s="35"/>
      <c r="G86" s="24"/>
      <c r="H86" s="35"/>
      <c r="I86" s="24"/>
      <c r="J86" s="35"/>
      <c r="K86" s="24"/>
    </row>
    <row r="87" spans="1:11" s="25" customFormat="1" ht="21.75" customHeight="1" x14ac:dyDescent="0.5">
      <c r="A87" s="2"/>
      <c r="B87" s="2"/>
      <c r="C87" s="2"/>
      <c r="D87" s="6"/>
      <c r="E87" s="24"/>
      <c r="F87" s="35"/>
      <c r="G87" s="24"/>
      <c r="H87" s="35"/>
      <c r="I87" s="24"/>
      <c r="J87" s="35"/>
      <c r="K87" s="24"/>
    </row>
    <row r="88" spans="1:11" s="25" customFormat="1" ht="21.75" customHeight="1" x14ac:dyDescent="0.5">
      <c r="A88" s="2"/>
      <c r="B88" s="2"/>
      <c r="C88" s="2"/>
      <c r="D88" s="6"/>
      <c r="E88" s="24"/>
      <c r="F88" s="35"/>
      <c r="G88" s="24"/>
      <c r="H88" s="35"/>
      <c r="I88" s="24"/>
      <c r="J88" s="35"/>
      <c r="K88" s="24"/>
    </row>
    <row r="89" spans="1:11" s="25" customFormat="1" ht="21.75" customHeight="1" x14ac:dyDescent="0.5">
      <c r="A89" s="2"/>
      <c r="B89" s="2"/>
      <c r="C89" s="2"/>
      <c r="D89" s="6"/>
      <c r="E89" s="24"/>
      <c r="F89" s="35"/>
      <c r="G89" s="24"/>
      <c r="H89" s="35"/>
      <c r="I89" s="24"/>
      <c r="J89" s="35"/>
      <c r="K89" s="24"/>
    </row>
  </sheetData>
  <mergeCells count="5">
    <mergeCell ref="E5:G5"/>
    <mergeCell ref="I5:K5"/>
    <mergeCell ref="A39:K39"/>
    <mergeCell ref="E44:G44"/>
    <mergeCell ref="I44:K44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Thai2-4</vt:lpstr>
      <vt:lpstr>Thai5</vt:lpstr>
      <vt:lpstr>6</vt:lpstr>
      <vt:lpstr>7</vt:lpstr>
      <vt:lpstr>CF8-9</vt:lpstr>
      <vt:lpstr>'Thai2-4'!Print_Area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Nutthaphatchra Dhithijaiyratn</dc:creator>
  <cp:keywords/>
  <dc:description/>
  <cp:lastModifiedBy>Praphensri Puttaluck (TH)</cp:lastModifiedBy>
  <cp:revision/>
  <cp:lastPrinted>2025-05-14T05:12:41Z</cp:lastPrinted>
  <dcterms:created xsi:type="dcterms:W3CDTF">2020-11-02T10:37:02Z</dcterms:created>
  <dcterms:modified xsi:type="dcterms:W3CDTF">2025-05-14T05:12:43Z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