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M:\ABAS-Listed\MEB Corporation Public Company Limited\MEB Corporation Public_Q1 March'25 (newclient)\"/>
    </mc:Choice>
  </mc:AlternateContent>
  <xr:revisionPtr revIDLastSave="0" documentId="13_ncr:1_{FE506A25-472E-4237-8402-E50FE6D0A427}" xr6:coauthVersionLast="47" xr6:coauthVersionMax="47" xr10:uidLastSave="{00000000-0000-0000-0000-000000000000}"/>
  <bookViews>
    <workbookView xWindow="-120" yWindow="-120" windowWidth="21840" windowHeight="13020" tabRatio="803" activeTab="1" xr2:uid="{00000000-000D-0000-FFFF-FFFF00000000}"/>
  </bookViews>
  <sheets>
    <sheet name="BS2-4" sheetId="35" r:id="rId1"/>
    <sheet name="PL5" sheetId="34" r:id="rId2"/>
    <sheet name="6" sheetId="28" r:id="rId3"/>
    <sheet name="7" sheetId="27" r:id="rId4"/>
    <sheet name="CF8-9" sheetId="3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9" i="35" l="1"/>
  <c r="F129" i="35"/>
  <c r="O24" i="28" l="1"/>
  <c r="I24" i="28" l="1"/>
  <c r="G24" i="28"/>
  <c r="E24" i="28"/>
  <c r="D37" i="35" l="1"/>
  <c r="G17" i="34" l="1"/>
  <c r="I17" i="34"/>
  <c r="K17" i="34"/>
  <c r="M17" i="34"/>
  <c r="G24" i="34"/>
  <c r="I24" i="34"/>
  <c r="K24" i="34"/>
  <c r="M24" i="34"/>
  <c r="G26" i="34" l="1"/>
  <c r="G29" i="34" s="1"/>
  <c r="K26" i="34"/>
  <c r="K29" i="34" s="1"/>
  <c r="M26" i="34"/>
  <c r="I26" i="34"/>
  <c r="I29" i="34" l="1"/>
  <c r="G32" i="34"/>
  <c r="F21" i="33"/>
  <c r="M29" i="34"/>
  <c r="K32" i="34"/>
  <c r="M32" i="34" l="1"/>
  <c r="G50" i="34"/>
  <c r="G37" i="34"/>
  <c r="G43" i="34"/>
  <c r="G54" i="34" s="1"/>
  <c r="K37" i="34"/>
  <c r="K43" i="34"/>
  <c r="K40" i="34" s="1"/>
  <c r="K50" i="34"/>
  <c r="I32" i="34"/>
  <c r="M37" i="34" l="1"/>
  <c r="M43" i="34"/>
  <c r="M40" i="34" s="1"/>
  <c r="M50" i="34"/>
  <c r="G40" i="34"/>
  <c r="I43" i="34"/>
  <c r="I40" i="34" s="1"/>
  <c r="I50" i="34"/>
  <c r="I37" i="34"/>
  <c r="G47" i="34"/>
  <c r="K24" i="28" s="1"/>
  <c r="K47" i="34"/>
  <c r="I23" i="27" s="1"/>
  <c r="K54" i="34"/>
  <c r="I47" i="34" l="1"/>
  <c r="M47" i="34"/>
  <c r="C25" i="27" l="1"/>
  <c r="G17" i="27"/>
  <c r="E17" i="27"/>
  <c r="C17" i="27"/>
  <c r="O17" i="28"/>
  <c r="L21" i="33" l="1"/>
  <c r="L33" i="33" s="1"/>
  <c r="H21" i="33"/>
  <c r="H33" i="33" s="1"/>
  <c r="H71" i="33" l="1"/>
  <c r="F77" i="33"/>
  <c r="M21" i="28" l="1"/>
  <c r="Q21" i="28" s="1"/>
  <c r="K20" i="27"/>
  <c r="G25" i="27"/>
  <c r="J72" i="35"/>
  <c r="H72" i="35"/>
  <c r="D72" i="35"/>
  <c r="F72" i="35"/>
  <c r="K12" i="27" l="1"/>
  <c r="O19" i="28"/>
  <c r="I19" i="28"/>
  <c r="G19" i="28"/>
  <c r="E19" i="28"/>
  <c r="M14" i="28"/>
  <c r="Q14" i="28" s="1"/>
  <c r="L77" i="33"/>
  <c r="L71" i="33"/>
  <c r="H77" i="33"/>
  <c r="D79" i="35"/>
  <c r="I54" i="34" l="1"/>
  <c r="K17" i="28"/>
  <c r="A57" i="34"/>
  <c r="K19" i="28" l="1"/>
  <c r="M17" i="28"/>
  <c r="I15" i="27"/>
  <c r="L36" i="33"/>
  <c r="H36" i="33"/>
  <c r="H79" i="33" s="1"/>
  <c r="H82" i="33" s="1"/>
  <c r="J77" i="33"/>
  <c r="F71" i="33"/>
  <c r="L79" i="33" l="1"/>
  <c r="L82" i="33" s="1"/>
  <c r="M54" i="34"/>
  <c r="K15" i="27"/>
  <c r="K17" i="27" s="1"/>
  <c r="I17" i="27"/>
  <c r="Q17" i="28"/>
  <c r="Q19" i="28" s="1"/>
  <c r="M19" i="28"/>
  <c r="J25" i="35"/>
  <c r="H25" i="35"/>
  <c r="D25" i="35"/>
  <c r="E25" i="27" l="1"/>
  <c r="O26" i="28"/>
  <c r="D130" i="35" s="1"/>
  <c r="I26" i="28"/>
  <c r="G26" i="28"/>
  <c r="E26" i="28"/>
  <c r="A36" i="28"/>
  <c r="A36" i="27" s="1"/>
  <c r="A147" i="35"/>
  <c r="J132" i="35"/>
  <c r="F132" i="35"/>
  <c r="A98" i="35"/>
  <c r="J79" i="35"/>
  <c r="H79" i="35"/>
  <c r="F79" i="35"/>
  <c r="J37" i="35"/>
  <c r="H37" i="35"/>
  <c r="F37" i="35"/>
  <c r="F25" i="35"/>
  <c r="H81" i="35" l="1"/>
  <c r="J81" i="35"/>
  <c r="H39" i="35"/>
  <c r="F81" i="35"/>
  <c r="J39" i="35"/>
  <c r="F39" i="35"/>
  <c r="D81" i="35"/>
  <c r="D39" i="35"/>
  <c r="J134" i="35" l="1"/>
  <c r="F134" i="35"/>
  <c r="J71" i="33"/>
  <c r="J21" i="33" l="1"/>
  <c r="J33" i="33" s="1"/>
  <c r="J36" i="33" l="1"/>
  <c r="J79" i="33" l="1"/>
  <c r="J82" i="33" s="1"/>
  <c r="M24" i="28"/>
  <c r="Q24" i="28" s="1"/>
  <c r="Q26" i="28" s="1"/>
  <c r="F33" i="33" l="1"/>
  <c r="F36" i="33" s="1"/>
  <c r="K26" i="28"/>
  <c r="D127" i="35" s="1"/>
  <c r="D129" i="35" s="1"/>
  <c r="D132" i="35" s="1"/>
  <c r="F79" i="33" l="1"/>
  <c r="F82" i="33" s="1"/>
  <c r="D134" i="35"/>
  <c r="I25" i="27"/>
  <c r="H127" i="35" s="1"/>
  <c r="H129" i="35" s="1"/>
  <c r="K23" i="27"/>
  <c r="K25" i="27" s="1"/>
  <c r="M26" i="28"/>
  <c r="H132" i="35" l="1"/>
  <c r="H134" i="35" l="1"/>
</calcChain>
</file>

<file path=xl/sharedStrings.xml><?xml version="1.0" encoding="utf-8"?>
<sst xmlns="http://schemas.openxmlformats.org/spreadsheetml/2006/main" count="290" uniqueCount="158">
  <si>
    <t>MEB Corporation Public Company Limited</t>
  </si>
  <si>
    <t>Statement of Financial Position</t>
  </si>
  <si>
    <t>As at 31 March 2025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</si>
  <si>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</si>
  <si>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</si>
  <si>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</si>
  <si>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</si>
  <si>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</si>
  <si>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</si>
  <si>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</si>
  <si>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</si>
  <si>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</si>
  <si>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</si>
  <si>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</si>
  <si>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</si>
  <si>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</si>
  <si>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receivables, net</t>
  </si>
  <si>
    <t>Other current receivables</t>
  </si>
  <si>
    <t>Short-term loans to related parties</t>
  </si>
  <si>
    <t>Inventories</t>
  </si>
  <si>
    <t>Total current assets</t>
  </si>
  <si>
    <t>Non-current assets</t>
  </si>
  <si>
    <t>Building improvement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</si>
  <si>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</si>
  <si>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</si>
  <si>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</si>
  <si>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</si>
  <si>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</si>
  <si>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</si>
  <si>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</si>
  <si>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    Director    _____________________________</t>
  </si>
  <si>
    <t>The accompanying notes are an integral part of this interim financial information.</t>
  </si>
  <si>
    <t>Liabilities and equity</t>
  </si>
  <si>
    <t>Current liabilities</t>
  </si>
  <si>
    <t>Trade payables</t>
  </si>
  <si>
    <t>Other current payables</t>
  </si>
  <si>
    <t>Current portion of lease liabilities</t>
  </si>
  <si>
    <t>Current corporate income tax payable</t>
  </si>
  <si>
    <t>Total current liabilities</t>
  </si>
  <si>
    <t>Non-current liabilities</t>
  </si>
  <si>
    <t>Other non-current liabilities</t>
  </si>
  <si>
    <t>-</t>
  </si>
  <si>
    <t>Total non-current liabilities</t>
  </si>
  <si>
    <t>Total liabilities</t>
  </si>
  <si>
    <t>Equity</t>
  </si>
  <si>
    <t>Share capital</t>
  </si>
  <si>
    <t xml:space="preserve">     Authorised share capital</t>
  </si>
  <si>
    <t xml:space="preserve">       Ordinary shares, </t>
  </si>
  <si>
    <t xml:space="preserve">     300,000,000 shares of par Baht 0.50 each</t>
  </si>
  <si>
    <t xml:space="preserve">     Issued and paid-up share capital</t>
  </si>
  <si>
    <t xml:space="preserve">Share premium </t>
  </si>
  <si>
    <t>Appropriated</t>
  </si>
  <si>
    <t>Legal reserve</t>
  </si>
  <si>
    <t>Unappropriated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</si>
  <si>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</si>
  <si>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</si>
  <si>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</si>
  <si>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</si>
  <si>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2025</t>
  </si>
  <si>
    <t>2025</t>
  </si>
  <si>
    <t>2024</t>
  </si>
  <si>
    <t xml:space="preserve">Revenue from sale of goods and </t>
  </si>
  <si>
    <t>rendering of services</t>
  </si>
  <si>
    <t>Other income</t>
  </si>
  <si>
    <t>Expenses</t>
  </si>
  <si>
    <t>Cost of sales and rendering of services</t>
  </si>
  <si>
    <t>Selling expenses</t>
  </si>
  <si>
    <t xml:space="preserve">Administrative expenses  </t>
  </si>
  <si>
    <t>Total expenses</t>
  </si>
  <si>
    <t>Finance costs</t>
  </si>
  <si>
    <t>for the period</t>
  </si>
  <si>
    <t>attributable to:</t>
  </si>
  <si>
    <t>Statement of Changes in Equity (Unaudited)</t>
  </si>
  <si>
    <t>Consolidated financial information</t>
  </si>
  <si>
    <t>Retained earnings</t>
  </si>
  <si>
    <t>Issued</t>
  </si>
  <si>
    <t>Non-</t>
  </si>
  <si>
    <t>and paid-up</t>
  </si>
  <si>
    <t>Appropriated -</t>
  </si>
  <si>
    <t>Total owners</t>
  </si>
  <si>
    <t>controlling</t>
  </si>
  <si>
    <t>share capital</t>
  </si>
  <si>
    <t>Share premium</t>
  </si>
  <si>
    <t>legal reserve</t>
  </si>
  <si>
    <t>interests</t>
  </si>
  <si>
    <t xml:space="preserve">Total </t>
  </si>
  <si>
    <t>Change in equity for the period</t>
  </si>
  <si>
    <t>Separate financial information</t>
  </si>
  <si>
    <t>Issued and</t>
  </si>
  <si>
    <t>paid-up</t>
  </si>
  <si>
    <t>Total</t>
  </si>
  <si>
    <t>Opening balance as at 1 January 2024</t>
  </si>
  <si>
    <t>Closing balance as at 31 March 2024</t>
  </si>
  <si>
    <t>Opening balance as at 1 January 2025</t>
  </si>
  <si>
    <t>Closing balance as at 31 March 2025</t>
  </si>
  <si>
    <t>Statement of Cash Flows (Unaudited)</t>
  </si>
  <si>
    <t>Cash flows from operating activities</t>
  </si>
  <si>
    <t>Adjustment of profit before income tax</t>
  </si>
  <si>
    <t>to net cash generated from operating activities</t>
  </si>
  <si>
    <t xml:space="preserve">Finance costs </t>
  </si>
  <si>
    <t>Depreciation and amortisation</t>
  </si>
  <si>
    <t>Employee benefit obligations</t>
  </si>
  <si>
    <t>Interest income</t>
  </si>
  <si>
    <t xml:space="preserve">Cash generated from operating activities before </t>
  </si>
  <si>
    <t>Changes in operating assets and liabilities</t>
  </si>
  <si>
    <t>Trade receivables</t>
  </si>
  <si>
    <t xml:space="preserve">Other non-current liabilities </t>
  </si>
  <si>
    <t>Cash generated from operations</t>
  </si>
  <si>
    <t>Income tax paid</t>
  </si>
  <si>
    <t>Net cash generated from operating activities</t>
  </si>
  <si>
    <t>Cash flows from investing activities</t>
  </si>
  <si>
    <t xml:space="preserve">Interest received  </t>
  </si>
  <si>
    <t>Cash flows from financing activities</t>
  </si>
  <si>
    <t>Interest paid</t>
  </si>
  <si>
    <t>Net increase in cash and cash equivalents</t>
  </si>
  <si>
    <t>Cash and cash equivalents at the end of the period</t>
  </si>
  <si>
    <t xml:space="preserve">   </t>
  </si>
  <si>
    <t xml:space="preserve">Other financial assets measured </t>
  </si>
  <si>
    <t xml:space="preserve">   at amortised cost</t>
  </si>
  <si>
    <t>Investments in subsidiaries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</si>
  <si>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</si>
  <si>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Contract liabilities</t>
  </si>
  <si>
    <t>Profit before income tax</t>
  </si>
  <si>
    <t>Profit for the period</t>
  </si>
  <si>
    <t>Total comprehensive income for the period</t>
  </si>
  <si>
    <t>Total comprehensive income</t>
  </si>
  <si>
    <t>Profit attributable to:</t>
  </si>
  <si>
    <t>Basic earnings per share</t>
  </si>
  <si>
    <t>Opening balance as at  1 January 2024</t>
  </si>
  <si>
    <t>Opening balance as at  1 January 2025</t>
  </si>
  <si>
    <t>Earnings per share - owners of the Company</t>
  </si>
  <si>
    <r>
      <t xml:space="preserve">Statement of Cash Flows (Unaudited) </t>
    </r>
    <r>
      <rPr>
        <sz val="9"/>
        <rFont val="Arial"/>
        <family val="2"/>
      </rPr>
      <t>(continued)</t>
    </r>
  </si>
  <si>
    <t xml:space="preserve">Profit before income tax </t>
  </si>
  <si>
    <t>Loss on (reversal of) expected credit loss</t>
  </si>
  <si>
    <t xml:space="preserve">Payment for purchase of building improvements </t>
  </si>
  <si>
    <t>and equipment</t>
  </si>
  <si>
    <t>Payment for purchase of intangible assets</t>
  </si>
  <si>
    <t>Payment for lease liabilities</t>
  </si>
  <si>
    <t>Net cash used in financing activities</t>
  </si>
  <si>
    <t>Cash and cash equivalents at the beginning of the period</t>
  </si>
  <si>
    <t>Purchase of intangible assets on payable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</si>
  <si>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</si>
  <si>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</si>
  <si>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t xml:space="preserve">Retained earnings </t>
  </si>
  <si>
    <t>Equity attributable to owners of the company</t>
  </si>
  <si>
    <t>Revenue</t>
  </si>
  <si>
    <t>Total revenue</t>
  </si>
  <si>
    <t>Profit from operation</t>
  </si>
  <si>
    <t>Income tax</t>
  </si>
  <si>
    <t>Other comprehensive income, net of tax</t>
  </si>
  <si>
    <t>Owners of the Company</t>
  </si>
  <si>
    <t>Attributable to owners of the Company</t>
  </si>
  <si>
    <t>of the Company</t>
  </si>
  <si>
    <t>Employee benefit</t>
  </si>
  <si>
    <t>changes in operating assets and liabilities</t>
  </si>
  <si>
    <t>Proceeds from short-term loans to related parties</t>
  </si>
  <si>
    <t>Net cash generated from (used in) investing activities</t>
  </si>
  <si>
    <t>Significant non-cash transactions: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</si>
</sst>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#;\(#,###\)"/>
    <numFmt numFmtId="168" formatCode="#,##0;\(#,##0\);\-"/>
    <numFmt numFmtId="169" formatCode="#,##0;\ \(#,##0\);\-"/>
    <numFmt numFmtId="170" formatCode="_(#,##0_);\(#,##0\);_(&quot;-&quot;??_)"/>
    <numFmt numFmtId="171" formatCode="#,##0.00;\(#,##0.00\);\-"/>
    <numFmt numFmtId="172" formatCode="#,##0.0;\(#,##0.0\);&quot;-&quot;;@"/>
    <numFmt numFmtId="173" formatCode="#,##0.00;\(#,##0.00\)"/>
  </numFmts>
  <fonts count="8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0" tint="-0.1499984740745262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44">
    <xf numFmtId="0" fontId="0" fillId="0" borderId="0" xfId="0"/>
    <xf numFmtId="43" fontId="1" fillId="0" borderId="0" xfId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72" fontId="4" fillId="0" borderId="0" xfId="0" quotePrefix="1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40" fontId="4" fillId="0" borderId="0" xfId="0" applyNumberFormat="1" applyFont="1" applyAlignment="1">
      <alignment vertical="center"/>
    </xf>
    <xf numFmtId="167" fontId="4" fillId="0" borderId="5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indent="2"/>
    </xf>
    <xf numFmtId="165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Continuous" vertical="center"/>
    </xf>
    <xf numFmtId="169" fontId="1" fillId="0" borderId="0" xfId="0" applyNumberFormat="1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Continuous" vertical="center"/>
    </xf>
    <xf numFmtId="169" fontId="1" fillId="0" borderId="3" xfId="0" applyNumberFormat="1" applyFont="1" applyBorder="1" applyAlignment="1">
      <alignment horizontal="right" vertical="center"/>
    </xf>
    <xf numFmtId="169" fontId="1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9" fontId="2" fillId="0" borderId="3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4" fontId="1" fillId="0" borderId="4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 wrapText="1"/>
    </xf>
    <xf numFmtId="165" fontId="2" fillId="0" borderId="0" xfId="0" quotePrefix="1" applyNumberFormat="1" applyFont="1" applyAlignment="1">
      <alignment vertical="center"/>
    </xf>
    <xf numFmtId="165" fontId="1" fillId="0" borderId="0" xfId="0" quotePrefix="1" applyNumberFormat="1" applyFont="1" applyAlignment="1">
      <alignment vertical="center"/>
    </xf>
    <xf numFmtId="0" fontId="1" fillId="0" borderId="3" xfId="0" quotePrefix="1" applyFont="1" applyBorder="1" applyAlignment="1">
      <alignment vertical="center"/>
    </xf>
    <xf numFmtId="165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69" fontId="1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9" fontId="1" fillId="0" borderId="5" xfId="0" applyNumberFormat="1" applyFont="1" applyBorder="1" applyAlignment="1">
      <alignment vertical="center"/>
    </xf>
    <xf numFmtId="169" fontId="1" fillId="0" borderId="0" xfId="0" applyNumberFormat="1" applyFont="1" applyAlignment="1">
      <alignment horizontal="right"/>
    </xf>
    <xf numFmtId="169" fontId="1" fillId="0" borderId="0" xfId="0" applyNumberFormat="1" applyFont="1"/>
    <xf numFmtId="169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165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1" fillId="0" borderId="3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168" fontId="1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8" fontId="1" fillId="0" borderId="1" xfId="0" applyNumberFormat="1" applyFont="1" applyBorder="1" applyAlignment="1">
      <alignment horizontal="right" vertical="center"/>
    </xf>
    <xf numFmtId="168" fontId="1" fillId="0" borderId="3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Continuous" vertical="center"/>
    </xf>
    <xf numFmtId="0" fontId="2" fillId="0" borderId="3" xfId="0" applyFont="1" applyBorder="1" applyAlignment="1">
      <alignment horizontal="left" vertical="center"/>
    </xf>
    <xf numFmtId="165" fontId="1" fillId="0" borderId="3" xfId="0" applyNumberFormat="1" applyFont="1" applyBorder="1" applyAlignment="1">
      <alignment horizontal="centerContinuous" vertical="center"/>
    </xf>
    <xf numFmtId="165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40" fontId="1" fillId="0" borderId="0" xfId="0" applyNumberFormat="1" applyFont="1" applyAlignment="1">
      <alignment horizontal="left" vertical="center"/>
    </xf>
    <xf numFmtId="40" fontId="2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top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171" fontId="1" fillId="0" borderId="3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3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4" fontId="2" fillId="0" borderId="3" xfId="0" quotePrefix="1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2">
    <cellStyle name="Comma" xfId="1" builtinId="3"/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47"/>
  <sheetViews>
    <sheetView topLeftCell="A95" zoomScaleNormal="100" zoomScaleSheetLayoutView="100" workbookViewId="0">
      <selection activeCell="O101" sqref="O101"/>
    </sheetView>
  </sheetViews>
  <sheetFormatPr defaultColWidth="9.140625" defaultRowHeight="16.5" customHeight="1" x14ac:dyDescent="0.5"/>
  <cols>
    <col min="1" max="1" width="39.85546875" style="4" customWidth="1"/>
    <col min="2" max="2" width="5.5703125" style="3" customWidth="1"/>
    <col min="3" max="3" width="0.5703125" style="4" customWidth="1"/>
    <col min="4" max="4" width="12.5703125" style="4" customWidth="1"/>
    <col min="5" max="5" width="0.5703125" style="4" customWidth="1"/>
    <col min="6" max="6" width="12.5703125" style="5" customWidth="1"/>
    <col min="7" max="7" width="0.5703125" style="5" customWidth="1"/>
    <col min="8" max="8" width="12.5703125" style="4" customWidth="1"/>
    <col min="9" max="9" width="0.5703125" style="4" customWidth="1"/>
    <col min="10" max="10" width="12.5703125" style="5" customWidth="1"/>
    <col min="11" max="16384" width="9.140625" style="4"/>
  </cols>
  <sheetData>
    <row r="1" spans="1:10" ht="16.5" customHeight="1" x14ac:dyDescent="0.5">
      <c r="A1" s="2" t="s">
        <v>0</v>
      </c>
    </row>
    <row r="2" spans="1:10" ht="16.5" customHeight="1" x14ac:dyDescent="0.5">
      <c r="A2" s="2" t="s">
        <v>1</v>
      </c>
    </row>
    <row r="3" spans="1:10" ht="16.5" customHeight="1" x14ac:dyDescent="0.5">
      <c r="A3" s="6" t="s">
        <v>2</v>
      </c>
      <c r="B3" s="7"/>
      <c r="C3" s="8"/>
      <c r="D3" s="8"/>
      <c r="E3" s="8"/>
      <c r="F3" s="9"/>
      <c r="G3" s="9"/>
      <c r="H3" s="8"/>
      <c r="I3" s="8"/>
      <c r="J3" s="9"/>
    </row>
    <row r="4" spans="1:10" ht="16.5" customHeight="1" x14ac:dyDescent="0.5">
      <c r="A4" s="2"/>
    </row>
    <row r="5" spans="1:10" ht="16.5" customHeight="1" x14ac:dyDescent="0.5">
      <c r="A5" s="2"/>
    </row>
    <row r="6" spans="1:10" ht="16.5" customHeight="1" x14ac:dyDescent="0.5">
      <c r="D6" s="131" t="s">
        <v>3</v>
      </c>
      <c r="E6" s="131"/>
      <c r="F6" s="131"/>
      <c r="G6" s="11"/>
      <c r="H6" s="132" t="s">
        <v>4</v>
      </c>
      <c r="I6" s="132"/>
      <c r="J6" s="132"/>
    </row>
    <row r="7" spans="1:10" ht="16.5" customHeight="1" x14ac:dyDescent="0.5">
      <c r="D7" s="133" t="s">
        <v>5</v>
      </c>
      <c r="E7" s="133"/>
      <c r="F7" s="133"/>
      <c r="G7" s="13"/>
      <c r="H7" s="133" t="s">
        <v>6</v>
      </c>
      <c r="I7" s="133"/>
      <c r="J7" s="133"/>
    </row>
    <row r="8" spans="1:10" ht="16.5" customHeight="1" x14ac:dyDescent="0.5">
      <c r="D8" s="14" t="s">
        <v>7</v>
      </c>
      <c r="E8" s="12"/>
      <c r="F8" s="14" t="s">
        <v>8</v>
      </c>
      <c r="G8" s="10"/>
      <c r="H8" s="14" t="s">
        <v>7</v>
      </c>
      <c r="I8" s="12"/>
      <c r="J8" s="14" t="s">
        <v>8</v>
      </c>
    </row>
    <row r="9" spans="1:10" ht="16.5" customHeight="1" x14ac:dyDescent="0.5">
      <c r="D9" s="15" t="s">
        <v>9</v>
      </c>
      <c r="E9" s="12"/>
      <c r="F9" s="15" t="s">
        <v>10</v>
      </c>
      <c r="G9" s="10"/>
      <c r="H9" s="15" t="s">
        <v>9</v>
      </c>
      <c r="I9" s="12"/>
      <c r="J9" s="15" t="s">
        <v>10</v>
      </c>
    </row>
    <row r="10" spans="1:10" ht="16.5" customHeight="1" x14ac:dyDescent="0.5">
      <c r="D10" s="16">
        <v>2025</v>
      </c>
      <c r="F10" s="16">
        <v>2024</v>
      </c>
      <c r="G10" s="16"/>
      <c r="H10" s="16">
        <v>2025</v>
      </c>
      <c r="J10" s="16">
        <v>2024</v>
      </c>
    </row>
    <row r="11" spans="1:10" ht="16.5" customHeight="1" x14ac:dyDescent="0.5">
      <c r="B11" s="17" t="s">
        <v>11</v>
      </c>
      <c r="C11" s="16"/>
      <c r="D11" s="18" t="s">
        <v>12</v>
      </c>
      <c r="E11" s="16"/>
      <c r="F11" s="18" t="s">
        <v>12</v>
      </c>
      <c r="G11" s="19"/>
      <c r="H11" s="18" t="s">
        <v>12</v>
      </c>
      <c r="I11" s="16"/>
      <c r="J11" s="18" t="s">
        <v>12</v>
      </c>
    </row>
    <row r="12" spans="1:10" ht="16.5" customHeight="1" x14ac:dyDescent="0.5">
      <c r="B12" s="20"/>
      <c r="C12" s="16"/>
      <c r="D12" s="21"/>
      <c r="E12" s="16"/>
      <c r="F12" s="21"/>
      <c r="G12" s="21"/>
      <c r="H12" s="21"/>
      <c r="I12" s="16"/>
      <c r="J12" s="21"/>
    </row>
    <row r="13" spans="1:10" ht="16.5" customHeight="1" x14ac:dyDescent="0.5">
      <c r="A13" s="16" t="s">
        <v>13</v>
      </c>
      <c r="D13" s="5"/>
      <c r="H13" s="5"/>
    </row>
    <row r="14" spans="1:10" ht="16.5" customHeight="1" x14ac:dyDescent="0.5">
      <c r="A14" s="16"/>
      <c r="D14" s="5"/>
      <c r="H14" s="5"/>
    </row>
    <row r="15" spans="1:10" ht="16.5" customHeight="1" x14ac:dyDescent="0.5">
      <c r="A15" s="16" t="s">
        <v>14</v>
      </c>
      <c r="D15" s="5"/>
    </row>
    <row r="16" spans="1:10" ht="16.5" customHeight="1" x14ac:dyDescent="0.5">
      <c r="A16" s="16"/>
      <c r="D16" s="5"/>
      <c r="H16" s="5"/>
    </row>
    <row r="17" spans="1:10" ht="16.5" customHeight="1" x14ac:dyDescent="0.5">
      <c r="A17" s="4" t="s">
        <v>15</v>
      </c>
      <c r="B17" s="22"/>
      <c r="D17" s="11">
        <v>1445931925</v>
      </c>
      <c r="E17" s="11"/>
      <c r="F17" s="11">
        <v>1306160711</v>
      </c>
      <c r="G17" s="11"/>
      <c r="H17" s="11">
        <v>1405993122</v>
      </c>
      <c r="I17" s="11"/>
      <c r="J17" s="11">
        <v>1253726000</v>
      </c>
    </row>
    <row r="18" spans="1:10" ht="16.5" customHeight="1" x14ac:dyDescent="0.5">
      <c r="A18" s="4" t="s">
        <v>117</v>
      </c>
      <c r="B18" s="22"/>
      <c r="D18" s="11"/>
      <c r="E18" s="11"/>
      <c r="F18" s="11"/>
      <c r="G18" s="11"/>
      <c r="H18" s="11"/>
      <c r="I18" s="11"/>
      <c r="J18" s="11"/>
    </row>
    <row r="19" spans="1:10" ht="16.5" customHeight="1" x14ac:dyDescent="0.5">
      <c r="A19" s="4" t="s">
        <v>118</v>
      </c>
      <c r="B19" s="22"/>
      <c r="D19" s="11">
        <v>300000000</v>
      </c>
      <c r="E19" s="11"/>
      <c r="F19" s="11">
        <v>300000000</v>
      </c>
      <c r="G19" s="11"/>
      <c r="H19" s="11">
        <v>300000000</v>
      </c>
      <c r="I19" s="11"/>
      <c r="J19" s="11">
        <v>300000000</v>
      </c>
    </row>
    <row r="20" spans="1:10" ht="16.5" customHeight="1" x14ac:dyDescent="0.5">
      <c r="A20" s="4" t="s">
        <v>16</v>
      </c>
      <c r="B20" s="22">
        <v>7</v>
      </c>
      <c r="D20" s="11">
        <v>83112052</v>
      </c>
      <c r="E20" s="11"/>
      <c r="F20" s="11">
        <v>86171557</v>
      </c>
      <c r="G20" s="11"/>
      <c r="H20" s="11">
        <v>71801914</v>
      </c>
      <c r="I20" s="11"/>
      <c r="J20" s="11">
        <v>76556929</v>
      </c>
    </row>
    <row r="21" spans="1:10" ht="16.5" customHeight="1" x14ac:dyDescent="0.5">
      <c r="A21" s="4" t="s">
        <v>17</v>
      </c>
      <c r="B21" s="22"/>
      <c r="D21" s="11">
        <v>24403688</v>
      </c>
      <c r="E21" s="11"/>
      <c r="F21" s="11">
        <v>17279114</v>
      </c>
      <c r="G21" s="11"/>
      <c r="H21" s="11">
        <v>19120916</v>
      </c>
      <c r="I21" s="11"/>
      <c r="J21" s="11">
        <v>12824717</v>
      </c>
    </row>
    <row r="22" spans="1:10" ht="16.5" customHeight="1" x14ac:dyDescent="0.5">
      <c r="A22" s="4" t="s">
        <v>18</v>
      </c>
      <c r="B22" s="22">
        <v>8</v>
      </c>
      <c r="D22" s="11">
        <v>0</v>
      </c>
      <c r="E22" s="11"/>
      <c r="F22" s="11">
        <v>0</v>
      </c>
      <c r="G22" s="11"/>
      <c r="H22" s="11">
        <v>3700000</v>
      </c>
      <c r="I22" s="11"/>
      <c r="J22" s="11">
        <v>4700000</v>
      </c>
    </row>
    <row r="23" spans="1:10" ht="16.5" customHeight="1" x14ac:dyDescent="0.5">
      <c r="A23" s="4" t="s">
        <v>19</v>
      </c>
      <c r="B23" s="23"/>
      <c r="D23" s="24">
        <v>11522411</v>
      </c>
      <c r="E23" s="11"/>
      <c r="F23" s="24">
        <v>10928300</v>
      </c>
      <c r="G23" s="11"/>
      <c r="H23" s="24">
        <v>0</v>
      </c>
      <c r="I23" s="11"/>
      <c r="J23" s="24">
        <v>0</v>
      </c>
    </row>
    <row r="24" spans="1:10" ht="16.5" customHeight="1" x14ac:dyDescent="0.5">
      <c r="D24" s="11"/>
      <c r="E24" s="11"/>
      <c r="F24" s="11"/>
      <c r="G24" s="11"/>
      <c r="H24" s="11"/>
      <c r="I24" s="11"/>
      <c r="J24" s="11"/>
    </row>
    <row r="25" spans="1:10" ht="16.5" customHeight="1" x14ac:dyDescent="0.5">
      <c r="A25" s="16" t="s">
        <v>20</v>
      </c>
      <c r="D25" s="24">
        <f>SUM(D17:D24)</f>
        <v>1864970076</v>
      </c>
      <c r="F25" s="24">
        <f>SUM(F17:F24)</f>
        <v>1720539682</v>
      </c>
      <c r="G25" s="4"/>
      <c r="H25" s="24">
        <f>SUM(H17:H24)</f>
        <v>1800615952</v>
      </c>
      <c r="I25" s="5"/>
      <c r="J25" s="24">
        <f>SUM(J17:J24)</f>
        <v>1647807646</v>
      </c>
    </row>
    <row r="26" spans="1:10" ht="16.5" customHeight="1" x14ac:dyDescent="0.5">
      <c r="D26" s="5"/>
      <c r="E26" s="11"/>
      <c r="G26" s="11"/>
      <c r="H26" s="5"/>
      <c r="I26" s="11"/>
    </row>
    <row r="27" spans="1:10" ht="16.5" customHeight="1" x14ac:dyDescent="0.5">
      <c r="A27" s="16" t="s">
        <v>21</v>
      </c>
      <c r="D27" s="5"/>
      <c r="E27" s="11"/>
      <c r="G27" s="11"/>
      <c r="H27" s="5"/>
      <c r="I27" s="11"/>
    </row>
    <row r="28" spans="1:10" ht="16.5" customHeight="1" x14ac:dyDescent="0.5">
      <c r="A28" s="16"/>
      <c r="D28" s="5"/>
      <c r="E28" s="11"/>
      <c r="G28" s="11"/>
      <c r="H28" s="5"/>
      <c r="I28" s="11"/>
    </row>
    <row r="29" spans="1:10" ht="16.5" customHeight="1" x14ac:dyDescent="0.5">
      <c r="A29" s="25" t="s">
        <v>119</v>
      </c>
      <c r="B29" s="22"/>
      <c r="D29" s="11">
        <v>0</v>
      </c>
      <c r="E29" s="11"/>
      <c r="F29" s="11">
        <v>0</v>
      </c>
      <c r="G29" s="11"/>
      <c r="H29" s="11">
        <v>16249900</v>
      </c>
      <c r="I29" s="11"/>
      <c r="J29" s="11">
        <v>16249900</v>
      </c>
    </row>
    <row r="30" spans="1:10" ht="16.5" customHeight="1" x14ac:dyDescent="0.5">
      <c r="A30" s="25" t="s">
        <v>22</v>
      </c>
      <c r="B30" s="22"/>
      <c r="D30" s="11">
        <v>1743604</v>
      </c>
      <c r="E30" s="11"/>
      <c r="F30" s="11">
        <v>1978809</v>
      </c>
      <c r="G30" s="11"/>
      <c r="H30" s="11">
        <v>1014975</v>
      </c>
      <c r="I30" s="11"/>
      <c r="J30" s="11">
        <v>1170914</v>
      </c>
    </row>
    <row r="31" spans="1:10" ht="16.5" customHeight="1" x14ac:dyDescent="0.5">
      <c r="A31" s="25" t="s">
        <v>23</v>
      </c>
      <c r="B31" s="22"/>
      <c r="D31" s="11">
        <v>478933</v>
      </c>
      <c r="E31" s="11"/>
      <c r="F31" s="11">
        <v>1197225</v>
      </c>
      <c r="G31" s="11"/>
      <c r="H31" s="11">
        <v>114597</v>
      </c>
      <c r="I31" s="11"/>
      <c r="J31" s="11">
        <v>458388</v>
      </c>
    </row>
    <row r="32" spans="1:10" ht="16.5" customHeight="1" x14ac:dyDescent="0.5">
      <c r="A32" s="25" t="s">
        <v>24</v>
      </c>
      <c r="B32" s="22"/>
      <c r="D32" s="11">
        <v>3582912</v>
      </c>
      <c r="E32" s="11"/>
      <c r="F32" s="11">
        <v>3582912</v>
      </c>
      <c r="G32" s="11"/>
      <c r="H32" s="11">
        <v>0</v>
      </c>
      <c r="I32" s="11"/>
      <c r="J32" s="11">
        <v>0</v>
      </c>
    </row>
    <row r="33" spans="1:10" ht="16.5" customHeight="1" x14ac:dyDescent="0.5">
      <c r="A33" s="25" t="s">
        <v>25</v>
      </c>
      <c r="B33" s="22"/>
      <c r="D33" s="11">
        <v>18446617</v>
      </c>
      <c r="E33" s="11"/>
      <c r="F33" s="11">
        <v>18181188</v>
      </c>
      <c r="G33" s="11"/>
      <c r="H33" s="11">
        <v>59228914</v>
      </c>
      <c r="I33" s="11"/>
      <c r="J33" s="11">
        <v>60770884</v>
      </c>
    </row>
    <row r="34" spans="1:10" ht="16.5" customHeight="1" x14ac:dyDescent="0.5">
      <c r="A34" s="25" t="s">
        <v>26</v>
      </c>
      <c r="B34" s="22"/>
      <c r="D34" s="11">
        <v>1936339</v>
      </c>
      <c r="E34" s="11"/>
      <c r="F34" s="11">
        <v>1895440</v>
      </c>
      <c r="G34" s="11"/>
      <c r="H34" s="11">
        <v>1757581</v>
      </c>
      <c r="I34" s="11"/>
      <c r="J34" s="11">
        <v>1720681</v>
      </c>
    </row>
    <row r="35" spans="1:10" ht="16.5" customHeight="1" x14ac:dyDescent="0.5">
      <c r="A35" s="4" t="s">
        <v>27</v>
      </c>
      <c r="D35" s="24">
        <v>1235697</v>
      </c>
      <c r="E35" s="11"/>
      <c r="F35" s="24">
        <v>1342758</v>
      </c>
      <c r="G35" s="11"/>
      <c r="H35" s="24">
        <v>615853</v>
      </c>
      <c r="I35" s="11"/>
      <c r="J35" s="24">
        <v>615853</v>
      </c>
    </row>
    <row r="36" spans="1:10" ht="16.5" customHeight="1" x14ac:dyDescent="0.5">
      <c r="D36" s="5"/>
      <c r="E36" s="11"/>
      <c r="G36" s="11"/>
      <c r="H36" s="5"/>
      <c r="I36" s="11"/>
    </row>
    <row r="37" spans="1:10" ht="16.5" customHeight="1" x14ac:dyDescent="0.5">
      <c r="A37" s="16" t="s">
        <v>28</v>
      </c>
      <c r="D37" s="24">
        <f>SUM(D29:D35)</f>
        <v>27424102</v>
      </c>
      <c r="F37" s="24">
        <f>SUM(F29:F35)</f>
        <v>28178332</v>
      </c>
      <c r="G37" s="4"/>
      <c r="H37" s="24">
        <f>SUM(H29:H35)</f>
        <v>78981820</v>
      </c>
      <c r="I37" s="5"/>
      <c r="J37" s="24">
        <f>SUM(J29:J35)</f>
        <v>80986620</v>
      </c>
    </row>
    <row r="38" spans="1:10" ht="16.5" customHeight="1" x14ac:dyDescent="0.5">
      <c r="D38" s="26"/>
      <c r="F38" s="26"/>
      <c r="G38" s="4"/>
      <c r="H38" s="26"/>
      <c r="I38" s="5"/>
      <c r="J38" s="26"/>
    </row>
    <row r="39" spans="1:10" ht="16.5" customHeight="1" thickBot="1" x14ac:dyDescent="0.55000000000000004">
      <c r="A39" s="16" t="s">
        <v>29</v>
      </c>
      <c r="D39" s="27">
        <f>D25+D37</f>
        <v>1892394178</v>
      </c>
      <c r="F39" s="27">
        <f>F25+F37</f>
        <v>1748718014</v>
      </c>
      <c r="G39" s="4"/>
      <c r="H39" s="27">
        <f>H25+H37</f>
        <v>1879597772</v>
      </c>
      <c r="I39" s="5"/>
      <c r="J39" s="27">
        <f>J25+J37</f>
        <v>1728794266</v>
      </c>
    </row>
    <row r="40" spans="1:10" ht="16.5" customHeight="1" thickTop="1" x14ac:dyDescent="0.5"/>
    <row r="45" spans="1:10" ht="16.5" customHeight="1" x14ac:dyDescent="0.5">
      <c r="A45" s="134" t="s">
        <v>30</v>
      </c>
      <c r="B45" s="134"/>
      <c r="C45" s="134"/>
      <c r="D45" s="134"/>
      <c r="E45" s="134"/>
      <c r="F45" s="134"/>
      <c r="G45" s="134"/>
      <c r="H45" s="134"/>
      <c r="I45" s="134"/>
      <c r="J45" s="134"/>
    </row>
    <row r="46" spans="1:10" ht="16.5" customHeight="1" x14ac:dyDescent="0.5">
      <c r="A46" s="3"/>
      <c r="C46" s="3"/>
      <c r="D46" s="3"/>
      <c r="E46" s="3"/>
      <c r="F46" s="3"/>
      <c r="G46" s="3"/>
      <c r="H46" s="3"/>
      <c r="I46" s="3"/>
      <c r="J46" s="3"/>
    </row>
    <row r="47" spans="1:10" ht="16.5" customHeight="1" x14ac:dyDescent="0.5">
      <c r="A47" s="3"/>
      <c r="C47" s="3"/>
      <c r="D47" s="3"/>
      <c r="E47" s="3"/>
      <c r="F47" s="3"/>
      <c r="G47" s="3"/>
      <c r="H47" s="3"/>
      <c r="I47" s="3"/>
      <c r="J47" s="3"/>
    </row>
    <row r="48" spans="1:10" ht="16.5" customHeight="1" x14ac:dyDescent="0.5">
      <c r="A48" s="3"/>
      <c r="C48" s="3"/>
      <c r="D48" s="3"/>
      <c r="E48" s="3"/>
      <c r="F48" s="3"/>
      <c r="G48" s="3"/>
      <c r="H48" s="3"/>
      <c r="I48" s="3"/>
      <c r="J48" s="3"/>
    </row>
    <row r="49" spans="1:10" ht="21.95" customHeight="1" x14ac:dyDescent="0.5">
      <c r="A49" s="129" t="s">
        <v>31</v>
      </c>
      <c r="B49" s="130"/>
      <c r="C49" s="130"/>
      <c r="D49" s="130"/>
      <c r="E49" s="130"/>
      <c r="F49" s="130"/>
      <c r="G49" s="130"/>
      <c r="H49" s="130"/>
      <c r="I49" s="130"/>
      <c r="J49" s="130"/>
    </row>
    <row r="50" spans="1:10" ht="16.5" customHeight="1" x14ac:dyDescent="0.5">
      <c r="A50" s="2" t="s">
        <v>0</v>
      </c>
    </row>
    <row r="51" spans="1:10" ht="16.5" customHeight="1" x14ac:dyDescent="0.5">
      <c r="A51" s="28" t="s">
        <v>120</v>
      </c>
    </row>
    <row r="52" spans="1:10" ht="16.5" customHeight="1" x14ac:dyDescent="0.5">
      <c r="A52" s="6" t="s">
        <v>2</v>
      </c>
      <c r="B52" s="7"/>
      <c r="C52" s="8"/>
      <c r="D52" s="8"/>
      <c r="E52" s="8"/>
      <c r="F52" s="9"/>
      <c r="G52" s="9"/>
      <c r="H52" s="8"/>
      <c r="I52" s="8"/>
      <c r="J52" s="9"/>
    </row>
    <row r="53" spans="1:10" ht="16.5" customHeight="1" x14ac:dyDescent="0.5">
      <c r="A53" s="2"/>
    </row>
    <row r="55" spans="1:10" ht="16.5" customHeight="1" x14ac:dyDescent="0.5">
      <c r="D55" s="131" t="s">
        <v>3</v>
      </c>
      <c r="E55" s="131"/>
      <c r="F55" s="131"/>
      <c r="G55" s="11"/>
      <c r="H55" s="132" t="s">
        <v>4</v>
      </c>
      <c r="I55" s="132"/>
      <c r="J55" s="132"/>
    </row>
    <row r="56" spans="1:10" ht="16.5" customHeight="1" x14ac:dyDescent="0.5">
      <c r="D56" s="133" t="s">
        <v>5</v>
      </c>
      <c r="E56" s="133"/>
      <c r="F56" s="133"/>
      <c r="G56" s="13"/>
      <c r="H56" s="133" t="s">
        <v>6</v>
      </c>
      <c r="I56" s="133"/>
      <c r="J56" s="133"/>
    </row>
    <row r="57" spans="1:10" ht="16.5" customHeight="1" x14ac:dyDescent="0.5">
      <c r="D57" s="14" t="s">
        <v>7</v>
      </c>
      <c r="E57" s="12"/>
      <c r="F57" s="14" t="s">
        <v>8</v>
      </c>
      <c r="G57" s="10"/>
      <c r="H57" s="14" t="s">
        <v>7</v>
      </c>
      <c r="I57" s="12"/>
      <c r="J57" s="14" t="s">
        <v>8</v>
      </c>
    </row>
    <row r="58" spans="1:10" ht="16.5" customHeight="1" x14ac:dyDescent="0.5">
      <c r="D58" s="15" t="s">
        <v>9</v>
      </c>
      <c r="E58" s="12"/>
      <c r="F58" s="15" t="s">
        <v>10</v>
      </c>
      <c r="G58" s="10"/>
      <c r="H58" s="15" t="s">
        <v>9</v>
      </c>
      <c r="I58" s="12"/>
      <c r="J58" s="15" t="s">
        <v>10</v>
      </c>
    </row>
    <row r="59" spans="1:10" ht="16.5" customHeight="1" x14ac:dyDescent="0.5">
      <c r="D59" s="16">
        <v>2025</v>
      </c>
      <c r="F59" s="16">
        <v>2024</v>
      </c>
      <c r="G59" s="16"/>
      <c r="H59" s="16">
        <v>2025</v>
      </c>
      <c r="J59" s="16">
        <v>2024</v>
      </c>
    </row>
    <row r="60" spans="1:10" ht="16.5" customHeight="1" x14ac:dyDescent="0.5">
      <c r="C60" s="16"/>
      <c r="D60" s="18" t="s">
        <v>12</v>
      </c>
      <c r="E60" s="16"/>
      <c r="F60" s="18" t="s">
        <v>12</v>
      </c>
      <c r="G60" s="19"/>
      <c r="H60" s="18" t="s">
        <v>12</v>
      </c>
      <c r="I60" s="16"/>
      <c r="J60" s="18" t="s">
        <v>12</v>
      </c>
    </row>
    <row r="61" spans="1:10" ht="16.5" customHeight="1" x14ac:dyDescent="0.5">
      <c r="A61" s="16"/>
    </row>
    <row r="62" spans="1:10" ht="16.5" customHeight="1" x14ac:dyDescent="0.5">
      <c r="A62" s="16" t="s">
        <v>32</v>
      </c>
      <c r="F62" s="4"/>
      <c r="J62" s="4"/>
    </row>
    <row r="63" spans="1:10" ht="16.5" customHeight="1" x14ac:dyDescent="0.5">
      <c r="A63" s="16"/>
      <c r="F63" s="4"/>
      <c r="J63" s="4"/>
    </row>
    <row r="64" spans="1:10" ht="16.5" customHeight="1" x14ac:dyDescent="0.5">
      <c r="A64" s="16" t="s">
        <v>33</v>
      </c>
      <c r="F64" s="29"/>
      <c r="J64" s="4"/>
    </row>
    <row r="65" spans="1:10" ht="16.5" customHeight="1" x14ac:dyDescent="0.5">
      <c r="A65" s="16"/>
      <c r="F65" s="4"/>
      <c r="J65" s="4"/>
    </row>
    <row r="66" spans="1:10" ht="16.5" customHeight="1" x14ac:dyDescent="0.5">
      <c r="A66" s="4" t="s">
        <v>34</v>
      </c>
      <c r="D66" s="11">
        <v>167765885</v>
      </c>
      <c r="F66" s="11">
        <v>158482187</v>
      </c>
      <c r="G66" s="4"/>
      <c r="H66" s="11">
        <v>166914265</v>
      </c>
      <c r="J66" s="11">
        <v>157549620</v>
      </c>
    </row>
    <row r="67" spans="1:10" ht="16.5" customHeight="1" x14ac:dyDescent="0.5">
      <c r="A67" s="4" t="s">
        <v>35</v>
      </c>
      <c r="D67" s="30">
        <v>35551236</v>
      </c>
      <c r="F67" s="11">
        <v>32872540</v>
      </c>
      <c r="G67" s="4"/>
      <c r="H67" s="11">
        <v>29617293</v>
      </c>
      <c r="J67" s="11">
        <v>20089030</v>
      </c>
    </row>
    <row r="68" spans="1:10" ht="16.5" customHeight="1" x14ac:dyDescent="0.5">
      <c r="A68" s="4" t="s">
        <v>121</v>
      </c>
      <c r="D68" s="30">
        <v>44849566</v>
      </c>
      <c r="F68" s="11">
        <v>43328243</v>
      </c>
      <c r="G68" s="4"/>
      <c r="H68" s="11">
        <v>44585322</v>
      </c>
      <c r="J68" s="11">
        <v>43058139</v>
      </c>
    </row>
    <row r="69" spans="1:10" ht="16.5" customHeight="1" x14ac:dyDescent="0.5">
      <c r="A69" s="4" t="s">
        <v>36</v>
      </c>
      <c r="B69" s="4"/>
      <c r="D69" s="30">
        <v>493402</v>
      </c>
      <c r="F69" s="11">
        <v>1238602</v>
      </c>
      <c r="G69" s="4"/>
      <c r="H69" s="11">
        <v>119862</v>
      </c>
      <c r="J69" s="11">
        <v>478202</v>
      </c>
    </row>
    <row r="70" spans="1:10" ht="16.5" customHeight="1" x14ac:dyDescent="0.5">
      <c r="A70" s="4" t="s">
        <v>37</v>
      </c>
      <c r="D70" s="24">
        <v>87952033</v>
      </c>
      <c r="F70" s="24">
        <v>58097903</v>
      </c>
      <c r="G70" s="4"/>
      <c r="H70" s="24">
        <v>84176663</v>
      </c>
      <c r="J70" s="24">
        <v>55340140</v>
      </c>
    </row>
    <row r="71" spans="1:10" ht="16.5" customHeight="1" x14ac:dyDescent="0.5">
      <c r="D71" s="11"/>
      <c r="F71" s="11"/>
      <c r="G71" s="4"/>
      <c r="H71" s="11"/>
      <c r="J71" s="11"/>
    </row>
    <row r="72" spans="1:10" ht="16.5" customHeight="1" x14ac:dyDescent="0.5">
      <c r="A72" s="16" t="s">
        <v>38</v>
      </c>
      <c r="D72" s="24">
        <f>SUM(D66:D70)</f>
        <v>336612122</v>
      </c>
      <c r="F72" s="24">
        <f>SUM(F66:F70)</f>
        <v>294019475</v>
      </c>
      <c r="G72" s="4"/>
      <c r="H72" s="24">
        <f>SUM(H66:H70)</f>
        <v>325413405</v>
      </c>
      <c r="I72" s="5"/>
      <c r="J72" s="24">
        <f>SUM(J66:J70)</f>
        <v>276515131</v>
      </c>
    </row>
    <row r="73" spans="1:10" ht="16.5" customHeight="1" x14ac:dyDescent="0.5">
      <c r="D73" s="31"/>
      <c r="F73" s="31"/>
      <c r="G73" s="4"/>
      <c r="H73" s="31"/>
      <c r="I73" s="5"/>
      <c r="J73" s="31"/>
    </row>
    <row r="74" spans="1:10" ht="16.5" customHeight="1" x14ac:dyDescent="0.5">
      <c r="A74" s="16" t="s">
        <v>39</v>
      </c>
      <c r="D74" s="11"/>
      <c r="F74" s="11"/>
      <c r="G74" s="4"/>
      <c r="H74" s="11"/>
      <c r="I74" s="5"/>
      <c r="J74" s="11"/>
    </row>
    <row r="75" spans="1:10" ht="16.5" customHeight="1" x14ac:dyDescent="0.5">
      <c r="A75" s="16"/>
      <c r="D75" s="11"/>
      <c r="F75" s="11"/>
      <c r="G75" s="4"/>
      <c r="H75" s="11"/>
      <c r="I75" s="5"/>
      <c r="J75" s="11"/>
    </row>
    <row r="76" spans="1:10" ht="16.5" customHeight="1" x14ac:dyDescent="0.5">
      <c r="A76" s="4" t="s">
        <v>101</v>
      </c>
      <c r="D76" s="11">
        <v>12436817</v>
      </c>
      <c r="F76" s="11">
        <v>12090107</v>
      </c>
      <c r="G76" s="4"/>
      <c r="H76" s="11">
        <v>8498356</v>
      </c>
      <c r="J76" s="11">
        <v>8269524</v>
      </c>
    </row>
    <row r="77" spans="1:10" ht="16.5" customHeight="1" x14ac:dyDescent="0.5">
      <c r="A77" s="4" t="s">
        <v>40</v>
      </c>
      <c r="D77" s="24" t="s">
        <v>41</v>
      </c>
      <c r="F77" s="24">
        <v>13698854</v>
      </c>
      <c r="G77" s="4"/>
      <c r="H77" s="24">
        <v>0</v>
      </c>
      <c r="J77" s="24">
        <v>13698854</v>
      </c>
    </row>
    <row r="78" spans="1:10" ht="16.5" customHeight="1" x14ac:dyDescent="0.5">
      <c r="D78" s="31"/>
      <c r="F78" s="31"/>
      <c r="G78" s="4"/>
      <c r="H78" s="31"/>
      <c r="I78" s="5"/>
      <c r="J78" s="31"/>
    </row>
    <row r="79" spans="1:10" ht="16.5" customHeight="1" x14ac:dyDescent="0.5">
      <c r="A79" s="16" t="s">
        <v>42</v>
      </c>
      <c r="D79" s="24">
        <f>SUM(D76:D77)</f>
        <v>12436817</v>
      </c>
      <c r="E79" s="11"/>
      <c r="F79" s="24">
        <f>SUM(F76:F77)</f>
        <v>25788961</v>
      </c>
      <c r="G79" s="11"/>
      <c r="H79" s="24">
        <f>SUM(H76:H77)</f>
        <v>8498356</v>
      </c>
      <c r="I79" s="11"/>
      <c r="J79" s="24">
        <f>SUM(J76:J77)</f>
        <v>21968378</v>
      </c>
    </row>
    <row r="80" spans="1:10" ht="16.5" customHeight="1" x14ac:dyDescent="0.5">
      <c r="A80" s="2"/>
      <c r="D80" s="11"/>
      <c r="F80" s="11"/>
      <c r="G80" s="4"/>
      <c r="H80" s="11"/>
      <c r="I80" s="5"/>
      <c r="J80" s="11"/>
    </row>
    <row r="81" spans="1:10" ht="16.5" customHeight="1" x14ac:dyDescent="0.5">
      <c r="A81" s="2" t="s">
        <v>43</v>
      </c>
      <c r="D81" s="24">
        <f>D72+D79</f>
        <v>349048939</v>
      </c>
      <c r="F81" s="24">
        <f>F72+F79</f>
        <v>319808436</v>
      </c>
      <c r="G81" s="4"/>
      <c r="H81" s="24">
        <f>H72+H79</f>
        <v>333911761</v>
      </c>
      <c r="I81" s="5"/>
      <c r="J81" s="24">
        <f>J72+J79</f>
        <v>298483509</v>
      </c>
    </row>
    <row r="82" spans="1:10" ht="16.5" customHeight="1" x14ac:dyDescent="0.5">
      <c r="A82" s="2"/>
      <c r="D82" s="5"/>
      <c r="H82" s="5"/>
    </row>
    <row r="83" spans="1:10" ht="16.5" customHeight="1" x14ac:dyDescent="0.5">
      <c r="A83" s="2"/>
      <c r="D83" s="5"/>
      <c r="H83" s="5"/>
    </row>
    <row r="84" spans="1:10" ht="16.5" customHeight="1" x14ac:dyDescent="0.5">
      <c r="A84" s="2"/>
      <c r="D84" s="5"/>
      <c r="H84" s="5"/>
    </row>
    <row r="85" spans="1:10" ht="16.5" customHeight="1" x14ac:dyDescent="0.5">
      <c r="A85" s="2"/>
      <c r="D85" s="5"/>
      <c r="H85" s="5"/>
    </row>
    <row r="86" spans="1:10" ht="16.5" customHeight="1" x14ac:dyDescent="0.5">
      <c r="A86" s="2"/>
      <c r="D86" s="5"/>
      <c r="H86" s="5"/>
    </row>
    <row r="87" spans="1:10" ht="16.5" customHeight="1" x14ac:dyDescent="0.5">
      <c r="A87" s="2"/>
      <c r="D87" s="5"/>
      <c r="H87" s="5"/>
    </row>
    <row r="88" spans="1:10" ht="16.5" customHeight="1" x14ac:dyDescent="0.5">
      <c r="A88" s="2"/>
      <c r="D88" s="5"/>
      <c r="H88" s="5"/>
    </row>
    <row r="89" spans="1:10" ht="16.5" customHeight="1" x14ac:dyDescent="0.5">
      <c r="A89" s="2"/>
      <c r="D89" s="5"/>
      <c r="H89" s="5"/>
    </row>
    <row r="90" spans="1:10" ht="16.5" customHeight="1" x14ac:dyDescent="0.5">
      <c r="A90" s="2"/>
      <c r="D90" s="5"/>
      <c r="H90" s="5"/>
    </row>
    <row r="91" spans="1:10" ht="16.5" customHeight="1" x14ac:dyDescent="0.5">
      <c r="A91" s="2"/>
      <c r="D91" s="5"/>
      <c r="H91" s="5"/>
    </row>
    <row r="92" spans="1:10" ht="16.5" customHeight="1" x14ac:dyDescent="0.5">
      <c r="A92" s="2"/>
      <c r="D92" s="5"/>
      <c r="H92" s="5"/>
    </row>
    <row r="93" spans="1:10" ht="16.5" customHeight="1" x14ac:dyDescent="0.5">
      <c r="A93" s="2"/>
      <c r="D93" s="5"/>
      <c r="H93" s="5"/>
    </row>
    <row r="94" spans="1:10" ht="16.5" customHeight="1" x14ac:dyDescent="0.5">
      <c r="A94" s="2"/>
      <c r="D94" s="5"/>
      <c r="H94" s="5"/>
    </row>
    <row r="95" spans="1:10" ht="16.5" customHeight="1" x14ac:dyDescent="0.5">
      <c r="A95" s="2"/>
      <c r="D95" s="5"/>
      <c r="H95" s="5"/>
    </row>
    <row r="96" spans="1:10" ht="16.5" customHeight="1" x14ac:dyDescent="0.5">
      <c r="A96" s="2"/>
      <c r="D96" s="5"/>
      <c r="H96" s="5"/>
    </row>
    <row r="97" spans="1:10" ht="16.5" customHeight="1" x14ac:dyDescent="0.5">
      <c r="A97" s="2"/>
      <c r="D97" s="5"/>
      <c r="H97" s="5"/>
    </row>
    <row r="98" spans="1:10" ht="21.95" customHeight="1" x14ac:dyDescent="0.5">
      <c r="A98" s="130" t="str">
        <f>A49</f>
        <v>The accompanying notes are an integral part of this interim financial information.</v>
      </c>
      <c r="B98" s="130"/>
      <c r="C98" s="130"/>
      <c r="D98" s="130"/>
      <c r="E98" s="130"/>
      <c r="F98" s="130"/>
      <c r="G98" s="130"/>
      <c r="H98" s="130"/>
      <c r="I98" s="130"/>
      <c r="J98" s="130"/>
    </row>
    <row r="99" spans="1:10" ht="16.5" customHeight="1" x14ac:dyDescent="0.5">
      <c r="A99" s="2" t="s">
        <v>0</v>
      </c>
    </row>
    <row r="100" spans="1:10" ht="16.5" customHeight="1" x14ac:dyDescent="0.5">
      <c r="A100" s="28" t="s">
        <v>120</v>
      </c>
    </row>
    <row r="101" spans="1:10" ht="16.5" customHeight="1" x14ac:dyDescent="0.5">
      <c r="A101" s="6" t="s">
        <v>2</v>
      </c>
      <c r="B101" s="7"/>
      <c r="C101" s="8"/>
      <c r="D101" s="8"/>
      <c r="E101" s="8"/>
      <c r="F101" s="9"/>
      <c r="G101" s="9"/>
      <c r="H101" s="8"/>
      <c r="I101" s="8"/>
      <c r="J101" s="9"/>
    </row>
    <row r="102" spans="1:10" ht="16.5" customHeight="1" x14ac:dyDescent="0.5">
      <c r="A102" s="2"/>
    </row>
    <row r="104" spans="1:10" ht="16.5" customHeight="1" x14ac:dyDescent="0.5">
      <c r="D104" s="131" t="s">
        <v>3</v>
      </c>
      <c r="E104" s="131"/>
      <c r="F104" s="131"/>
      <c r="G104" s="11"/>
      <c r="H104" s="132" t="s">
        <v>4</v>
      </c>
      <c r="I104" s="132"/>
      <c r="J104" s="132"/>
    </row>
    <row r="105" spans="1:10" ht="16.5" customHeight="1" x14ac:dyDescent="0.5">
      <c r="D105" s="133" t="s">
        <v>5</v>
      </c>
      <c r="E105" s="133"/>
      <c r="F105" s="133"/>
      <c r="G105" s="13"/>
      <c r="H105" s="133" t="s">
        <v>6</v>
      </c>
      <c r="I105" s="133"/>
      <c r="J105" s="133"/>
    </row>
    <row r="106" spans="1:10" ht="16.5" customHeight="1" x14ac:dyDescent="0.5">
      <c r="D106" s="14" t="s">
        <v>7</v>
      </c>
      <c r="E106" s="12"/>
      <c r="F106" s="14" t="s">
        <v>8</v>
      </c>
      <c r="G106" s="10"/>
      <c r="H106" s="14" t="s">
        <v>7</v>
      </c>
      <c r="I106" s="12"/>
      <c r="J106" s="14" t="s">
        <v>8</v>
      </c>
    </row>
    <row r="107" spans="1:10" ht="16.5" customHeight="1" x14ac:dyDescent="0.5">
      <c r="D107" s="15" t="s">
        <v>9</v>
      </c>
      <c r="E107" s="12"/>
      <c r="F107" s="15" t="s">
        <v>10</v>
      </c>
      <c r="G107" s="10"/>
      <c r="H107" s="15" t="s">
        <v>9</v>
      </c>
      <c r="I107" s="12"/>
      <c r="J107" s="15" t="s">
        <v>10</v>
      </c>
    </row>
    <row r="108" spans="1:10" ht="16.5" customHeight="1" x14ac:dyDescent="0.5">
      <c r="D108" s="16">
        <v>2025</v>
      </c>
      <c r="F108" s="16">
        <v>2024</v>
      </c>
      <c r="G108" s="16"/>
      <c r="H108" s="16">
        <v>2025</v>
      </c>
      <c r="J108" s="16">
        <v>2024</v>
      </c>
    </row>
    <row r="109" spans="1:10" ht="16.5" customHeight="1" x14ac:dyDescent="0.5">
      <c r="C109" s="16"/>
      <c r="D109" s="18" t="s">
        <v>12</v>
      </c>
      <c r="E109" s="16"/>
      <c r="F109" s="18" t="s">
        <v>12</v>
      </c>
      <c r="G109" s="19"/>
      <c r="H109" s="18" t="s">
        <v>12</v>
      </c>
      <c r="I109" s="16"/>
      <c r="J109" s="18" t="s">
        <v>12</v>
      </c>
    </row>
    <row r="110" spans="1:10" ht="16.5" customHeight="1" x14ac:dyDescent="0.5">
      <c r="A110" s="16"/>
    </row>
    <row r="111" spans="1:10" ht="16.5" customHeight="1" x14ac:dyDescent="0.5">
      <c r="A111" s="16" t="s">
        <v>142</v>
      </c>
      <c r="F111" s="4"/>
      <c r="J111" s="4"/>
    </row>
    <row r="112" spans="1:10" ht="16.5" customHeight="1" x14ac:dyDescent="0.5">
      <c r="A112" s="16"/>
      <c r="F112" s="4"/>
      <c r="J112" s="4"/>
    </row>
    <row r="113" spans="1:10" ht="16.5" customHeight="1" x14ac:dyDescent="0.5">
      <c r="A113" s="16" t="s">
        <v>44</v>
      </c>
      <c r="D113" s="5"/>
      <c r="H113" s="5"/>
    </row>
    <row r="114" spans="1:10" ht="16.5" customHeight="1" x14ac:dyDescent="0.5">
      <c r="A114" s="16"/>
      <c r="D114" s="5"/>
      <c r="H114" s="5"/>
    </row>
    <row r="115" spans="1:10" ht="16.5" customHeight="1" x14ac:dyDescent="0.5">
      <c r="A115" s="4" t="s">
        <v>45</v>
      </c>
      <c r="D115" s="5"/>
      <c r="H115" s="5"/>
    </row>
    <row r="116" spans="1:10" ht="16.5" customHeight="1" x14ac:dyDescent="0.5">
      <c r="A116" s="4" t="s">
        <v>46</v>
      </c>
      <c r="D116" s="5"/>
      <c r="H116" s="5"/>
    </row>
    <row r="117" spans="1:10" ht="16.5" customHeight="1" x14ac:dyDescent="0.5">
      <c r="A117" s="4" t="s">
        <v>47</v>
      </c>
      <c r="D117" s="5"/>
      <c r="H117" s="5"/>
    </row>
    <row r="118" spans="1:10" ht="16.5" customHeight="1" thickBot="1" x14ac:dyDescent="0.55000000000000004">
      <c r="A118" s="32" t="s">
        <v>48</v>
      </c>
      <c r="D118" s="33">
        <v>150000000</v>
      </c>
      <c r="F118" s="33">
        <v>150000000</v>
      </c>
      <c r="G118" s="22"/>
      <c r="H118" s="33">
        <v>150000000</v>
      </c>
      <c r="I118" s="22"/>
      <c r="J118" s="33">
        <v>150000000</v>
      </c>
    </row>
    <row r="119" spans="1:10" ht="16.5" customHeight="1" thickTop="1" x14ac:dyDescent="0.5">
      <c r="F119" s="4"/>
      <c r="G119" s="4"/>
      <c r="I119" s="5"/>
      <c r="J119" s="4"/>
    </row>
    <row r="120" spans="1:10" ht="16.5" customHeight="1" x14ac:dyDescent="0.5">
      <c r="A120" s="4" t="s">
        <v>49</v>
      </c>
      <c r="D120" s="5"/>
      <c r="G120" s="4"/>
      <c r="H120" s="11"/>
      <c r="I120" s="5"/>
      <c r="J120" s="11"/>
    </row>
    <row r="121" spans="1:10" ht="16.5" customHeight="1" x14ac:dyDescent="0.5">
      <c r="A121" s="4" t="s">
        <v>47</v>
      </c>
      <c r="D121" s="5"/>
      <c r="G121" s="4"/>
      <c r="H121" s="11"/>
      <c r="I121" s="5"/>
      <c r="J121" s="11"/>
    </row>
    <row r="122" spans="1:10" ht="16.5" customHeight="1" x14ac:dyDescent="0.5">
      <c r="A122" s="32" t="s">
        <v>48</v>
      </c>
      <c r="D122" s="31">
        <v>150000000</v>
      </c>
      <c r="F122" s="31">
        <v>150000000</v>
      </c>
      <c r="G122" s="4"/>
      <c r="H122" s="31">
        <v>150000000</v>
      </c>
      <c r="J122" s="31">
        <v>150000000</v>
      </c>
    </row>
    <row r="123" spans="1:10" ht="16.5" customHeight="1" x14ac:dyDescent="0.5">
      <c r="A123" s="4" t="s">
        <v>50</v>
      </c>
      <c r="D123" s="31">
        <v>626618313</v>
      </c>
      <c r="F123" s="31">
        <v>626618313</v>
      </c>
      <c r="G123" s="4"/>
      <c r="H123" s="11">
        <v>626618313</v>
      </c>
      <c r="J123" s="11">
        <v>626618313</v>
      </c>
    </row>
    <row r="124" spans="1:10" ht="16.5" customHeight="1" x14ac:dyDescent="0.5">
      <c r="A124" s="4" t="s">
        <v>143</v>
      </c>
      <c r="D124" s="31"/>
      <c r="F124" s="11"/>
      <c r="G124" s="4"/>
      <c r="H124" s="11"/>
      <c r="I124" s="5"/>
      <c r="J124" s="11"/>
    </row>
    <row r="125" spans="1:10" ht="16.5" customHeight="1" x14ac:dyDescent="0.5">
      <c r="A125" s="32" t="s">
        <v>51</v>
      </c>
      <c r="D125" s="31"/>
      <c r="F125" s="11"/>
      <c r="G125" s="4"/>
      <c r="H125" s="11"/>
      <c r="I125" s="5"/>
      <c r="J125" s="11"/>
    </row>
    <row r="126" spans="1:10" ht="16.5" customHeight="1" x14ac:dyDescent="0.5">
      <c r="A126" s="34" t="s">
        <v>52</v>
      </c>
      <c r="B126" s="4"/>
      <c r="D126" s="31">
        <v>15000000</v>
      </c>
      <c r="F126" s="31">
        <v>15000000</v>
      </c>
      <c r="G126" s="4"/>
      <c r="H126" s="11">
        <v>15000000</v>
      </c>
      <c r="J126" s="11">
        <v>15000000</v>
      </c>
    </row>
    <row r="127" spans="1:10" ht="16.5" customHeight="1" x14ac:dyDescent="0.5">
      <c r="A127" s="32" t="s">
        <v>53</v>
      </c>
      <c r="B127" s="4"/>
      <c r="D127" s="35">
        <f>'6'!K26</f>
        <v>745367829</v>
      </c>
      <c r="F127" s="35">
        <v>631970038</v>
      </c>
      <c r="G127" s="4"/>
      <c r="H127" s="35">
        <f>'7'!I25</f>
        <v>754067698</v>
      </c>
      <c r="J127" s="35">
        <v>638692444</v>
      </c>
    </row>
    <row r="128" spans="1:10" ht="16.5" customHeight="1" x14ac:dyDescent="0.5">
      <c r="A128" s="36"/>
      <c r="D128" s="31"/>
      <c r="F128" s="31"/>
      <c r="G128" s="4"/>
      <c r="H128" s="31"/>
      <c r="I128" s="5"/>
      <c r="J128" s="31"/>
    </row>
    <row r="129" spans="1:10" ht="16.5" customHeight="1" x14ac:dyDescent="0.5">
      <c r="A129" s="2" t="s">
        <v>144</v>
      </c>
      <c r="D129" s="11">
        <f>SUM(D122:D127)</f>
        <v>1536986142</v>
      </c>
      <c r="E129" s="11"/>
      <c r="F129" s="11">
        <f>SUM(F122:F127)</f>
        <v>1423588351</v>
      </c>
      <c r="G129" s="11"/>
      <c r="H129" s="11">
        <f>SUM(H122:H127)</f>
        <v>1545686011</v>
      </c>
      <c r="I129" s="11"/>
      <c r="J129" s="11">
        <f>SUM(J122:J127)</f>
        <v>1430310757</v>
      </c>
    </row>
    <row r="130" spans="1:10" ht="16.5" customHeight="1" x14ac:dyDescent="0.5">
      <c r="A130" s="36" t="s">
        <v>54</v>
      </c>
      <c r="D130" s="24">
        <f>'6'!O26</f>
        <v>6359097</v>
      </c>
      <c r="F130" s="24">
        <v>5321227</v>
      </c>
      <c r="G130" s="4"/>
      <c r="H130" s="24">
        <v>0</v>
      </c>
      <c r="I130" s="5"/>
      <c r="J130" s="24">
        <v>0</v>
      </c>
    </row>
    <row r="131" spans="1:10" ht="16.5" customHeight="1" x14ac:dyDescent="0.5">
      <c r="A131" s="36"/>
      <c r="D131" s="11"/>
      <c r="F131" s="11"/>
      <c r="G131" s="4"/>
      <c r="H131" s="11"/>
      <c r="I131" s="5"/>
      <c r="J131" s="11"/>
    </row>
    <row r="132" spans="1:10" ht="16.5" customHeight="1" x14ac:dyDescent="0.5">
      <c r="A132" s="16" t="s">
        <v>55</v>
      </c>
      <c r="D132" s="24">
        <f>SUM(D129:D130)</f>
        <v>1543345239</v>
      </c>
      <c r="F132" s="24">
        <f>SUM(F129:F130)</f>
        <v>1428909578</v>
      </c>
      <c r="G132" s="4"/>
      <c r="H132" s="24">
        <f>SUM(H129:H130)</f>
        <v>1545686011</v>
      </c>
      <c r="I132" s="5"/>
      <c r="J132" s="24">
        <f>SUM(J129:J130)</f>
        <v>1430310757</v>
      </c>
    </row>
    <row r="133" spans="1:10" ht="16.5" customHeight="1" x14ac:dyDescent="0.5">
      <c r="D133" s="11"/>
      <c r="F133" s="11"/>
      <c r="G133" s="4"/>
      <c r="H133" s="11"/>
      <c r="I133" s="5"/>
      <c r="J133" s="11"/>
    </row>
    <row r="134" spans="1:10" ht="16.5" customHeight="1" thickBot="1" x14ac:dyDescent="0.55000000000000004">
      <c r="A134" s="16" t="s">
        <v>56</v>
      </c>
      <c r="D134" s="27">
        <f>SUM(D81+D132)</f>
        <v>1892394178</v>
      </c>
      <c r="F134" s="27">
        <f>SUM(F81+F132)</f>
        <v>1748718014</v>
      </c>
      <c r="G134" s="4"/>
      <c r="H134" s="27">
        <f>SUM(H81+H132)</f>
        <v>1879597772</v>
      </c>
      <c r="I134" s="5"/>
      <c r="J134" s="27">
        <f>SUM(J81+J132)</f>
        <v>1728794266</v>
      </c>
    </row>
    <row r="135" spans="1:10" ht="16.5" customHeight="1" thickTop="1" x14ac:dyDescent="0.5">
      <c r="A135" s="16"/>
      <c r="D135" s="11"/>
      <c r="F135" s="37"/>
      <c r="G135" s="38"/>
      <c r="H135" s="37"/>
      <c r="I135" s="39"/>
      <c r="J135" s="37"/>
    </row>
    <row r="136" spans="1:10" ht="16.5" customHeight="1" x14ac:dyDescent="0.5">
      <c r="A136" s="16"/>
      <c r="D136" s="11"/>
      <c r="F136" s="11"/>
      <c r="G136" s="11"/>
      <c r="H136" s="11"/>
      <c r="J136" s="11"/>
    </row>
    <row r="137" spans="1:10" ht="16.5" customHeight="1" x14ac:dyDescent="0.5">
      <c r="A137" s="16"/>
      <c r="D137" s="11"/>
      <c r="F137" s="11"/>
      <c r="G137" s="11"/>
      <c r="H137" s="11"/>
      <c r="J137" s="11"/>
    </row>
    <row r="147" spans="1:10" ht="21.95" customHeight="1" x14ac:dyDescent="0.5">
      <c r="A147" s="130" t="str">
        <f>A49</f>
        <v>The accompanying notes are an integral part of this interim financial information.</v>
      </c>
      <c r="B147" s="130"/>
      <c r="C147" s="130"/>
      <c r="D147" s="130"/>
      <c r="E147" s="130"/>
      <c r="F147" s="130"/>
      <c r="G147" s="130"/>
      <c r="H147" s="130"/>
      <c r="I147" s="130"/>
      <c r="J147" s="130"/>
    </row>
  </sheetData>
  <mergeCells count="16">
    <mergeCell ref="D105:F105"/>
    <mergeCell ref="H105:J105"/>
    <mergeCell ref="A147:J147"/>
    <mergeCell ref="D55:F55"/>
    <mergeCell ref="H55:J55"/>
    <mergeCell ref="D56:F56"/>
    <mergeCell ref="H56:J56"/>
    <mergeCell ref="A98:J98"/>
    <mergeCell ref="D104:F104"/>
    <mergeCell ref="H104:J104"/>
    <mergeCell ref="A49:J49"/>
    <mergeCell ref="D6:F6"/>
    <mergeCell ref="H6:J6"/>
    <mergeCell ref="D7:F7"/>
    <mergeCell ref="H7:J7"/>
    <mergeCell ref="A45:J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"/>
  <sheetViews>
    <sheetView tabSelected="1" topLeftCell="A32" zoomScaleNormal="100" zoomScaleSheetLayoutView="100" workbookViewId="0">
      <selection activeCell="D55" sqref="D55"/>
    </sheetView>
  </sheetViews>
  <sheetFormatPr defaultColWidth="9.42578125" defaultRowHeight="16.5" customHeight="1" x14ac:dyDescent="0.5"/>
  <cols>
    <col min="1" max="3" width="1.7109375" style="41" customWidth="1"/>
    <col min="4" max="4" width="32.7109375" style="41" customWidth="1"/>
    <col min="5" max="5" width="5.85546875" style="58" customWidth="1"/>
    <col min="6" max="6" width="0.85546875" style="41" customWidth="1"/>
    <col min="7" max="7" width="12.7109375" style="89" customWidth="1"/>
    <col min="8" max="8" width="0.85546875" style="89" customWidth="1"/>
    <col min="9" max="9" width="12.7109375" style="89" customWidth="1"/>
    <col min="10" max="10" width="0.85546875" style="89" customWidth="1"/>
    <col min="11" max="11" width="12.7109375" style="89" customWidth="1"/>
    <col min="12" max="12" width="0.85546875" style="89" customWidth="1"/>
    <col min="13" max="13" width="12.7109375" style="89" customWidth="1"/>
    <col min="14" max="16384" width="9.42578125" style="41"/>
  </cols>
  <sheetData>
    <row r="1" spans="1:13" ht="16.5" customHeight="1" x14ac:dyDescent="0.5">
      <c r="A1" s="40" t="s">
        <v>0</v>
      </c>
      <c r="B1" s="50"/>
      <c r="C1" s="44"/>
      <c r="D1" s="44"/>
      <c r="F1" s="44"/>
      <c r="G1" s="108"/>
      <c r="H1" s="108"/>
      <c r="I1" s="108"/>
      <c r="J1" s="108"/>
      <c r="K1" s="108"/>
      <c r="L1" s="108"/>
      <c r="M1" s="108"/>
    </row>
    <row r="2" spans="1:13" ht="16.5" customHeight="1" x14ac:dyDescent="0.5">
      <c r="A2" s="50" t="s">
        <v>57</v>
      </c>
      <c r="B2" s="50"/>
      <c r="C2" s="44"/>
      <c r="D2" s="44"/>
      <c r="F2" s="44"/>
      <c r="G2" s="108"/>
      <c r="H2" s="108"/>
      <c r="I2" s="108"/>
      <c r="J2" s="108"/>
      <c r="K2" s="108"/>
      <c r="L2" s="108"/>
      <c r="M2" s="108"/>
    </row>
    <row r="3" spans="1:13" ht="16.5" customHeight="1" x14ac:dyDescent="0.5">
      <c r="A3" s="109" t="s">
        <v>58</v>
      </c>
      <c r="B3" s="109"/>
      <c r="C3" s="47"/>
      <c r="D3" s="47"/>
      <c r="E3" s="75"/>
      <c r="F3" s="47"/>
      <c r="G3" s="110"/>
      <c r="H3" s="110"/>
      <c r="I3" s="110"/>
      <c r="J3" s="110"/>
      <c r="K3" s="110"/>
      <c r="L3" s="110"/>
      <c r="M3" s="110"/>
    </row>
    <row r="4" spans="1:13" ht="16.5" customHeight="1" x14ac:dyDescent="0.5">
      <c r="A4" s="50"/>
      <c r="B4" s="50"/>
      <c r="C4" s="44"/>
      <c r="D4" s="44"/>
      <c r="F4" s="44"/>
      <c r="G4" s="108"/>
      <c r="H4" s="108"/>
      <c r="I4" s="108"/>
      <c r="J4" s="108"/>
      <c r="K4" s="108"/>
      <c r="L4" s="108"/>
      <c r="M4" s="108"/>
    </row>
    <row r="5" spans="1:13" ht="16.5" customHeight="1" x14ac:dyDescent="0.5">
      <c r="A5" s="50"/>
      <c r="B5" s="50"/>
      <c r="C5" s="44"/>
      <c r="D5" s="44"/>
      <c r="F5" s="44"/>
      <c r="G5" s="108"/>
      <c r="H5" s="108"/>
      <c r="I5" s="108"/>
      <c r="J5" s="108"/>
      <c r="K5" s="108"/>
      <c r="L5" s="108"/>
      <c r="M5" s="108"/>
    </row>
    <row r="6" spans="1:13" ht="16.5" customHeight="1" x14ac:dyDescent="0.5">
      <c r="A6" s="50"/>
      <c r="B6" s="50"/>
      <c r="C6" s="44"/>
      <c r="D6" s="44"/>
      <c r="F6" s="44"/>
      <c r="G6" s="135" t="s">
        <v>3</v>
      </c>
      <c r="H6" s="135"/>
      <c r="I6" s="135"/>
      <c r="J6" s="86"/>
      <c r="K6" s="135" t="s">
        <v>4</v>
      </c>
      <c r="L6" s="135"/>
      <c r="M6" s="135"/>
    </row>
    <row r="7" spans="1:13" ht="16.5" customHeight="1" x14ac:dyDescent="0.5">
      <c r="A7" s="44"/>
      <c r="B7" s="44"/>
      <c r="C7" s="44"/>
      <c r="D7" s="44"/>
      <c r="E7" s="55"/>
      <c r="F7" s="53"/>
      <c r="G7" s="136" t="s">
        <v>5</v>
      </c>
      <c r="H7" s="136"/>
      <c r="I7" s="136"/>
      <c r="J7" s="111"/>
      <c r="K7" s="136" t="s">
        <v>6</v>
      </c>
      <c r="L7" s="136"/>
      <c r="M7" s="136"/>
    </row>
    <row r="8" spans="1:13" s="112" customFormat="1" ht="16.5" customHeight="1" x14ac:dyDescent="0.5">
      <c r="E8" s="58"/>
      <c r="F8" s="100"/>
      <c r="G8" s="113" t="s">
        <v>59</v>
      </c>
      <c r="H8" s="96"/>
      <c r="I8" s="113" t="s">
        <v>60</v>
      </c>
      <c r="J8" s="96"/>
      <c r="K8" s="113" t="s">
        <v>59</v>
      </c>
      <c r="L8" s="96"/>
      <c r="M8" s="113" t="s">
        <v>60</v>
      </c>
    </row>
    <row r="9" spans="1:13" ht="16.5" customHeight="1" x14ac:dyDescent="0.5">
      <c r="F9" s="100"/>
      <c r="G9" s="114" t="s">
        <v>12</v>
      </c>
      <c r="H9" s="86"/>
      <c r="I9" s="114" t="s">
        <v>12</v>
      </c>
      <c r="J9" s="96"/>
      <c r="K9" s="114" t="s">
        <v>12</v>
      </c>
      <c r="L9" s="86"/>
      <c r="M9" s="114" t="s">
        <v>12</v>
      </c>
    </row>
    <row r="10" spans="1:13" ht="6" customHeight="1" x14ac:dyDescent="0.5">
      <c r="E10" s="55"/>
      <c r="F10" s="100"/>
      <c r="G10" s="100"/>
      <c r="H10" s="100"/>
      <c r="I10" s="100"/>
      <c r="J10" s="86"/>
      <c r="K10" s="100"/>
      <c r="L10" s="96"/>
      <c r="M10" s="100"/>
    </row>
    <row r="11" spans="1:13" s="40" customFormat="1" ht="16.5" customHeight="1" x14ac:dyDescent="0.5">
      <c r="A11" s="50" t="s">
        <v>145</v>
      </c>
      <c r="E11" s="55"/>
      <c r="F11" s="90"/>
      <c r="G11" s="86"/>
      <c r="H11" s="86"/>
      <c r="I11" s="86"/>
      <c r="J11" s="86"/>
      <c r="K11" s="86"/>
      <c r="L11" s="86"/>
      <c r="M11" s="86"/>
    </row>
    <row r="12" spans="1:13" s="40" customFormat="1" ht="16.5" customHeight="1" x14ac:dyDescent="0.5">
      <c r="A12" s="115" t="s">
        <v>61</v>
      </c>
      <c r="B12" s="41"/>
      <c r="C12" s="41"/>
      <c r="D12" s="41"/>
      <c r="E12" s="55"/>
      <c r="F12" s="90"/>
      <c r="G12" s="86"/>
      <c r="H12" s="86"/>
      <c r="I12" s="86"/>
      <c r="J12" s="86"/>
      <c r="K12" s="86"/>
      <c r="L12" s="86"/>
      <c r="M12" s="86"/>
    </row>
    <row r="13" spans="1:13" ht="16.5" customHeight="1" x14ac:dyDescent="0.5">
      <c r="B13" s="41" t="s">
        <v>62</v>
      </c>
      <c r="F13" s="90"/>
      <c r="G13" s="86">
        <v>559899106</v>
      </c>
      <c r="H13" s="96"/>
      <c r="I13" s="86">
        <v>522333221</v>
      </c>
      <c r="J13" s="96"/>
      <c r="K13" s="86">
        <v>526465938</v>
      </c>
      <c r="L13" s="96"/>
      <c r="M13" s="86">
        <v>498337345</v>
      </c>
    </row>
    <row r="14" spans="1:13" ht="16.5" customHeight="1" x14ac:dyDescent="0.5">
      <c r="A14" s="115" t="s">
        <v>102</v>
      </c>
      <c r="F14" s="90"/>
      <c r="G14" s="86">
        <v>6531334</v>
      </c>
      <c r="H14" s="96"/>
      <c r="I14" s="86">
        <v>1057</v>
      </c>
      <c r="J14" s="96"/>
      <c r="K14" s="86">
        <v>6452631</v>
      </c>
      <c r="L14" s="96"/>
      <c r="M14" s="86">
        <v>6031</v>
      </c>
    </row>
    <row r="15" spans="1:13" ht="16.5" customHeight="1" x14ac:dyDescent="0.5">
      <c r="A15" s="115" t="s">
        <v>63</v>
      </c>
      <c r="F15" s="90"/>
      <c r="G15" s="93">
        <v>4880050</v>
      </c>
      <c r="H15" s="96"/>
      <c r="I15" s="93">
        <v>3859413</v>
      </c>
      <c r="J15" s="96"/>
      <c r="K15" s="93">
        <v>4851405</v>
      </c>
      <c r="L15" s="96"/>
      <c r="M15" s="93">
        <v>3808767</v>
      </c>
    </row>
    <row r="16" spans="1:13" ht="6" customHeight="1" x14ac:dyDescent="0.5">
      <c r="A16" s="115"/>
      <c r="F16" s="90"/>
      <c r="G16" s="86"/>
      <c r="H16" s="96"/>
      <c r="I16" s="86"/>
      <c r="J16" s="96"/>
      <c r="K16" s="86"/>
      <c r="L16" s="96"/>
      <c r="M16" s="86"/>
    </row>
    <row r="17" spans="1:13" ht="16.5" customHeight="1" x14ac:dyDescent="0.5">
      <c r="A17" s="50" t="s">
        <v>146</v>
      </c>
      <c r="F17" s="90"/>
      <c r="G17" s="93">
        <f>SUM(G13:G15)</f>
        <v>571310490</v>
      </c>
      <c r="H17" s="96"/>
      <c r="I17" s="93">
        <f>SUM(I13:I15)</f>
        <v>526193691</v>
      </c>
      <c r="J17" s="96"/>
      <c r="K17" s="93">
        <f>SUM(K13:K15)</f>
        <v>537769974</v>
      </c>
      <c r="L17" s="96"/>
      <c r="M17" s="93">
        <f>SUM(M13:M15)</f>
        <v>502152143</v>
      </c>
    </row>
    <row r="18" spans="1:13" ht="8.1" customHeight="1" x14ac:dyDescent="0.5">
      <c r="A18" s="105"/>
      <c r="F18" s="90"/>
      <c r="G18" s="86"/>
      <c r="H18" s="86"/>
      <c r="I18" s="86"/>
      <c r="J18" s="86"/>
      <c r="K18" s="86"/>
      <c r="L18" s="86"/>
      <c r="M18" s="86"/>
    </row>
    <row r="19" spans="1:13" s="40" customFormat="1" ht="16.5" customHeight="1" x14ac:dyDescent="0.5">
      <c r="A19" s="50" t="s">
        <v>64</v>
      </c>
      <c r="E19" s="55"/>
      <c r="F19" s="90"/>
      <c r="G19" s="86"/>
      <c r="H19" s="86"/>
      <c r="I19" s="86"/>
      <c r="J19" s="86"/>
      <c r="K19" s="86"/>
      <c r="L19" s="86"/>
      <c r="M19" s="86"/>
    </row>
    <row r="20" spans="1:13" ht="16.5" customHeight="1" x14ac:dyDescent="0.5">
      <c r="A20" s="41" t="s">
        <v>65</v>
      </c>
      <c r="F20" s="90"/>
      <c r="G20" s="86">
        <v>386802392</v>
      </c>
      <c r="H20" s="86"/>
      <c r="I20" s="86">
        <v>356462143</v>
      </c>
      <c r="J20" s="86"/>
      <c r="K20" s="86">
        <v>361835007</v>
      </c>
      <c r="L20" s="86"/>
      <c r="M20" s="86">
        <v>338554824</v>
      </c>
    </row>
    <row r="21" spans="1:13" ht="16.5" customHeight="1" x14ac:dyDescent="0.5">
      <c r="A21" s="41" t="s">
        <v>66</v>
      </c>
      <c r="F21" s="90"/>
      <c r="G21" s="86">
        <v>15839194</v>
      </c>
      <c r="H21" s="86"/>
      <c r="I21" s="86">
        <v>16465304</v>
      </c>
      <c r="J21" s="86"/>
      <c r="K21" s="86">
        <v>13215365</v>
      </c>
      <c r="L21" s="86"/>
      <c r="M21" s="86">
        <v>14142555</v>
      </c>
    </row>
    <row r="22" spans="1:13" ht="16.5" customHeight="1" x14ac:dyDescent="0.5">
      <c r="A22" s="41" t="s">
        <v>67</v>
      </c>
      <c r="F22" s="90"/>
      <c r="G22" s="93">
        <v>24343868</v>
      </c>
      <c r="H22" s="96"/>
      <c r="I22" s="93">
        <v>20576090</v>
      </c>
      <c r="J22" s="96"/>
      <c r="K22" s="93">
        <v>18498612</v>
      </c>
      <c r="L22" s="96"/>
      <c r="M22" s="93">
        <v>16443595</v>
      </c>
    </row>
    <row r="23" spans="1:13" ht="6" customHeight="1" x14ac:dyDescent="0.5">
      <c r="F23" s="90"/>
      <c r="G23" s="86"/>
      <c r="H23" s="96"/>
      <c r="I23" s="86"/>
      <c r="J23" s="96"/>
      <c r="K23" s="86"/>
      <c r="L23" s="96"/>
      <c r="M23" s="86"/>
    </row>
    <row r="24" spans="1:13" ht="16.5" customHeight="1" x14ac:dyDescent="0.5">
      <c r="A24" s="50" t="s">
        <v>68</v>
      </c>
      <c r="F24" s="90"/>
      <c r="G24" s="93">
        <f>SUM(G20:G22)</f>
        <v>426985454</v>
      </c>
      <c r="H24" s="86"/>
      <c r="I24" s="93">
        <f>SUM(I20:I22)</f>
        <v>393503537</v>
      </c>
      <c r="J24" s="86"/>
      <c r="K24" s="93">
        <f>SUM(K20:K22)</f>
        <v>393548984</v>
      </c>
      <c r="L24" s="86"/>
      <c r="M24" s="93">
        <f>SUM(M20:M22)</f>
        <v>369140974</v>
      </c>
    </row>
    <row r="25" spans="1:13" ht="8.1" customHeight="1" x14ac:dyDescent="0.5">
      <c r="B25" s="50"/>
      <c r="C25" s="40"/>
      <c r="F25" s="90"/>
      <c r="G25" s="86"/>
      <c r="H25" s="86"/>
      <c r="I25" s="86"/>
      <c r="J25" s="86"/>
      <c r="K25" s="86"/>
      <c r="L25" s="86"/>
      <c r="M25" s="86"/>
    </row>
    <row r="26" spans="1:13" ht="16.5" customHeight="1" x14ac:dyDescent="0.5">
      <c r="A26" s="116" t="s">
        <v>147</v>
      </c>
      <c r="B26" s="50"/>
      <c r="C26" s="40"/>
      <c r="F26" s="90"/>
      <c r="G26" s="86">
        <f>G17-G24</f>
        <v>144325036</v>
      </c>
      <c r="H26" s="86"/>
      <c r="I26" s="86">
        <f>I17-I24</f>
        <v>132690154</v>
      </c>
      <c r="J26" s="86"/>
      <c r="K26" s="86">
        <f>K17-K24</f>
        <v>144220990</v>
      </c>
      <c r="L26" s="86"/>
      <c r="M26" s="86">
        <f>M17-M24</f>
        <v>133011169</v>
      </c>
    </row>
    <row r="27" spans="1:13" ht="16.5" customHeight="1" x14ac:dyDescent="0.5">
      <c r="A27" s="117" t="s">
        <v>69</v>
      </c>
      <c r="B27" s="50"/>
      <c r="C27" s="40"/>
      <c r="F27" s="90"/>
      <c r="G27" s="93">
        <v>-5490</v>
      </c>
      <c r="H27" s="86"/>
      <c r="I27" s="93">
        <v>-25949</v>
      </c>
      <c r="J27" s="86"/>
      <c r="K27" s="93">
        <v>-1246</v>
      </c>
      <c r="L27" s="86"/>
      <c r="M27" s="93">
        <v>-8632</v>
      </c>
    </row>
    <row r="28" spans="1:13" ht="6" customHeight="1" x14ac:dyDescent="0.5">
      <c r="A28" s="117"/>
      <c r="B28" s="50"/>
      <c r="C28" s="40"/>
      <c r="F28" s="90"/>
      <c r="G28" s="86"/>
      <c r="H28" s="86"/>
      <c r="I28" s="86"/>
      <c r="J28" s="86"/>
      <c r="K28" s="86"/>
      <c r="L28" s="86"/>
      <c r="M28" s="86"/>
    </row>
    <row r="29" spans="1:13" ht="16.5" customHeight="1" x14ac:dyDescent="0.5">
      <c r="A29" s="116" t="s">
        <v>122</v>
      </c>
      <c r="B29" s="50"/>
      <c r="C29" s="40"/>
      <c r="F29" s="90"/>
      <c r="G29" s="86">
        <f>SUM(G26:G27)</f>
        <v>144319546</v>
      </c>
      <c r="H29" s="86"/>
      <c r="I29" s="86">
        <f>SUM(I26:I27)</f>
        <v>132664205</v>
      </c>
      <c r="J29" s="86"/>
      <c r="K29" s="86">
        <f>SUM(K26:K27)</f>
        <v>144219744</v>
      </c>
      <c r="L29" s="86"/>
      <c r="M29" s="86">
        <f>SUM(M26:M27)</f>
        <v>133002537</v>
      </c>
    </row>
    <row r="30" spans="1:13" ht="16.5" customHeight="1" x14ac:dyDescent="0.5">
      <c r="A30" s="41" t="s">
        <v>148</v>
      </c>
      <c r="E30" s="118"/>
      <c r="F30" s="90"/>
      <c r="G30" s="93">
        <v>-29883885</v>
      </c>
      <c r="H30" s="86"/>
      <c r="I30" s="93">
        <v>-27170183</v>
      </c>
      <c r="J30" s="86"/>
      <c r="K30" s="93">
        <v>-28844490</v>
      </c>
      <c r="L30" s="86"/>
      <c r="M30" s="93">
        <v>-26595612</v>
      </c>
    </row>
    <row r="31" spans="1:13" ht="6" customHeight="1" x14ac:dyDescent="0.5">
      <c r="E31" s="118"/>
      <c r="F31" s="90"/>
      <c r="G31" s="86"/>
      <c r="H31" s="86"/>
      <c r="I31" s="86"/>
      <c r="J31" s="86"/>
      <c r="K31" s="86"/>
      <c r="L31" s="86"/>
      <c r="M31" s="86"/>
    </row>
    <row r="32" spans="1:13" ht="16.5" customHeight="1" x14ac:dyDescent="0.5">
      <c r="A32" s="116" t="s">
        <v>123</v>
      </c>
      <c r="B32" s="50"/>
      <c r="C32" s="40"/>
      <c r="F32" s="90"/>
      <c r="G32" s="93">
        <f>SUM(G29:G30)</f>
        <v>114435661</v>
      </c>
      <c r="H32" s="86"/>
      <c r="I32" s="93">
        <f>SUM(I29:I30)</f>
        <v>105494022</v>
      </c>
      <c r="J32" s="86"/>
      <c r="K32" s="93">
        <f>SUM(K29:K30)</f>
        <v>115375254</v>
      </c>
      <c r="L32" s="86"/>
      <c r="M32" s="93">
        <f>SUM(M29:M30)</f>
        <v>106406925</v>
      </c>
    </row>
    <row r="33" spans="1:13" ht="8.1" customHeight="1" x14ac:dyDescent="0.5">
      <c r="A33" s="105"/>
      <c r="B33" s="50"/>
      <c r="C33" s="40"/>
      <c r="E33" s="119"/>
      <c r="F33" s="90"/>
      <c r="G33" s="86"/>
      <c r="H33" s="86"/>
      <c r="I33" s="86"/>
      <c r="J33" s="86"/>
      <c r="K33" s="86"/>
      <c r="L33" s="86"/>
      <c r="M33" s="86"/>
    </row>
    <row r="34" spans="1:13" ht="16.5" customHeight="1" x14ac:dyDescent="0.5">
      <c r="A34" s="41" t="s">
        <v>149</v>
      </c>
      <c r="E34" s="118"/>
      <c r="F34" s="90"/>
      <c r="G34" s="93" t="s">
        <v>41</v>
      </c>
      <c r="H34" s="1"/>
      <c r="I34" s="93" t="s">
        <v>41</v>
      </c>
      <c r="J34" s="1"/>
      <c r="K34" s="93" t="s">
        <v>41</v>
      </c>
      <c r="L34" s="1"/>
      <c r="M34" s="93" t="s">
        <v>41</v>
      </c>
    </row>
    <row r="35" spans="1:13" ht="6" customHeight="1" x14ac:dyDescent="0.5">
      <c r="A35" s="40"/>
      <c r="E35" s="118"/>
      <c r="F35" s="90"/>
      <c r="G35" s="86"/>
      <c r="H35" s="86"/>
      <c r="I35" s="86"/>
      <c r="J35" s="86"/>
      <c r="K35" s="86"/>
      <c r="L35" s="86"/>
      <c r="M35" s="86"/>
    </row>
    <row r="36" spans="1:13" ht="16.5" customHeight="1" x14ac:dyDescent="0.5">
      <c r="A36" s="40" t="s">
        <v>125</v>
      </c>
      <c r="B36" s="50"/>
      <c r="C36" s="40"/>
      <c r="E36" s="118"/>
      <c r="F36" s="90"/>
      <c r="G36" s="86"/>
      <c r="H36" s="86"/>
      <c r="I36" s="86"/>
      <c r="J36" s="86"/>
      <c r="K36" s="86"/>
      <c r="L36" s="86"/>
      <c r="M36" s="86"/>
    </row>
    <row r="37" spans="1:13" ht="16.5" customHeight="1" thickBot="1" x14ac:dyDescent="0.55000000000000004">
      <c r="B37" s="40" t="s">
        <v>70</v>
      </c>
      <c r="F37" s="90"/>
      <c r="G37" s="120">
        <f>SUM(G32:G34)</f>
        <v>114435661</v>
      </c>
      <c r="H37" s="86"/>
      <c r="I37" s="120">
        <f>SUM(I32:I34)</f>
        <v>105494022</v>
      </c>
      <c r="J37" s="86"/>
      <c r="K37" s="120">
        <f>SUM(K32:K34)</f>
        <v>115375254</v>
      </c>
      <c r="L37" s="86"/>
      <c r="M37" s="120">
        <f>SUM(M32:M34)</f>
        <v>106406925</v>
      </c>
    </row>
    <row r="38" spans="1:13" ht="9.9499999999999993" customHeight="1" thickTop="1" x14ac:dyDescent="0.5">
      <c r="F38" s="90"/>
      <c r="G38" s="86"/>
      <c r="H38" s="86"/>
      <c r="I38" s="86"/>
      <c r="J38" s="86"/>
      <c r="K38" s="86"/>
      <c r="L38" s="86"/>
      <c r="M38" s="86"/>
    </row>
    <row r="39" spans="1:13" ht="16.5" customHeight="1" x14ac:dyDescent="0.5">
      <c r="A39" s="40" t="s">
        <v>126</v>
      </c>
      <c r="B39" s="40"/>
      <c r="F39" s="90"/>
      <c r="G39" s="86"/>
      <c r="H39" s="86"/>
      <c r="I39" s="86"/>
      <c r="J39" s="86"/>
      <c r="K39" s="86"/>
      <c r="L39" s="86"/>
      <c r="M39" s="86"/>
    </row>
    <row r="40" spans="1:13" ht="16.5" customHeight="1" x14ac:dyDescent="0.5">
      <c r="A40" s="41" t="s">
        <v>150</v>
      </c>
      <c r="F40" s="90"/>
      <c r="G40" s="86">
        <f>G43-G41</f>
        <v>113397791</v>
      </c>
      <c r="H40" s="86"/>
      <c r="I40" s="86">
        <f>I43-I41</f>
        <v>104932873</v>
      </c>
      <c r="J40" s="86"/>
      <c r="K40" s="86">
        <f>K43-K41</f>
        <v>115375254</v>
      </c>
      <c r="L40" s="86"/>
      <c r="M40" s="86">
        <f>M43-M41</f>
        <v>106406925</v>
      </c>
    </row>
    <row r="41" spans="1:13" ht="16.5" customHeight="1" x14ac:dyDescent="0.5">
      <c r="A41" s="41" t="s">
        <v>54</v>
      </c>
      <c r="F41" s="90"/>
      <c r="G41" s="121">
        <v>1037870</v>
      </c>
      <c r="H41" s="122"/>
      <c r="I41" s="121">
        <v>561149</v>
      </c>
      <c r="J41" s="122"/>
      <c r="K41" s="24">
        <v>0</v>
      </c>
      <c r="L41" s="1"/>
      <c r="M41" s="24">
        <v>0</v>
      </c>
    </row>
    <row r="42" spans="1:13" ht="6" customHeight="1" x14ac:dyDescent="0.5">
      <c r="A42" s="105"/>
      <c r="B42" s="40"/>
      <c r="F42" s="90"/>
      <c r="G42" s="86"/>
      <c r="H42" s="86"/>
      <c r="I42" s="86"/>
      <c r="J42" s="86"/>
      <c r="K42" s="86"/>
      <c r="L42" s="86"/>
      <c r="M42" s="86"/>
    </row>
    <row r="43" spans="1:13" ht="16.5" customHeight="1" thickBot="1" x14ac:dyDescent="0.55000000000000004">
      <c r="A43" s="40"/>
      <c r="B43" s="40"/>
      <c r="F43" s="90"/>
      <c r="G43" s="123">
        <f>+G32</f>
        <v>114435661</v>
      </c>
      <c r="H43" s="86"/>
      <c r="I43" s="123">
        <f>+I32</f>
        <v>105494022</v>
      </c>
      <c r="J43" s="86"/>
      <c r="K43" s="123">
        <f>+K32</f>
        <v>115375254</v>
      </c>
      <c r="L43" s="86"/>
      <c r="M43" s="123">
        <f>+M32</f>
        <v>106406925</v>
      </c>
    </row>
    <row r="44" spans="1:13" ht="8.1" customHeight="1" thickTop="1" x14ac:dyDescent="0.5">
      <c r="F44" s="90"/>
      <c r="G44" s="86"/>
      <c r="H44" s="86"/>
      <c r="I44" s="86"/>
      <c r="J44" s="86"/>
      <c r="K44" s="86"/>
      <c r="L44" s="86"/>
      <c r="M44" s="86"/>
    </row>
    <row r="45" spans="1:13" ht="16.5" customHeight="1" x14ac:dyDescent="0.5">
      <c r="A45" s="40" t="s">
        <v>125</v>
      </c>
      <c r="F45" s="90"/>
      <c r="G45" s="86"/>
      <c r="H45" s="86"/>
      <c r="I45" s="86"/>
      <c r="J45" s="86"/>
      <c r="K45" s="86"/>
      <c r="L45" s="86"/>
      <c r="M45" s="86"/>
    </row>
    <row r="46" spans="1:13" ht="16.5" customHeight="1" x14ac:dyDescent="0.5">
      <c r="A46" s="40"/>
      <c r="B46" s="40" t="s">
        <v>71</v>
      </c>
      <c r="F46" s="90"/>
      <c r="G46" s="86"/>
      <c r="H46" s="86"/>
      <c r="I46" s="86"/>
      <c r="J46" s="86"/>
      <c r="K46" s="86"/>
      <c r="L46" s="86"/>
      <c r="M46" s="86"/>
    </row>
    <row r="47" spans="1:13" ht="16.5" customHeight="1" x14ac:dyDescent="0.5">
      <c r="A47" s="41" t="s">
        <v>150</v>
      </c>
      <c r="F47" s="90"/>
      <c r="G47" s="86">
        <f>G50-G48</f>
        <v>113397791</v>
      </c>
      <c r="H47" s="86"/>
      <c r="I47" s="86">
        <f>I50-I48</f>
        <v>104932873</v>
      </c>
      <c r="J47" s="86"/>
      <c r="K47" s="86">
        <f>K50-K48</f>
        <v>115375254</v>
      </c>
      <c r="L47" s="86"/>
      <c r="M47" s="86">
        <f>M50-M48</f>
        <v>106406925</v>
      </c>
    </row>
    <row r="48" spans="1:13" ht="16.5" customHeight="1" x14ac:dyDescent="0.5">
      <c r="A48" s="41" t="s">
        <v>54</v>
      </c>
      <c r="F48" s="90"/>
      <c r="G48" s="121">
        <v>1037870</v>
      </c>
      <c r="H48" s="122"/>
      <c r="I48" s="121">
        <v>561149</v>
      </c>
      <c r="J48" s="122"/>
      <c r="K48" s="24">
        <v>0</v>
      </c>
      <c r="L48" s="1"/>
      <c r="M48" s="24">
        <v>0</v>
      </c>
    </row>
    <row r="49" spans="1:13" ht="6" customHeight="1" x14ac:dyDescent="0.5">
      <c r="B49" s="105"/>
      <c r="F49" s="90"/>
      <c r="G49" s="86"/>
      <c r="H49" s="86"/>
      <c r="I49" s="86"/>
      <c r="J49" s="86"/>
      <c r="K49" s="86"/>
      <c r="L49" s="86"/>
      <c r="M49" s="86"/>
    </row>
    <row r="50" spans="1:13" ht="16.5" customHeight="1" thickBot="1" x14ac:dyDescent="0.55000000000000004">
      <c r="A50" s="40"/>
      <c r="B50" s="40"/>
      <c r="F50" s="90"/>
      <c r="G50" s="123">
        <f>+G32</f>
        <v>114435661</v>
      </c>
      <c r="H50" s="86"/>
      <c r="I50" s="123">
        <f>+I32</f>
        <v>105494022</v>
      </c>
      <c r="J50" s="86"/>
      <c r="K50" s="123">
        <f>+K32</f>
        <v>115375254</v>
      </c>
      <c r="L50" s="86"/>
      <c r="M50" s="123">
        <f>+M32</f>
        <v>106406925</v>
      </c>
    </row>
    <row r="51" spans="1:13" ht="16.5" customHeight="1" thickTop="1" x14ac:dyDescent="0.5">
      <c r="A51" s="40"/>
      <c r="B51" s="40"/>
      <c r="F51" s="90"/>
      <c r="G51" s="86"/>
      <c r="H51" s="86"/>
      <c r="I51" s="86"/>
      <c r="J51" s="86"/>
      <c r="K51" s="86"/>
      <c r="L51" s="86"/>
      <c r="M51" s="86"/>
    </row>
    <row r="52" spans="1:13" ht="16.5" customHeight="1" x14ac:dyDescent="0.5">
      <c r="A52" s="40" t="s">
        <v>130</v>
      </c>
      <c r="B52" s="124"/>
      <c r="F52" s="90"/>
      <c r="G52" s="86"/>
      <c r="H52" s="86"/>
      <c r="I52" s="86"/>
      <c r="J52" s="86"/>
      <c r="K52" s="86"/>
      <c r="L52" s="86"/>
      <c r="M52" s="86"/>
    </row>
    <row r="53" spans="1:13" ht="6" customHeight="1" x14ac:dyDescent="0.5">
      <c r="A53" s="50"/>
      <c r="B53" s="105"/>
      <c r="F53" s="104"/>
      <c r="G53" s="86"/>
      <c r="H53" s="86"/>
      <c r="I53" s="86"/>
      <c r="J53" s="86"/>
      <c r="K53" s="86"/>
      <c r="L53" s="86"/>
      <c r="M53" s="86"/>
    </row>
    <row r="54" spans="1:13" ht="16.5" customHeight="1" x14ac:dyDescent="0.5">
      <c r="A54" s="41" t="s">
        <v>127</v>
      </c>
      <c r="B54" s="105"/>
      <c r="F54" s="104"/>
      <c r="G54" s="125">
        <f>G43/300000000</f>
        <v>0.38145220333333335</v>
      </c>
      <c r="H54" s="86"/>
      <c r="I54" s="125">
        <f>I43/300000000</f>
        <v>0.35164674000000001</v>
      </c>
      <c r="J54" s="86"/>
      <c r="K54" s="125">
        <f>K43/300000000</f>
        <v>0.38458418</v>
      </c>
      <c r="L54" s="86"/>
      <c r="M54" s="125">
        <f>M43/300000000</f>
        <v>0.35468975000000003</v>
      </c>
    </row>
    <row r="55" spans="1:13" ht="16.5" customHeight="1" x14ac:dyDescent="0.5">
      <c r="B55" s="105"/>
      <c r="F55" s="104"/>
      <c r="G55" s="125"/>
      <c r="H55" s="86"/>
      <c r="I55" s="125"/>
      <c r="J55" s="86"/>
      <c r="K55" s="125"/>
      <c r="L55" s="86"/>
      <c r="M55" s="125"/>
    </row>
    <row r="56" spans="1:13" ht="14.25" customHeight="1" x14ac:dyDescent="0.5">
      <c r="B56" s="105"/>
      <c r="F56" s="104"/>
      <c r="G56" s="86"/>
      <c r="H56" s="86"/>
      <c r="J56" s="86"/>
      <c r="K56" s="86"/>
      <c r="L56" s="86"/>
      <c r="M56" s="86"/>
    </row>
    <row r="57" spans="1:13" ht="21.95" customHeight="1" x14ac:dyDescent="0.5">
      <c r="A57" s="72" t="str">
        <f>+'BS2-4'!A49:J49</f>
        <v>The accompanying notes are an integral part of this interim financial information.</v>
      </c>
      <c r="B57" s="72"/>
      <c r="C57" s="126"/>
      <c r="D57" s="126"/>
      <c r="E57" s="75"/>
      <c r="F57" s="127"/>
      <c r="G57" s="92"/>
      <c r="H57" s="92"/>
      <c r="I57" s="92"/>
      <c r="J57" s="128"/>
      <c r="K57" s="92"/>
      <c r="L57" s="92"/>
      <c r="M57" s="9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topLeftCell="A4" zoomScaleNormal="100" zoomScaleSheetLayoutView="100" workbookViewId="0">
      <selection activeCell="F19" sqref="F19"/>
    </sheetView>
  </sheetViews>
  <sheetFormatPr defaultColWidth="9.140625" defaultRowHeight="16.5" customHeight="1" x14ac:dyDescent="0.5"/>
  <cols>
    <col min="1" max="2" width="1.7109375" style="41" customWidth="1"/>
    <col min="3" max="3" width="23.7109375" style="41" customWidth="1"/>
    <col min="4" max="4" width="17.5703125" style="89" customWidth="1"/>
    <col min="5" max="5" width="14.7109375" style="86" customWidth="1"/>
    <col min="6" max="6" width="1.42578125" style="89" customWidth="1"/>
    <col min="7" max="7" width="14.7109375" style="89" customWidth="1"/>
    <col min="8" max="8" width="1.42578125" style="89" customWidth="1"/>
    <col min="9" max="9" width="14.7109375" style="89" customWidth="1"/>
    <col min="10" max="10" width="1.42578125" style="89" customWidth="1"/>
    <col min="11" max="11" width="14.7109375" style="86" customWidth="1"/>
    <col min="12" max="12" width="1.42578125" style="89" customWidth="1"/>
    <col min="13" max="13" width="14.7109375" style="86" customWidth="1"/>
    <col min="14" max="14" width="1.42578125" style="89" customWidth="1"/>
    <col min="15" max="15" width="14.7109375" style="86" customWidth="1"/>
    <col min="16" max="16" width="1.42578125" style="89" customWidth="1"/>
    <col min="17" max="17" width="14.7109375" style="90" customWidth="1"/>
    <col min="18" max="16384" width="9.140625" style="41"/>
  </cols>
  <sheetData>
    <row r="1" spans="1:17" ht="16.5" customHeight="1" x14ac:dyDescent="0.5">
      <c r="A1" s="40" t="s">
        <v>0</v>
      </c>
    </row>
    <row r="2" spans="1:17" ht="16.5" customHeight="1" x14ac:dyDescent="0.5">
      <c r="A2" s="91" t="s">
        <v>72</v>
      </c>
    </row>
    <row r="3" spans="1:17" ht="16.5" customHeight="1" x14ac:dyDescent="0.5">
      <c r="A3" s="77" t="s">
        <v>58</v>
      </c>
      <c r="B3" s="74"/>
      <c r="C3" s="74"/>
      <c r="D3" s="92"/>
      <c r="E3" s="93"/>
      <c r="F3" s="92"/>
      <c r="G3" s="92"/>
      <c r="H3" s="92"/>
      <c r="I3" s="92"/>
      <c r="J3" s="92"/>
      <c r="K3" s="93"/>
      <c r="L3" s="92"/>
      <c r="M3" s="93"/>
      <c r="N3" s="92"/>
      <c r="O3" s="93"/>
      <c r="P3" s="92"/>
      <c r="Q3" s="94"/>
    </row>
    <row r="4" spans="1:17" ht="16.5" customHeight="1" x14ac:dyDescent="0.5">
      <c r="A4" s="40"/>
      <c r="B4" s="40"/>
      <c r="C4" s="40"/>
      <c r="D4" s="52"/>
      <c r="E4" s="95"/>
      <c r="F4" s="52"/>
      <c r="G4" s="52"/>
      <c r="H4" s="52"/>
      <c r="I4" s="52"/>
      <c r="J4" s="52"/>
      <c r="K4" s="40"/>
      <c r="L4" s="40"/>
      <c r="M4" s="57"/>
      <c r="N4" s="40"/>
      <c r="O4" s="40"/>
      <c r="P4" s="40"/>
      <c r="Q4" s="40"/>
    </row>
    <row r="5" spans="1:17" ht="16.5" customHeight="1" x14ac:dyDescent="0.5">
      <c r="A5" s="40"/>
      <c r="B5" s="40"/>
      <c r="C5" s="40"/>
      <c r="D5" s="52"/>
      <c r="E5" s="95"/>
      <c r="F5" s="52"/>
      <c r="G5" s="52"/>
      <c r="H5" s="52"/>
      <c r="I5" s="52"/>
      <c r="J5" s="52"/>
      <c r="K5" s="40"/>
      <c r="L5" s="40"/>
      <c r="M5" s="40"/>
      <c r="N5" s="40"/>
      <c r="O5" s="40"/>
      <c r="P5" s="57"/>
      <c r="Q5" s="57"/>
    </row>
    <row r="6" spans="1:17" ht="16.5" customHeight="1" x14ac:dyDescent="0.5">
      <c r="D6" s="41"/>
      <c r="E6" s="137" t="s">
        <v>73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s="40" customFormat="1" ht="16.5" customHeight="1" x14ac:dyDescent="0.5">
      <c r="E7" s="138" t="s">
        <v>151</v>
      </c>
      <c r="F7" s="138"/>
      <c r="G7" s="138"/>
      <c r="H7" s="138"/>
      <c r="I7" s="138"/>
      <c r="J7" s="138"/>
      <c r="K7" s="138"/>
      <c r="L7" s="138"/>
      <c r="M7" s="138"/>
      <c r="N7" s="96"/>
      <c r="O7" s="97"/>
      <c r="P7" s="96"/>
      <c r="Q7" s="98"/>
    </row>
    <row r="8" spans="1:17" s="40" customFormat="1" ht="16.5" customHeight="1" x14ac:dyDescent="0.5">
      <c r="E8" s="140"/>
      <c r="F8" s="140"/>
      <c r="G8" s="140"/>
      <c r="H8" s="96"/>
      <c r="I8" s="139" t="s">
        <v>74</v>
      </c>
      <c r="J8" s="139"/>
      <c r="K8" s="139"/>
      <c r="L8" s="99"/>
      <c r="M8" s="97"/>
      <c r="N8" s="96"/>
      <c r="O8" s="97"/>
      <c r="P8" s="96"/>
      <c r="Q8" s="98"/>
    </row>
    <row r="9" spans="1:17" s="40" customFormat="1" ht="16.5" customHeight="1" x14ac:dyDescent="0.5">
      <c r="A9" s="50"/>
      <c r="B9" s="41"/>
      <c r="C9" s="41"/>
      <c r="D9" s="96"/>
      <c r="E9" s="57" t="s">
        <v>75</v>
      </c>
      <c r="F9" s="96"/>
      <c r="G9" s="97"/>
      <c r="H9" s="96"/>
      <c r="I9" s="96"/>
      <c r="J9" s="96"/>
      <c r="K9" s="100"/>
      <c r="L9" s="96"/>
      <c r="M9" s="101"/>
      <c r="N9" s="96"/>
      <c r="O9" s="97" t="s">
        <v>76</v>
      </c>
      <c r="P9" s="96"/>
      <c r="Q9" s="101"/>
    </row>
    <row r="10" spans="1:17" s="40" customFormat="1" ht="16.5" customHeight="1" x14ac:dyDescent="0.5">
      <c r="A10" s="50"/>
      <c r="B10" s="41"/>
      <c r="C10" s="41"/>
      <c r="D10" s="96"/>
      <c r="E10" s="57" t="s">
        <v>77</v>
      </c>
      <c r="F10" s="96"/>
      <c r="G10" s="96"/>
      <c r="H10" s="96"/>
      <c r="I10" s="96" t="s">
        <v>78</v>
      </c>
      <c r="J10" s="96"/>
      <c r="L10" s="102"/>
      <c r="M10" s="57" t="s">
        <v>79</v>
      </c>
      <c r="N10" s="96"/>
      <c r="O10" s="57" t="s">
        <v>80</v>
      </c>
      <c r="P10" s="96"/>
      <c r="Q10" s="101"/>
    </row>
    <row r="11" spans="1:17" s="40" customFormat="1" ht="16.5" customHeight="1" x14ac:dyDescent="0.5">
      <c r="D11" s="96"/>
      <c r="E11" s="57" t="s">
        <v>81</v>
      </c>
      <c r="F11" s="96"/>
      <c r="G11" s="96" t="s">
        <v>82</v>
      </c>
      <c r="H11" s="96"/>
      <c r="I11" s="96" t="s">
        <v>83</v>
      </c>
      <c r="J11" s="96"/>
      <c r="K11" s="97" t="s">
        <v>53</v>
      </c>
      <c r="L11" s="102"/>
      <c r="M11" s="57" t="s">
        <v>152</v>
      </c>
      <c r="N11" s="96"/>
      <c r="O11" s="57" t="s">
        <v>84</v>
      </c>
      <c r="P11" s="96"/>
      <c r="Q11" s="57" t="s">
        <v>85</v>
      </c>
    </row>
    <row r="12" spans="1:17" s="40" customFormat="1" ht="16.5" customHeight="1" x14ac:dyDescent="0.5">
      <c r="D12" s="96"/>
      <c r="E12" s="85" t="s">
        <v>12</v>
      </c>
      <c r="F12" s="96"/>
      <c r="G12" s="85" t="s">
        <v>12</v>
      </c>
      <c r="H12" s="96"/>
      <c r="I12" s="85" t="s">
        <v>12</v>
      </c>
      <c r="J12" s="96"/>
      <c r="K12" s="85" t="s">
        <v>12</v>
      </c>
      <c r="L12" s="102"/>
      <c r="M12" s="85" t="s">
        <v>12</v>
      </c>
      <c r="N12" s="96"/>
      <c r="O12" s="85" t="s">
        <v>12</v>
      </c>
      <c r="P12" s="96"/>
      <c r="Q12" s="85" t="s">
        <v>12</v>
      </c>
    </row>
    <row r="13" spans="1:17" s="40" customFormat="1" ht="8.1" customHeight="1" x14ac:dyDescent="0.5">
      <c r="C13" s="41"/>
      <c r="D13" s="89"/>
      <c r="E13" s="86"/>
      <c r="F13" s="89"/>
      <c r="G13" s="89"/>
      <c r="H13" s="89"/>
      <c r="I13" s="89"/>
      <c r="J13" s="89"/>
      <c r="K13" s="86"/>
      <c r="L13" s="89"/>
      <c r="M13" s="86"/>
      <c r="N13" s="89"/>
      <c r="O13" s="86"/>
      <c r="P13" s="89"/>
      <c r="Q13" s="90"/>
    </row>
    <row r="14" spans="1:17" s="40" customFormat="1" ht="16.5" customHeight="1" x14ac:dyDescent="0.5">
      <c r="A14" s="40" t="s">
        <v>128</v>
      </c>
      <c r="C14" s="103"/>
      <c r="D14" s="51"/>
      <c r="E14" s="51">
        <v>150000000</v>
      </c>
      <c r="F14" s="51"/>
      <c r="G14" s="51">
        <v>626618313</v>
      </c>
      <c r="H14" s="51"/>
      <c r="I14" s="51">
        <v>15000000</v>
      </c>
      <c r="J14" s="51"/>
      <c r="K14" s="51">
        <v>390709935</v>
      </c>
      <c r="L14" s="51"/>
      <c r="M14" s="51">
        <f>SUM(E14:L14)</f>
        <v>1182328248</v>
      </c>
      <c r="N14" s="51"/>
      <c r="O14" s="51">
        <v>2017649</v>
      </c>
      <c r="P14" s="51"/>
      <c r="Q14" s="51">
        <f>SUM(M14:O14)</f>
        <v>1184345897</v>
      </c>
    </row>
    <row r="15" spans="1:17" s="40" customFormat="1" ht="8.1" customHeight="1" x14ac:dyDescent="0.5">
      <c r="C15" s="103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s="40" customFormat="1" ht="16.5" customHeight="1" x14ac:dyDescent="0.5">
      <c r="A16" s="40" t="s">
        <v>86</v>
      </c>
      <c r="C16" s="41"/>
      <c r="D16" s="104"/>
      <c r="E16" s="42"/>
      <c r="F16" s="104"/>
      <c r="G16" s="104"/>
      <c r="H16" s="104"/>
      <c r="I16" s="104"/>
      <c r="J16" s="104"/>
      <c r="K16" s="90"/>
      <c r="L16" s="104"/>
      <c r="M16" s="42"/>
      <c r="N16" s="104"/>
      <c r="O16" s="90"/>
      <c r="P16" s="104"/>
      <c r="Q16" s="90"/>
    </row>
    <row r="17" spans="1:17" s="40" customFormat="1" ht="16.5" customHeight="1" x14ac:dyDescent="0.5">
      <c r="A17" s="41" t="s">
        <v>124</v>
      </c>
      <c r="B17" s="41"/>
      <c r="C17" s="103"/>
      <c r="D17" s="51"/>
      <c r="E17" s="68">
        <v>0</v>
      </c>
      <c r="F17" s="51"/>
      <c r="G17" s="68">
        <v>0</v>
      </c>
      <c r="H17" s="51"/>
      <c r="I17" s="68">
        <v>0</v>
      </c>
      <c r="J17" s="51"/>
      <c r="K17" s="68">
        <f>'PL5'!I47</f>
        <v>104932873</v>
      </c>
      <c r="L17" s="51"/>
      <c r="M17" s="68">
        <f>SUM(E17:L17)</f>
        <v>104932873</v>
      </c>
      <c r="N17" s="41"/>
      <c r="O17" s="68">
        <f>'PL5'!I48</f>
        <v>561149</v>
      </c>
      <c r="P17" s="41"/>
      <c r="Q17" s="83">
        <f>SUM(M17:O17)</f>
        <v>105494022</v>
      </c>
    </row>
    <row r="18" spans="1:17" s="40" customFormat="1" ht="8.1" customHeight="1" x14ac:dyDescent="0.5">
      <c r="A18" s="105"/>
      <c r="B18" s="41"/>
      <c r="C18" s="41"/>
      <c r="D18" s="104"/>
      <c r="E18" s="90"/>
      <c r="F18" s="104"/>
      <c r="G18" s="90"/>
      <c r="H18" s="104"/>
      <c r="I18" s="90"/>
      <c r="J18" s="104"/>
      <c r="K18" s="90"/>
      <c r="L18" s="104"/>
      <c r="M18" s="90"/>
      <c r="N18" s="104"/>
      <c r="O18" s="90"/>
      <c r="P18" s="104"/>
      <c r="Q18" s="90"/>
    </row>
    <row r="19" spans="1:17" s="40" customFormat="1" ht="16.5" customHeight="1" thickBot="1" x14ac:dyDescent="0.55000000000000004">
      <c r="A19" s="50" t="s">
        <v>92</v>
      </c>
      <c r="C19" s="41"/>
      <c r="D19" s="104"/>
      <c r="E19" s="106">
        <f>SUM(E14:E17)</f>
        <v>150000000</v>
      </c>
      <c r="F19" s="104"/>
      <c r="G19" s="106">
        <f>SUM(G14:G17)</f>
        <v>626618313</v>
      </c>
      <c r="H19" s="104"/>
      <c r="I19" s="106">
        <f>SUM(I14:I17)</f>
        <v>15000000</v>
      </c>
      <c r="J19" s="104"/>
      <c r="K19" s="106">
        <f>SUM(K14:K17)</f>
        <v>495642808</v>
      </c>
      <c r="L19" s="104"/>
      <c r="M19" s="106">
        <f>SUM(M14:M17)</f>
        <v>1287261121</v>
      </c>
      <c r="N19" s="90"/>
      <c r="O19" s="106">
        <f>SUM(O14:O17)</f>
        <v>2578798</v>
      </c>
      <c r="P19" s="90"/>
      <c r="Q19" s="106">
        <f>SUM(Q14:Q17)</f>
        <v>1289839919</v>
      </c>
    </row>
    <row r="20" spans="1:17" s="40" customFormat="1" ht="16.5" customHeight="1" thickTop="1" x14ac:dyDescent="0.5">
      <c r="C20" s="41"/>
      <c r="D20" s="104"/>
      <c r="E20" s="90"/>
      <c r="F20" s="104"/>
      <c r="G20" s="90"/>
      <c r="H20" s="104"/>
      <c r="I20" s="90"/>
      <c r="J20" s="104"/>
      <c r="K20" s="90"/>
      <c r="L20" s="104"/>
      <c r="M20" s="90"/>
      <c r="N20" s="90"/>
      <c r="O20" s="90"/>
      <c r="P20" s="90"/>
      <c r="Q20" s="90"/>
    </row>
    <row r="21" spans="1:17" s="40" customFormat="1" ht="16.5" customHeight="1" x14ac:dyDescent="0.5">
      <c r="A21" s="40" t="s">
        <v>129</v>
      </c>
      <c r="C21" s="103"/>
      <c r="D21" s="51"/>
      <c r="E21" s="51">
        <v>150000000</v>
      </c>
      <c r="F21" s="51"/>
      <c r="G21" s="51">
        <v>626618313</v>
      </c>
      <c r="H21" s="51"/>
      <c r="I21" s="51">
        <v>15000000</v>
      </c>
      <c r="J21" s="51"/>
      <c r="K21" s="51">
        <v>631970038</v>
      </c>
      <c r="L21" s="51"/>
      <c r="M21" s="51">
        <f>SUM(E21:L21)</f>
        <v>1423588351</v>
      </c>
      <c r="N21" s="51"/>
      <c r="O21" s="51">
        <v>5321227</v>
      </c>
      <c r="P21" s="51"/>
      <c r="Q21" s="51">
        <f>SUM(M21:O21)</f>
        <v>1428909578</v>
      </c>
    </row>
    <row r="22" spans="1:17" s="40" customFormat="1" ht="8.1" customHeight="1" x14ac:dyDescent="0.5">
      <c r="C22" s="103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s="40" customFormat="1" ht="16.5" customHeight="1" x14ac:dyDescent="0.5">
      <c r="A23" s="40" t="s">
        <v>86</v>
      </c>
      <c r="C23" s="41"/>
      <c r="D23" s="104"/>
      <c r="E23" s="42"/>
      <c r="F23" s="104"/>
      <c r="G23" s="104"/>
      <c r="H23" s="104"/>
      <c r="I23" s="104"/>
      <c r="J23" s="104"/>
      <c r="K23" s="90"/>
      <c r="L23" s="104"/>
      <c r="M23" s="42"/>
      <c r="N23" s="104"/>
      <c r="O23" s="90"/>
      <c r="P23" s="104"/>
      <c r="Q23" s="90"/>
    </row>
    <row r="24" spans="1:17" s="40" customFormat="1" ht="16.5" customHeight="1" x14ac:dyDescent="0.5">
      <c r="A24" s="41" t="s">
        <v>124</v>
      </c>
      <c r="B24" s="41"/>
      <c r="C24" s="103"/>
      <c r="D24" s="51"/>
      <c r="E24" s="68">
        <f>0</f>
        <v>0</v>
      </c>
      <c r="F24" s="51"/>
      <c r="G24" s="68">
        <f>0</f>
        <v>0</v>
      </c>
      <c r="H24" s="51"/>
      <c r="I24" s="68">
        <f>0</f>
        <v>0</v>
      </c>
      <c r="J24" s="51"/>
      <c r="K24" s="68">
        <f>'PL5'!G47</f>
        <v>113397791</v>
      </c>
      <c r="L24" s="51"/>
      <c r="M24" s="68">
        <f>SUM(E24:L24)</f>
        <v>113397791</v>
      </c>
      <c r="N24" s="41"/>
      <c r="O24" s="68">
        <f>'PL5'!G48</f>
        <v>1037870</v>
      </c>
      <c r="P24" s="41"/>
      <c r="Q24" s="83">
        <f>SUM(M24:O24)</f>
        <v>114435661</v>
      </c>
    </row>
    <row r="25" spans="1:17" s="40" customFormat="1" ht="8.1" customHeight="1" x14ac:dyDescent="0.5">
      <c r="A25" s="105"/>
      <c r="B25" s="41"/>
      <c r="C25" s="41"/>
      <c r="D25" s="104"/>
      <c r="E25" s="90"/>
      <c r="F25" s="104"/>
      <c r="G25" s="90"/>
      <c r="H25" s="104"/>
      <c r="I25" s="90"/>
      <c r="J25" s="104"/>
      <c r="K25" s="90"/>
      <c r="L25" s="104"/>
      <c r="M25" s="90"/>
      <c r="N25" s="104"/>
      <c r="O25" s="90"/>
      <c r="P25" s="104"/>
      <c r="Q25" s="90"/>
    </row>
    <row r="26" spans="1:17" s="40" customFormat="1" ht="16.5" customHeight="1" thickBot="1" x14ac:dyDescent="0.55000000000000004">
      <c r="A26" s="50" t="s">
        <v>94</v>
      </c>
      <c r="C26" s="41"/>
      <c r="D26" s="104"/>
      <c r="E26" s="106">
        <f>SUM(E21:E24)</f>
        <v>150000000</v>
      </c>
      <c r="F26" s="104"/>
      <c r="G26" s="106">
        <f>SUM(G21:G24)</f>
        <v>626618313</v>
      </c>
      <c r="H26" s="104"/>
      <c r="I26" s="106">
        <f>SUM(I21:I24)</f>
        <v>15000000</v>
      </c>
      <c r="J26" s="104"/>
      <c r="K26" s="106">
        <f>SUM(K21:K24)</f>
        <v>745367829</v>
      </c>
      <c r="L26" s="104"/>
      <c r="M26" s="106">
        <f>SUM(M21:M24)</f>
        <v>1536986142</v>
      </c>
      <c r="N26" s="90"/>
      <c r="O26" s="106">
        <f>SUM(O21:O24)</f>
        <v>6359097</v>
      </c>
      <c r="P26" s="90"/>
      <c r="Q26" s="106">
        <f>SUM(Q21:Q24)</f>
        <v>1543345239</v>
      </c>
    </row>
    <row r="27" spans="1:17" s="40" customFormat="1" ht="16.5" customHeight="1" thickTop="1" x14ac:dyDescent="0.5">
      <c r="A27" s="50"/>
      <c r="C27" s="41"/>
      <c r="D27" s="104"/>
      <c r="E27" s="90"/>
      <c r="F27" s="104"/>
      <c r="G27" s="90"/>
      <c r="H27" s="104"/>
      <c r="I27" s="90"/>
      <c r="J27" s="104"/>
      <c r="K27" s="90"/>
      <c r="L27" s="104"/>
      <c r="M27" s="90"/>
      <c r="N27" s="90"/>
      <c r="O27" s="90"/>
      <c r="P27" s="90"/>
      <c r="Q27" s="90"/>
    </row>
    <row r="28" spans="1:17" s="40" customFormat="1" ht="16.5" customHeight="1" x14ac:dyDescent="0.5">
      <c r="A28" s="50"/>
      <c r="C28" s="41"/>
      <c r="D28" s="104"/>
      <c r="E28" s="90"/>
      <c r="F28" s="104"/>
      <c r="G28" s="90"/>
      <c r="H28" s="104"/>
      <c r="I28" s="90"/>
      <c r="J28" s="104"/>
      <c r="K28" s="90"/>
      <c r="L28" s="104"/>
      <c r="M28" s="90"/>
      <c r="N28" s="90"/>
      <c r="O28" s="90"/>
      <c r="P28" s="90"/>
      <c r="Q28" s="90"/>
    </row>
    <row r="29" spans="1:17" s="40" customFormat="1" ht="16.5" customHeight="1" x14ac:dyDescent="0.5">
      <c r="A29" s="50"/>
      <c r="C29" s="41"/>
      <c r="D29" s="104"/>
      <c r="E29" s="90"/>
      <c r="F29" s="104"/>
      <c r="G29" s="90"/>
      <c r="H29" s="104"/>
      <c r="I29" s="90"/>
      <c r="J29" s="104"/>
      <c r="K29" s="90"/>
      <c r="L29" s="104"/>
      <c r="M29" s="90"/>
      <c r="N29" s="90"/>
      <c r="O29" s="90"/>
      <c r="P29" s="90"/>
      <c r="Q29" s="90"/>
    </row>
    <row r="30" spans="1:17" s="40" customFormat="1" ht="16.5" customHeight="1" x14ac:dyDescent="0.5">
      <c r="A30" s="50"/>
      <c r="C30" s="41"/>
      <c r="D30" s="104"/>
      <c r="E30" s="90"/>
      <c r="F30" s="104"/>
      <c r="G30" s="90"/>
      <c r="H30" s="104"/>
      <c r="I30" s="90"/>
      <c r="J30" s="104"/>
      <c r="K30" s="90"/>
      <c r="L30" s="104"/>
      <c r="M30" s="90"/>
      <c r="N30" s="90"/>
      <c r="O30" s="90"/>
      <c r="P30" s="90"/>
      <c r="Q30" s="90"/>
    </row>
    <row r="31" spans="1:17" s="40" customFormat="1" ht="16.5" customHeight="1" x14ac:dyDescent="0.5">
      <c r="A31" s="50"/>
      <c r="C31" s="41"/>
      <c r="D31" s="104"/>
      <c r="E31" s="90"/>
      <c r="F31" s="104"/>
      <c r="G31" s="90"/>
      <c r="H31" s="104"/>
      <c r="I31" s="90"/>
      <c r="J31" s="104"/>
      <c r="K31" s="90"/>
      <c r="L31" s="104"/>
      <c r="M31" s="90"/>
      <c r="N31" s="90"/>
      <c r="O31" s="90"/>
      <c r="P31" s="90"/>
      <c r="Q31" s="90"/>
    </row>
    <row r="32" spans="1:17" s="40" customFormat="1" ht="16.5" customHeight="1" x14ac:dyDescent="0.5">
      <c r="A32" s="50"/>
      <c r="C32" s="41"/>
      <c r="D32" s="104"/>
      <c r="E32" s="90"/>
      <c r="F32" s="104"/>
      <c r="G32" s="90"/>
      <c r="H32" s="104"/>
      <c r="I32" s="90"/>
      <c r="J32" s="104"/>
      <c r="K32" s="90"/>
      <c r="L32" s="104"/>
      <c r="M32" s="90"/>
      <c r="N32" s="90"/>
      <c r="O32" s="90"/>
      <c r="P32" s="90"/>
      <c r="Q32" s="90"/>
    </row>
    <row r="33" spans="1:17" s="40" customFormat="1" ht="16.5" customHeight="1" x14ac:dyDescent="0.5">
      <c r="C33" s="41"/>
      <c r="D33" s="104"/>
      <c r="E33" s="90"/>
      <c r="F33" s="104"/>
      <c r="G33" s="90"/>
      <c r="H33" s="104"/>
      <c r="I33" s="90"/>
      <c r="J33" s="104"/>
      <c r="K33" s="90"/>
      <c r="L33" s="104"/>
      <c r="M33" s="90"/>
      <c r="N33" s="90"/>
      <c r="O33" s="90"/>
      <c r="P33" s="90"/>
      <c r="Q33" s="90"/>
    </row>
    <row r="34" spans="1:17" s="40" customFormat="1" ht="14.25" customHeight="1" x14ac:dyDescent="0.5">
      <c r="C34" s="41"/>
      <c r="D34" s="104"/>
      <c r="E34" s="90"/>
      <c r="F34" s="104"/>
      <c r="G34" s="90"/>
      <c r="H34" s="104"/>
      <c r="I34" s="90"/>
      <c r="J34" s="104"/>
      <c r="K34" s="90"/>
      <c r="L34" s="104"/>
      <c r="M34" s="90"/>
      <c r="N34" s="90"/>
      <c r="O34" s="90"/>
      <c r="P34" s="90"/>
      <c r="Q34" s="90"/>
    </row>
    <row r="35" spans="1:17" s="40" customFormat="1" ht="10.5" customHeight="1" x14ac:dyDescent="0.5">
      <c r="C35" s="41"/>
      <c r="D35" s="104"/>
      <c r="E35" s="90"/>
      <c r="F35" s="104"/>
      <c r="G35" s="90"/>
      <c r="H35" s="104"/>
      <c r="I35" s="90"/>
      <c r="J35" s="104"/>
      <c r="K35" s="90"/>
      <c r="L35" s="104"/>
      <c r="M35" s="90"/>
      <c r="N35" s="90"/>
      <c r="O35" s="90"/>
      <c r="P35" s="90"/>
      <c r="Q35" s="90"/>
    </row>
    <row r="36" spans="1:17" s="40" customFormat="1" ht="21.95" customHeight="1" x14ac:dyDescent="0.5">
      <c r="A36" s="72" t="str">
        <f>'PL5'!A57</f>
        <v>The accompanying notes are an integral part of this interim financial information.</v>
      </c>
      <c r="B36" s="74"/>
      <c r="C36" s="74"/>
      <c r="D36" s="107"/>
      <c r="E36" s="94"/>
      <c r="F36" s="107"/>
      <c r="G36" s="107"/>
      <c r="H36" s="107"/>
      <c r="I36" s="107"/>
      <c r="J36" s="107"/>
      <c r="K36" s="94"/>
      <c r="L36" s="107"/>
      <c r="M36" s="94"/>
      <c r="N36" s="107"/>
      <c r="O36" s="94"/>
      <c r="P36" s="107"/>
      <c r="Q36" s="94"/>
    </row>
  </sheetData>
  <mergeCells count="4">
    <mergeCell ref="E6:Q6"/>
    <mergeCell ref="E7:M7"/>
    <mergeCell ref="I8:K8"/>
    <mergeCell ref="E8:G8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6"/>
  <sheetViews>
    <sheetView topLeftCell="A7" zoomScaleNormal="100" zoomScaleSheetLayoutView="100" workbookViewId="0">
      <selection activeCell="D18" sqref="D18"/>
    </sheetView>
  </sheetViews>
  <sheetFormatPr defaultColWidth="9.140625" defaultRowHeight="16.5" customHeight="1" x14ac:dyDescent="0.5"/>
  <cols>
    <col min="1" max="1" width="44" style="41" customWidth="1"/>
    <col min="2" max="2" width="2.42578125" style="41" customWidth="1"/>
    <col min="3" max="3" width="17" style="78" customWidth="1"/>
    <col min="4" max="4" width="0.85546875" style="78" customWidth="1"/>
    <col min="5" max="5" width="17.5703125" style="78" customWidth="1"/>
    <col min="6" max="6" width="0.85546875" style="78" customWidth="1"/>
    <col min="7" max="7" width="17.42578125" style="78" customWidth="1"/>
    <col min="8" max="8" width="0.85546875" style="78" customWidth="1"/>
    <col min="9" max="9" width="17" style="78" customWidth="1"/>
    <col min="10" max="10" width="0.85546875" style="78" customWidth="1"/>
    <col min="11" max="11" width="17.7109375" style="78" customWidth="1"/>
    <col min="12" max="12" width="9.140625" style="41" customWidth="1"/>
    <col min="13" max="16384" width="9.140625" style="41"/>
  </cols>
  <sheetData>
    <row r="1" spans="1:11" ht="16.5" customHeight="1" x14ac:dyDescent="0.5">
      <c r="A1" s="40" t="s">
        <v>0</v>
      </c>
      <c r="B1" s="40"/>
    </row>
    <row r="2" spans="1:11" ht="16.5" customHeight="1" x14ac:dyDescent="0.5">
      <c r="A2" s="40" t="s">
        <v>141</v>
      </c>
      <c r="B2" s="40"/>
    </row>
    <row r="3" spans="1:11" ht="16.5" customHeight="1" x14ac:dyDescent="0.5">
      <c r="A3" s="46" t="s">
        <v>58</v>
      </c>
      <c r="B3" s="46"/>
      <c r="C3" s="83"/>
      <c r="D3" s="83"/>
      <c r="E3" s="83"/>
      <c r="F3" s="83"/>
      <c r="G3" s="83"/>
      <c r="H3" s="83"/>
      <c r="I3" s="83"/>
      <c r="J3" s="83"/>
      <c r="K3" s="83"/>
    </row>
    <row r="4" spans="1:11" ht="16.5" customHeight="1" x14ac:dyDescent="0.5">
      <c r="A4" s="40"/>
      <c r="B4" s="40"/>
    </row>
    <row r="6" spans="1:11" ht="16.5" customHeight="1" x14ac:dyDescent="0.5">
      <c r="C6" s="141" t="s">
        <v>87</v>
      </c>
      <c r="D6" s="141"/>
      <c r="E6" s="141"/>
      <c r="F6" s="141"/>
      <c r="G6" s="141"/>
      <c r="H6" s="141"/>
      <c r="I6" s="141"/>
      <c r="J6" s="141"/>
      <c r="K6" s="141"/>
    </row>
    <row r="7" spans="1:11" ht="16.5" customHeight="1" x14ac:dyDescent="0.5">
      <c r="C7" s="57" t="s">
        <v>88</v>
      </c>
      <c r="D7" s="57"/>
      <c r="E7" s="57"/>
      <c r="F7" s="57"/>
      <c r="G7" s="57"/>
      <c r="H7" s="57"/>
      <c r="I7" s="57"/>
      <c r="J7" s="84"/>
      <c r="K7" s="57"/>
    </row>
    <row r="8" spans="1:11" ht="16.5" customHeight="1" x14ac:dyDescent="0.5">
      <c r="C8" s="57" t="s">
        <v>89</v>
      </c>
      <c r="E8" s="57"/>
      <c r="G8" s="57" t="s">
        <v>78</v>
      </c>
      <c r="I8" s="57"/>
    </row>
    <row r="9" spans="1:11" ht="16.5" customHeight="1" x14ac:dyDescent="0.5">
      <c r="C9" s="57" t="s">
        <v>81</v>
      </c>
      <c r="D9" s="57"/>
      <c r="E9" s="57" t="s">
        <v>82</v>
      </c>
      <c r="F9" s="57"/>
      <c r="G9" s="57" t="s">
        <v>83</v>
      </c>
      <c r="H9" s="57"/>
      <c r="I9" s="57" t="s">
        <v>53</v>
      </c>
      <c r="J9" s="57"/>
      <c r="K9" s="57" t="s">
        <v>90</v>
      </c>
    </row>
    <row r="10" spans="1:11" ht="16.5" customHeight="1" x14ac:dyDescent="0.5">
      <c r="C10" s="85" t="s">
        <v>12</v>
      </c>
      <c r="D10" s="57"/>
      <c r="E10" s="85" t="s">
        <v>12</v>
      </c>
      <c r="F10" s="57"/>
      <c r="G10" s="85" t="s">
        <v>12</v>
      </c>
      <c r="H10" s="57"/>
      <c r="I10" s="85" t="s">
        <v>12</v>
      </c>
      <c r="J10" s="57"/>
      <c r="K10" s="85" t="s">
        <v>12</v>
      </c>
    </row>
    <row r="12" spans="1:11" ht="16.5" customHeight="1" x14ac:dyDescent="0.5">
      <c r="A12" s="40" t="s">
        <v>91</v>
      </c>
      <c r="B12" s="40"/>
      <c r="C12" s="51">
        <v>150000000</v>
      </c>
      <c r="D12" s="51"/>
      <c r="E12" s="51">
        <v>626618313</v>
      </c>
      <c r="F12" s="51"/>
      <c r="G12" s="51">
        <v>15000000</v>
      </c>
      <c r="H12" s="51"/>
      <c r="I12" s="51">
        <v>392835430</v>
      </c>
      <c r="J12" s="51"/>
      <c r="K12" s="51">
        <f>SUM(C12:J12)</f>
        <v>1184453743</v>
      </c>
    </row>
    <row r="13" spans="1:11" ht="6" customHeight="1" x14ac:dyDescent="0.5">
      <c r="A13" s="40"/>
      <c r="B13" s="40"/>
      <c r="C13" s="51"/>
      <c r="D13" s="86"/>
      <c r="E13" s="51"/>
      <c r="F13" s="86"/>
      <c r="G13" s="51"/>
      <c r="H13" s="86"/>
      <c r="I13" s="51"/>
      <c r="J13" s="51"/>
      <c r="K13" s="51"/>
    </row>
    <row r="14" spans="1:11" ht="16.5" customHeight="1" x14ac:dyDescent="0.5">
      <c r="A14" s="40" t="s">
        <v>86</v>
      </c>
      <c r="B14" s="40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16.5" customHeight="1" x14ac:dyDescent="0.5">
      <c r="A15" s="41" t="s">
        <v>124</v>
      </c>
      <c r="C15" s="64">
        <v>0</v>
      </c>
      <c r="D15" s="51"/>
      <c r="E15" s="64">
        <v>0</v>
      </c>
      <c r="F15" s="51"/>
      <c r="G15" s="64">
        <v>0</v>
      </c>
      <c r="H15" s="51"/>
      <c r="I15" s="64">
        <f>'PL5'!M47</f>
        <v>106406925</v>
      </c>
      <c r="J15" s="51"/>
      <c r="K15" s="64">
        <f>SUM(C15:J15)</f>
        <v>106406925</v>
      </c>
    </row>
    <row r="16" spans="1:11" ht="6" customHeight="1" x14ac:dyDescent="0.5"/>
    <row r="17" spans="1:11" ht="16.5" customHeight="1" thickBot="1" x14ac:dyDescent="0.55000000000000004">
      <c r="A17" s="40" t="s">
        <v>92</v>
      </c>
      <c r="B17" s="40"/>
      <c r="C17" s="87">
        <f>SUM(C12:C15)</f>
        <v>150000000</v>
      </c>
      <c r="D17" s="51"/>
      <c r="E17" s="87">
        <f>SUM(E12:E15)</f>
        <v>626618313</v>
      </c>
      <c r="F17" s="51"/>
      <c r="G17" s="87">
        <f>SUM(G12:G15)</f>
        <v>15000000</v>
      </c>
      <c r="H17" s="51"/>
      <c r="I17" s="87">
        <f>SUM(I12:I15)</f>
        <v>499242355</v>
      </c>
      <c r="J17" s="51"/>
      <c r="K17" s="87">
        <f>SUM(K12:K15)</f>
        <v>1290860668</v>
      </c>
    </row>
    <row r="18" spans="1:11" ht="16.5" customHeight="1" thickTop="1" x14ac:dyDescent="0.5">
      <c r="A18" s="40"/>
      <c r="B18" s="40"/>
      <c r="C18" s="51"/>
      <c r="D18" s="51"/>
      <c r="E18" s="51"/>
      <c r="F18" s="51"/>
      <c r="G18" s="51"/>
      <c r="H18" s="51"/>
      <c r="I18" s="51"/>
      <c r="J18" s="51"/>
      <c r="K18" s="51"/>
    </row>
    <row r="19" spans="1:11" ht="16.5" customHeight="1" x14ac:dyDescent="0.5">
      <c r="A19" s="40"/>
      <c r="B19" s="40"/>
      <c r="C19" s="51"/>
      <c r="D19" s="51"/>
      <c r="E19" s="51"/>
      <c r="F19" s="51"/>
      <c r="G19" s="51"/>
      <c r="H19" s="51"/>
      <c r="I19" s="51"/>
      <c r="J19" s="51"/>
      <c r="K19" s="51"/>
    </row>
    <row r="20" spans="1:11" ht="16.5" customHeight="1" x14ac:dyDescent="0.5">
      <c r="A20" s="40" t="s">
        <v>93</v>
      </c>
      <c r="B20" s="40"/>
      <c r="C20" s="51">
        <v>150000000</v>
      </c>
      <c r="D20" s="51"/>
      <c r="E20" s="51">
        <v>626618313</v>
      </c>
      <c r="F20" s="51"/>
      <c r="G20" s="51">
        <v>15000000</v>
      </c>
      <c r="H20" s="51"/>
      <c r="I20" s="51">
        <v>638692444</v>
      </c>
      <c r="J20" s="51"/>
      <c r="K20" s="51">
        <f>SUM(C20:I20)</f>
        <v>1430310757</v>
      </c>
    </row>
    <row r="21" spans="1:11" ht="6" customHeight="1" x14ac:dyDescent="0.5">
      <c r="A21" s="40"/>
      <c r="B21" s="40"/>
      <c r="C21" s="51"/>
      <c r="D21" s="86"/>
      <c r="E21" s="51"/>
      <c r="F21" s="86"/>
      <c r="G21" s="51"/>
      <c r="H21" s="86"/>
      <c r="I21" s="51"/>
      <c r="J21" s="51"/>
      <c r="K21" s="51"/>
    </row>
    <row r="22" spans="1:11" ht="16.5" customHeight="1" x14ac:dyDescent="0.5">
      <c r="A22" s="40" t="s">
        <v>86</v>
      </c>
      <c r="B22" s="40"/>
      <c r="C22" s="51"/>
      <c r="D22" s="51"/>
      <c r="E22" s="51"/>
      <c r="F22" s="51"/>
      <c r="G22" s="51"/>
      <c r="H22" s="51"/>
      <c r="I22" s="51"/>
      <c r="J22" s="51"/>
      <c r="K22" s="51"/>
    </row>
    <row r="23" spans="1:11" ht="16.5" customHeight="1" x14ac:dyDescent="0.5">
      <c r="A23" s="41" t="s">
        <v>124</v>
      </c>
      <c r="C23" s="64">
        <v>0</v>
      </c>
      <c r="D23" s="51"/>
      <c r="E23" s="64">
        <v>0</v>
      </c>
      <c r="F23" s="51"/>
      <c r="G23" s="64">
        <v>0</v>
      </c>
      <c r="H23" s="51"/>
      <c r="I23" s="64">
        <f>'PL5'!K47</f>
        <v>115375254</v>
      </c>
      <c r="J23" s="51"/>
      <c r="K23" s="64">
        <f>SUM(C23:J23)</f>
        <v>115375254</v>
      </c>
    </row>
    <row r="24" spans="1:11" ht="6" customHeight="1" x14ac:dyDescent="0.5">
      <c r="A24" s="88"/>
    </row>
    <row r="25" spans="1:11" ht="16.5" customHeight="1" thickBot="1" x14ac:dyDescent="0.55000000000000004">
      <c r="A25" s="40" t="s">
        <v>94</v>
      </c>
      <c r="B25" s="40"/>
      <c r="C25" s="87">
        <f>SUM(C20:C23)</f>
        <v>150000000</v>
      </c>
      <c r="D25" s="51"/>
      <c r="E25" s="87">
        <f>SUM(E20:E23)</f>
        <v>626618313</v>
      </c>
      <c r="F25" s="51"/>
      <c r="G25" s="87">
        <f>SUM(G20:G23)</f>
        <v>15000000</v>
      </c>
      <c r="H25" s="51"/>
      <c r="I25" s="87">
        <f>SUM(I20:I23)</f>
        <v>754067698</v>
      </c>
      <c r="J25" s="51"/>
      <c r="K25" s="87">
        <f>SUM(K20:K23)</f>
        <v>1545686011</v>
      </c>
    </row>
    <row r="26" spans="1:11" ht="16.5" customHeight="1" thickTop="1" x14ac:dyDescent="0.5">
      <c r="A26" s="40"/>
      <c r="B26" s="40"/>
      <c r="C26" s="51"/>
      <c r="D26" s="51"/>
      <c r="E26" s="51"/>
      <c r="F26" s="51"/>
      <c r="G26" s="51"/>
      <c r="H26" s="51"/>
      <c r="I26" s="51"/>
      <c r="J26" s="51"/>
      <c r="K26" s="51"/>
    </row>
    <row r="27" spans="1:11" ht="16.5" customHeight="1" x14ac:dyDescent="0.5">
      <c r="A27" s="40"/>
      <c r="B27" s="40"/>
      <c r="C27" s="51"/>
      <c r="D27" s="51"/>
      <c r="E27" s="51"/>
      <c r="F27" s="51"/>
      <c r="G27" s="51"/>
      <c r="H27" s="51"/>
      <c r="I27" s="51"/>
      <c r="J27" s="51"/>
      <c r="K27" s="51"/>
    </row>
    <row r="28" spans="1:11" ht="16.5" customHeight="1" x14ac:dyDescent="0.5">
      <c r="A28" s="40"/>
      <c r="B28" s="40"/>
      <c r="C28" s="51"/>
      <c r="D28" s="51"/>
      <c r="E28" s="51"/>
      <c r="F28" s="51"/>
      <c r="G28" s="51"/>
      <c r="H28" s="51"/>
      <c r="I28" s="51"/>
      <c r="J28" s="51"/>
      <c r="K28" s="51"/>
    </row>
    <row r="29" spans="1:11" ht="16.5" customHeight="1" x14ac:dyDescent="0.5">
      <c r="A29" s="40"/>
      <c r="B29" s="40"/>
      <c r="C29" s="51"/>
      <c r="D29" s="51"/>
      <c r="E29" s="51"/>
      <c r="F29" s="51"/>
      <c r="G29" s="51"/>
      <c r="H29" s="51"/>
      <c r="I29" s="51"/>
      <c r="J29" s="51"/>
      <c r="K29" s="51"/>
    </row>
    <row r="30" spans="1:11" ht="16.5" customHeight="1" x14ac:dyDescent="0.5">
      <c r="A30" s="40"/>
      <c r="B30" s="40"/>
      <c r="C30" s="51"/>
      <c r="D30" s="51"/>
      <c r="E30" s="51"/>
      <c r="F30" s="51"/>
      <c r="G30" s="51"/>
      <c r="H30" s="51"/>
      <c r="I30" s="51"/>
      <c r="J30" s="51"/>
      <c r="K30" s="51"/>
    </row>
    <row r="31" spans="1:11" ht="16.5" customHeight="1" x14ac:dyDescent="0.5">
      <c r="A31" s="40"/>
      <c r="B31" s="40"/>
      <c r="C31" s="51"/>
      <c r="D31" s="51"/>
      <c r="E31" s="51"/>
      <c r="F31" s="51"/>
      <c r="G31" s="51"/>
      <c r="H31" s="51"/>
      <c r="I31" s="51"/>
      <c r="J31" s="51"/>
      <c r="K31" s="51"/>
    </row>
    <row r="32" spans="1:11" ht="16.5" customHeight="1" x14ac:dyDescent="0.5">
      <c r="A32" s="40"/>
      <c r="B32" s="40"/>
      <c r="C32" s="51"/>
      <c r="D32" s="51"/>
      <c r="E32" s="51"/>
      <c r="F32" s="51"/>
      <c r="G32" s="51"/>
      <c r="H32" s="51"/>
      <c r="I32" s="51"/>
      <c r="J32" s="51"/>
      <c r="K32" s="51"/>
    </row>
    <row r="33" spans="1:11" ht="16.5" customHeight="1" x14ac:dyDescent="0.5">
      <c r="A33" s="40"/>
      <c r="B33" s="40"/>
      <c r="C33" s="51"/>
      <c r="D33" s="51"/>
      <c r="E33" s="51"/>
      <c r="F33" s="51"/>
      <c r="G33" s="51"/>
      <c r="H33" s="51"/>
      <c r="I33" s="51"/>
      <c r="J33" s="51"/>
      <c r="K33" s="51"/>
    </row>
    <row r="34" spans="1:11" ht="17.25" customHeight="1" x14ac:dyDescent="0.5">
      <c r="A34" s="40"/>
      <c r="B34" s="40"/>
      <c r="C34" s="51"/>
      <c r="D34" s="51"/>
      <c r="E34" s="51"/>
      <c r="F34" s="51"/>
      <c r="G34" s="51"/>
      <c r="H34" s="51"/>
      <c r="I34" s="51"/>
      <c r="J34" s="51"/>
      <c r="K34" s="51"/>
    </row>
    <row r="35" spans="1:11" ht="7.5" customHeight="1" x14ac:dyDescent="0.5">
      <c r="A35" s="40"/>
      <c r="B35" s="40"/>
      <c r="C35" s="51"/>
      <c r="D35" s="51"/>
      <c r="E35" s="51"/>
      <c r="F35" s="51"/>
      <c r="G35" s="51"/>
      <c r="H35" s="51"/>
      <c r="I35" s="51"/>
      <c r="J35" s="51"/>
      <c r="K35" s="51"/>
    </row>
    <row r="36" spans="1:11" ht="21.95" customHeight="1" x14ac:dyDescent="0.5">
      <c r="A36" s="74" t="str">
        <f>'6'!A36</f>
        <v>The accompanying notes are an integral part of this interim financial information.</v>
      </c>
      <c r="B36" s="74"/>
      <c r="C36" s="83"/>
      <c r="D36" s="83"/>
      <c r="E36" s="83"/>
      <c r="F36" s="83"/>
      <c r="G36" s="83"/>
      <c r="H36" s="83"/>
      <c r="I36" s="83"/>
      <c r="J36" s="83"/>
      <c r="K36" s="83"/>
    </row>
  </sheetData>
  <mergeCells count="1">
    <mergeCell ref="C6:K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5"/>
  <sheetViews>
    <sheetView topLeftCell="A56" zoomScaleNormal="100" zoomScaleSheetLayoutView="100" workbookViewId="0">
      <selection activeCell="D65" sqref="D65"/>
    </sheetView>
  </sheetViews>
  <sheetFormatPr defaultColWidth="9.42578125" defaultRowHeight="16.5" customHeight="1" x14ac:dyDescent="0.5"/>
  <cols>
    <col min="1" max="3" width="1.7109375" style="41" customWidth="1"/>
    <col min="4" max="4" width="39.5703125" style="41" customWidth="1"/>
    <col min="5" max="5" width="3.42578125" style="41" customWidth="1"/>
    <col min="6" max="6" width="13.140625" style="42" customWidth="1"/>
    <col min="7" max="7" width="0.85546875" style="42" customWidth="1"/>
    <col min="8" max="8" width="13" style="42" customWidth="1"/>
    <col min="9" max="9" width="0.85546875" style="43" customWidth="1"/>
    <col min="10" max="10" width="13.28515625" style="42" customWidth="1"/>
    <col min="11" max="11" width="0.85546875" style="43" customWidth="1"/>
    <col min="12" max="12" width="13.140625" style="42" customWidth="1"/>
    <col min="13" max="16384" width="9.42578125" style="41"/>
  </cols>
  <sheetData>
    <row r="1" spans="1:12" ht="16.5" customHeight="1" x14ac:dyDescent="0.5">
      <c r="A1" s="40" t="s">
        <v>0</v>
      </c>
    </row>
    <row r="2" spans="1:12" ht="16.5" customHeight="1" x14ac:dyDescent="0.5">
      <c r="A2" s="40" t="s">
        <v>95</v>
      </c>
      <c r="B2" s="44"/>
      <c r="C2" s="44"/>
      <c r="D2" s="44"/>
      <c r="E2" s="44"/>
      <c r="I2" s="45"/>
      <c r="K2" s="45"/>
    </row>
    <row r="3" spans="1:12" ht="16.5" customHeight="1" x14ac:dyDescent="0.5">
      <c r="A3" s="46" t="s">
        <v>58</v>
      </c>
      <c r="B3" s="47"/>
      <c r="C3" s="47"/>
      <c r="D3" s="47"/>
      <c r="E3" s="47"/>
      <c r="F3" s="48"/>
      <c r="G3" s="48"/>
      <c r="H3" s="48"/>
      <c r="I3" s="49"/>
      <c r="J3" s="48"/>
      <c r="K3" s="49"/>
      <c r="L3" s="48"/>
    </row>
    <row r="4" spans="1:12" ht="16.5" customHeight="1" x14ac:dyDescent="0.5">
      <c r="A4" s="50"/>
      <c r="B4" s="44"/>
      <c r="C4" s="44"/>
      <c r="D4" s="44"/>
      <c r="E4" s="44"/>
      <c r="I4" s="45"/>
      <c r="K4" s="45"/>
    </row>
    <row r="5" spans="1:12" ht="16.5" customHeight="1" x14ac:dyDescent="0.5">
      <c r="A5" s="50"/>
      <c r="B5" s="44"/>
      <c r="C5" s="44"/>
      <c r="D5" s="44"/>
      <c r="E5" s="44"/>
      <c r="I5" s="45"/>
      <c r="K5" s="45"/>
    </row>
    <row r="6" spans="1:12" ht="16.5" customHeight="1" x14ac:dyDescent="0.5">
      <c r="A6" s="50"/>
      <c r="B6" s="44"/>
      <c r="C6" s="44"/>
      <c r="D6" s="44"/>
      <c r="E6" s="44"/>
      <c r="F6" s="135" t="s">
        <v>3</v>
      </c>
      <c r="G6" s="135"/>
      <c r="H6" s="135"/>
      <c r="I6" s="51"/>
      <c r="J6" s="143" t="s">
        <v>4</v>
      </c>
      <c r="K6" s="143"/>
      <c r="L6" s="143"/>
    </row>
    <row r="7" spans="1:12" ht="16.5" customHeight="1" x14ac:dyDescent="0.5">
      <c r="A7" s="44"/>
      <c r="B7" s="44"/>
      <c r="C7" s="44"/>
      <c r="D7" s="44"/>
      <c r="E7" s="53"/>
      <c r="F7" s="142" t="s">
        <v>5</v>
      </c>
      <c r="G7" s="142"/>
      <c r="H7" s="142"/>
      <c r="I7" s="54"/>
      <c r="J7" s="142" t="s">
        <v>6</v>
      </c>
      <c r="K7" s="142"/>
      <c r="L7" s="142"/>
    </row>
    <row r="8" spans="1:12" ht="16.5" customHeight="1" x14ac:dyDescent="0.5">
      <c r="E8" s="55"/>
      <c r="F8" s="56" t="s">
        <v>59</v>
      </c>
      <c r="G8" s="57"/>
      <c r="H8" s="56" t="s">
        <v>60</v>
      </c>
      <c r="I8" s="57"/>
      <c r="J8" s="56" t="s">
        <v>59</v>
      </c>
      <c r="K8" s="57"/>
      <c r="L8" s="56" t="s">
        <v>60</v>
      </c>
    </row>
    <row r="9" spans="1:12" ht="16.5" customHeight="1" x14ac:dyDescent="0.5">
      <c r="E9" s="58"/>
      <c r="F9" s="59" t="s">
        <v>12</v>
      </c>
      <c r="G9" s="60"/>
      <c r="H9" s="59" t="s">
        <v>12</v>
      </c>
      <c r="I9" s="61"/>
      <c r="J9" s="59" t="s">
        <v>12</v>
      </c>
      <c r="K9" s="60"/>
      <c r="L9" s="59" t="s">
        <v>12</v>
      </c>
    </row>
    <row r="10" spans="1:12" ht="16.5" customHeight="1" x14ac:dyDescent="0.5">
      <c r="E10" s="58"/>
      <c r="F10" s="62"/>
      <c r="G10" s="60"/>
      <c r="H10" s="62"/>
      <c r="I10" s="61"/>
      <c r="J10" s="62"/>
      <c r="K10" s="60"/>
      <c r="L10" s="62"/>
    </row>
    <row r="11" spans="1:12" ht="16.5" customHeight="1" x14ac:dyDescent="0.5">
      <c r="A11" s="40" t="s">
        <v>96</v>
      </c>
      <c r="E11" s="55"/>
      <c r="F11" s="62"/>
      <c r="G11" s="62"/>
      <c r="H11" s="62"/>
      <c r="J11" s="62"/>
      <c r="L11" s="62"/>
    </row>
    <row r="12" spans="1:12" ht="16.5" customHeight="1" x14ac:dyDescent="0.5">
      <c r="A12" s="41" t="s">
        <v>132</v>
      </c>
      <c r="F12" s="51">
        <v>144319546</v>
      </c>
      <c r="G12" s="51"/>
      <c r="H12" s="51">
        <v>132664205</v>
      </c>
      <c r="I12" s="51"/>
      <c r="J12" s="51">
        <v>144219744</v>
      </c>
      <c r="K12" s="51"/>
      <c r="L12" s="51">
        <v>133002537</v>
      </c>
    </row>
    <row r="13" spans="1:12" ht="16.5" customHeight="1" x14ac:dyDescent="0.5">
      <c r="A13" s="41" t="s">
        <v>97</v>
      </c>
      <c r="I13" s="42"/>
      <c r="K13" s="42"/>
    </row>
    <row r="14" spans="1:12" ht="16.5" customHeight="1" x14ac:dyDescent="0.5">
      <c r="B14" s="41" t="s">
        <v>98</v>
      </c>
      <c r="I14" s="42"/>
      <c r="K14" s="42"/>
    </row>
    <row r="15" spans="1:12" ht="16.5" customHeight="1" x14ac:dyDescent="0.5">
      <c r="C15" s="41" t="s">
        <v>99</v>
      </c>
      <c r="F15" s="51">
        <v>5490</v>
      </c>
      <c r="G15" s="63"/>
      <c r="H15" s="51">
        <v>25949</v>
      </c>
      <c r="I15" s="63"/>
      <c r="J15" s="51">
        <v>1245.78</v>
      </c>
      <c r="K15" s="63"/>
      <c r="L15" s="51">
        <v>8632</v>
      </c>
    </row>
    <row r="16" spans="1:12" ht="16.5" customHeight="1" x14ac:dyDescent="0.5">
      <c r="C16" s="41" t="s">
        <v>100</v>
      </c>
      <c r="F16" s="51">
        <v>1447695</v>
      </c>
      <c r="G16" s="63"/>
      <c r="H16" s="51">
        <v>1301714</v>
      </c>
      <c r="I16" s="63"/>
      <c r="J16" s="51">
        <v>2133035</v>
      </c>
      <c r="K16" s="63"/>
      <c r="L16" s="51">
        <v>1256278</v>
      </c>
    </row>
    <row r="17" spans="1:12" ht="16.5" customHeight="1" x14ac:dyDescent="0.5">
      <c r="C17" s="41" t="s">
        <v>133</v>
      </c>
      <c r="F17" s="51">
        <v>-2219</v>
      </c>
      <c r="G17" s="63"/>
      <c r="H17" s="51">
        <v>6524</v>
      </c>
      <c r="I17" s="63"/>
      <c r="J17" s="51">
        <v>-2219</v>
      </c>
      <c r="K17" s="63"/>
      <c r="L17" s="51">
        <v>6524</v>
      </c>
    </row>
    <row r="18" spans="1:12" ht="16.5" customHeight="1" x14ac:dyDescent="0.5">
      <c r="C18" s="41" t="s">
        <v>153</v>
      </c>
      <c r="F18" s="51">
        <v>346710</v>
      </c>
      <c r="G18" s="63"/>
      <c r="H18" s="51">
        <v>263701</v>
      </c>
      <c r="I18" s="63"/>
      <c r="J18" s="51">
        <v>228832</v>
      </c>
      <c r="K18" s="63"/>
      <c r="L18" s="51">
        <v>194431</v>
      </c>
    </row>
    <row r="19" spans="1:12" ht="16.5" customHeight="1" x14ac:dyDescent="0.5">
      <c r="C19" s="41" t="s">
        <v>102</v>
      </c>
      <c r="F19" s="64">
        <v>-6531334</v>
      </c>
      <c r="G19" s="63"/>
      <c r="H19" s="64">
        <v>-1057</v>
      </c>
      <c r="I19" s="63"/>
      <c r="J19" s="64">
        <v>-6452631</v>
      </c>
      <c r="K19" s="63"/>
      <c r="L19" s="64">
        <v>-6031</v>
      </c>
    </row>
    <row r="20" spans="1:12" ht="16.5" customHeight="1" x14ac:dyDescent="0.5">
      <c r="B20" s="41" t="s">
        <v>103</v>
      </c>
      <c r="F20" s="51"/>
      <c r="G20" s="63"/>
      <c r="H20" s="65"/>
      <c r="J20" s="51"/>
      <c r="L20" s="51"/>
    </row>
    <row r="21" spans="1:12" ht="16.5" customHeight="1" x14ac:dyDescent="0.5">
      <c r="C21" s="41" t="s">
        <v>154</v>
      </c>
      <c r="F21" s="11">
        <f>SUM(F12:F19)</f>
        <v>139585888</v>
      </c>
      <c r="G21" s="22"/>
      <c r="H21" s="11">
        <f>SUM(H12:H19)</f>
        <v>134261036</v>
      </c>
      <c r="I21" s="66"/>
      <c r="J21" s="11">
        <f>SUM(J12:J19)</f>
        <v>140128006.78</v>
      </c>
      <c r="K21" s="66"/>
      <c r="L21" s="11">
        <f>SUM(L12:L19)</f>
        <v>134462371</v>
      </c>
    </row>
    <row r="22" spans="1:12" ht="3.6" customHeight="1" x14ac:dyDescent="0.5">
      <c r="F22" s="51"/>
      <c r="G22" s="63"/>
      <c r="H22" s="65"/>
      <c r="J22" s="51"/>
      <c r="L22" s="51"/>
    </row>
    <row r="23" spans="1:12" ht="16.5" customHeight="1" x14ac:dyDescent="0.5">
      <c r="A23" s="41" t="s">
        <v>104</v>
      </c>
      <c r="F23" s="51"/>
      <c r="G23" s="63"/>
      <c r="H23" s="65"/>
      <c r="J23" s="51"/>
      <c r="L23" s="51"/>
    </row>
    <row r="24" spans="1:12" ht="16.5" customHeight="1" x14ac:dyDescent="0.5">
      <c r="B24" s="67" t="s">
        <v>105</v>
      </c>
      <c r="F24" s="51">
        <v>3061950</v>
      </c>
      <c r="G24" s="63"/>
      <c r="H24" s="51">
        <v>-4602735</v>
      </c>
      <c r="I24" s="63"/>
      <c r="J24" s="51">
        <v>4757459</v>
      </c>
      <c r="K24" s="63"/>
      <c r="L24" s="51">
        <v>-1759998</v>
      </c>
    </row>
    <row r="25" spans="1:12" ht="16.5" customHeight="1" x14ac:dyDescent="0.5">
      <c r="B25" s="67" t="s">
        <v>17</v>
      </c>
      <c r="F25" s="51">
        <v>-3797417</v>
      </c>
      <c r="G25" s="63"/>
      <c r="H25" s="51">
        <v>-1581503</v>
      </c>
      <c r="I25" s="63"/>
      <c r="J25" s="51">
        <v>-3049976</v>
      </c>
      <c r="K25" s="63"/>
      <c r="L25" s="51">
        <v>-122073</v>
      </c>
    </row>
    <row r="26" spans="1:12" ht="16.5" customHeight="1" x14ac:dyDescent="0.5">
      <c r="B26" s="67" t="s">
        <v>19</v>
      </c>
      <c r="F26" s="51">
        <v>-594112</v>
      </c>
      <c r="G26" s="63"/>
      <c r="H26" s="51">
        <v>-875892</v>
      </c>
      <c r="I26" s="63"/>
      <c r="J26" s="51">
        <v>0</v>
      </c>
      <c r="K26" s="63"/>
      <c r="L26" s="51">
        <v>0</v>
      </c>
    </row>
    <row r="27" spans="1:12" ht="16.5" customHeight="1" x14ac:dyDescent="0.5">
      <c r="B27" s="67" t="s">
        <v>27</v>
      </c>
      <c r="F27" s="51">
        <v>107061</v>
      </c>
      <c r="G27" s="63"/>
      <c r="H27" s="51">
        <v>314470</v>
      </c>
      <c r="I27" s="63"/>
      <c r="J27" s="51">
        <v>0</v>
      </c>
      <c r="K27" s="63"/>
      <c r="L27" s="51">
        <v>214720</v>
      </c>
    </row>
    <row r="28" spans="1:12" ht="16.5" customHeight="1" x14ac:dyDescent="0.5">
      <c r="B28" s="67" t="s">
        <v>34</v>
      </c>
      <c r="F28" s="51">
        <v>9283698</v>
      </c>
      <c r="G28" s="63"/>
      <c r="H28" s="51">
        <v>18261738</v>
      </c>
      <c r="I28" s="63"/>
      <c r="J28" s="51">
        <v>9364644</v>
      </c>
      <c r="K28" s="63"/>
      <c r="L28" s="51">
        <v>17947650</v>
      </c>
    </row>
    <row r="29" spans="1:12" ht="16.5" customHeight="1" x14ac:dyDescent="0.5">
      <c r="B29" s="67" t="s">
        <v>35</v>
      </c>
      <c r="F29" s="51">
        <v>-10999228</v>
      </c>
      <c r="G29" s="63"/>
      <c r="H29" s="51">
        <v>-12897816</v>
      </c>
      <c r="I29" s="63"/>
      <c r="J29" s="51">
        <v>-4123411</v>
      </c>
      <c r="K29" s="63"/>
      <c r="L29" s="51">
        <v>-19295035</v>
      </c>
    </row>
    <row r="30" spans="1:12" ht="16.5" customHeight="1" x14ac:dyDescent="0.5">
      <c r="B30" s="41" t="s">
        <v>121</v>
      </c>
      <c r="F30" s="51">
        <v>1521323</v>
      </c>
      <c r="G30" s="63"/>
      <c r="H30" s="51">
        <v>2038224</v>
      </c>
      <c r="I30" s="63"/>
      <c r="J30" s="51">
        <v>1527183</v>
      </c>
      <c r="K30" s="63"/>
      <c r="L30" s="51">
        <v>2027872</v>
      </c>
    </row>
    <row r="31" spans="1:12" ht="16.5" customHeight="1" x14ac:dyDescent="0.5">
      <c r="B31" s="67" t="s">
        <v>106</v>
      </c>
      <c r="F31" s="68">
        <v>0</v>
      </c>
      <c r="G31" s="51"/>
      <c r="H31" s="68">
        <v>3424713</v>
      </c>
      <c r="I31" s="51"/>
      <c r="J31" s="68">
        <v>0</v>
      </c>
      <c r="K31" s="63"/>
      <c r="L31" s="68">
        <v>3424713</v>
      </c>
    </row>
    <row r="32" spans="1:12" ht="16.5" customHeight="1" x14ac:dyDescent="0.5">
      <c r="B32" s="67"/>
      <c r="F32" s="51"/>
      <c r="G32" s="51"/>
      <c r="H32" s="51"/>
      <c r="I32" s="51"/>
      <c r="J32" s="51"/>
      <c r="K32" s="63"/>
      <c r="L32" s="51"/>
    </row>
    <row r="33" spans="1:12" ht="16.5" customHeight="1" x14ac:dyDescent="0.5">
      <c r="A33" s="41" t="s">
        <v>107</v>
      </c>
      <c r="F33" s="42">
        <f>SUM(F21:F31)</f>
        <v>138169163</v>
      </c>
      <c r="H33" s="42">
        <f>SUM(H21:H31)</f>
        <v>138342235</v>
      </c>
      <c r="I33" s="42"/>
      <c r="J33" s="42">
        <f>SUM(J21:J31)</f>
        <v>148603905.78</v>
      </c>
      <c r="K33" s="42"/>
      <c r="L33" s="42">
        <f>SUM(L21:L31)</f>
        <v>136900220</v>
      </c>
    </row>
    <row r="34" spans="1:12" ht="16.5" customHeight="1" x14ac:dyDescent="0.5">
      <c r="B34" s="41" t="s">
        <v>108</v>
      </c>
      <c r="F34" s="68">
        <v>-70653</v>
      </c>
      <c r="G34" s="51"/>
      <c r="H34" s="68">
        <v>-133790</v>
      </c>
      <c r="I34" s="51"/>
      <c r="J34" s="68">
        <v>-44867</v>
      </c>
      <c r="K34" s="63"/>
      <c r="L34" s="68">
        <v>-18098</v>
      </c>
    </row>
    <row r="35" spans="1:12" ht="16.5" customHeight="1" x14ac:dyDescent="0.5">
      <c r="E35" s="58"/>
      <c r="F35" s="69"/>
      <c r="G35" s="69"/>
      <c r="H35" s="69"/>
      <c r="I35" s="61"/>
      <c r="J35" s="69"/>
      <c r="K35" s="60"/>
      <c r="L35" s="69"/>
    </row>
    <row r="36" spans="1:12" ht="16.5" customHeight="1" x14ac:dyDescent="0.5">
      <c r="A36" s="40" t="s">
        <v>109</v>
      </c>
      <c r="B36" s="70"/>
      <c r="F36" s="48">
        <f>SUM(F33:F34)</f>
        <v>138098510</v>
      </c>
      <c r="H36" s="48">
        <f>SUM(H33:H34)</f>
        <v>138208445</v>
      </c>
      <c r="I36" s="42"/>
      <c r="J36" s="48">
        <f>SUM(J33:J34)</f>
        <v>148559038.78</v>
      </c>
      <c r="K36" s="42"/>
      <c r="L36" s="48">
        <f>SUM(L33:L34)</f>
        <v>136882122</v>
      </c>
    </row>
    <row r="37" spans="1:12" ht="16.5" customHeight="1" x14ac:dyDescent="0.5">
      <c r="B37" s="71"/>
      <c r="G37" s="43"/>
      <c r="I37" s="42"/>
    </row>
    <row r="38" spans="1:12" ht="16.5" customHeight="1" x14ac:dyDescent="0.5">
      <c r="B38" s="71"/>
      <c r="G38" s="43"/>
      <c r="I38" s="42"/>
    </row>
    <row r="39" spans="1:12" ht="16.5" customHeight="1" x14ac:dyDescent="0.5">
      <c r="B39" s="71"/>
      <c r="G39" s="43"/>
      <c r="I39" s="42"/>
    </row>
    <row r="40" spans="1:12" ht="16.5" customHeight="1" x14ac:dyDescent="0.5">
      <c r="B40" s="71"/>
      <c r="G40" s="43"/>
      <c r="I40" s="42"/>
    </row>
    <row r="41" spans="1:12" ht="16.5" customHeight="1" x14ac:dyDescent="0.5">
      <c r="B41" s="71"/>
      <c r="G41" s="43"/>
      <c r="I41" s="42"/>
    </row>
    <row r="42" spans="1:12" ht="16.5" customHeight="1" x14ac:dyDescent="0.5">
      <c r="B42" s="71"/>
      <c r="G42" s="43"/>
      <c r="I42" s="42"/>
    </row>
    <row r="43" spans="1:12" ht="16.5" customHeight="1" x14ac:dyDescent="0.5">
      <c r="B43" s="71"/>
      <c r="G43" s="43"/>
      <c r="I43" s="42"/>
    </row>
    <row r="44" spans="1:12" ht="16.5" customHeight="1" x14ac:dyDescent="0.5">
      <c r="B44" s="71"/>
      <c r="G44" s="43"/>
      <c r="I44" s="42"/>
    </row>
    <row r="45" spans="1:12" ht="16.5" customHeight="1" x14ac:dyDescent="0.5">
      <c r="B45" s="71"/>
      <c r="G45" s="43"/>
      <c r="I45" s="42"/>
    </row>
    <row r="47" spans="1:12" ht="16.5" customHeight="1" x14ac:dyDescent="0.5">
      <c r="B47" s="71"/>
      <c r="G47" s="43"/>
      <c r="I47" s="42"/>
    </row>
    <row r="48" spans="1:12" ht="16.5" customHeight="1" x14ac:dyDescent="0.5">
      <c r="B48" s="71"/>
      <c r="G48" s="43"/>
      <c r="I48" s="42"/>
    </row>
    <row r="49" spans="1:12" ht="16.5" customHeight="1" x14ac:dyDescent="0.5">
      <c r="B49" s="71"/>
      <c r="G49" s="43"/>
      <c r="I49" s="42"/>
    </row>
    <row r="50" spans="1:12" ht="16.5" customHeight="1" x14ac:dyDescent="0.5">
      <c r="B50" s="71"/>
      <c r="G50" s="43"/>
      <c r="I50" s="42"/>
    </row>
    <row r="51" spans="1:12" ht="16.5" customHeight="1" x14ac:dyDescent="0.5">
      <c r="B51" s="71"/>
      <c r="G51" s="43"/>
      <c r="I51" s="42"/>
    </row>
    <row r="52" spans="1:12" ht="6.75" customHeight="1" x14ac:dyDescent="0.5">
      <c r="B52" s="71"/>
      <c r="G52" s="43"/>
      <c r="I52" s="42"/>
    </row>
    <row r="53" spans="1:12" ht="21.95" customHeight="1" x14ac:dyDescent="0.5">
      <c r="A53" s="72" t="s">
        <v>31</v>
      </c>
      <c r="B53" s="73"/>
      <c r="C53" s="74"/>
      <c r="D53" s="74"/>
      <c r="E53" s="75"/>
      <c r="F53" s="76"/>
      <c r="G53" s="76"/>
      <c r="H53" s="76"/>
      <c r="I53" s="76"/>
      <c r="J53" s="48"/>
      <c r="K53" s="48"/>
      <c r="L53" s="48"/>
    </row>
    <row r="54" spans="1:12" ht="16.5" customHeight="1" x14ac:dyDescent="0.5">
      <c r="A54" s="40" t="s">
        <v>0</v>
      </c>
    </row>
    <row r="55" spans="1:12" ht="16.5" customHeight="1" x14ac:dyDescent="0.5">
      <c r="A55" s="50" t="s">
        <v>131</v>
      </c>
      <c r="B55" s="44"/>
      <c r="C55" s="44"/>
      <c r="D55" s="44"/>
      <c r="E55" s="44"/>
      <c r="I55" s="45"/>
      <c r="K55" s="45"/>
    </row>
    <row r="56" spans="1:12" ht="16.5" customHeight="1" x14ac:dyDescent="0.5">
      <c r="A56" s="77" t="s">
        <v>58</v>
      </c>
      <c r="B56" s="47"/>
      <c r="C56" s="47"/>
      <c r="D56" s="47"/>
      <c r="E56" s="47"/>
      <c r="F56" s="48"/>
      <c r="G56" s="48"/>
      <c r="H56" s="48"/>
      <c r="I56" s="49"/>
      <c r="J56" s="48"/>
      <c r="K56" s="49"/>
      <c r="L56" s="48"/>
    </row>
    <row r="57" spans="1:12" ht="16.5" customHeight="1" x14ac:dyDescent="0.5">
      <c r="A57" s="50"/>
      <c r="B57" s="44"/>
      <c r="C57" s="44"/>
      <c r="D57" s="44"/>
      <c r="E57" s="44"/>
      <c r="I57" s="45"/>
      <c r="K57" s="45"/>
    </row>
    <row r="58" spans="1:12" ht="16.5" customHeight="1" x14ac:dyDescent="0.5">
      <c r="A58" s="50"/>
      <c r="B58" s="44"/>
      <c r="C58" s="44"/>
      <c r="D58" s="44"/>
      <c r="E58" s="44"/>
      <c r="I58" s="45"/>
      <c r="K58" s="45"/>
    </row>
    <row r="59" spans="1:12" ht="16.5" customHeight="1" x14ac:dyDescent="0.5">
      <c r="A59" s="50"/>
      <c r="B59" s="44"/>
      <c r="C59" s="44"/>
      <c r="D59" s="44"/>
      <c r="E59" s="44"/>
      <c r="F59" s="135" t="s">
        <v>3</v>
      </c>
      <c r="G59" s="135"/>
      <c r="H59" s="135"/>
      <c r="I59" s="51"/>
      <c r="J59" s="143" t="s">
        <v>4</v>
      </c>
      <c r="K59" s="143"/>
      <c r="L59" s="143"/>
    </row>
    <row r="60" spans="1:12" ht="16.5" customHeight="1" x14ac:dyDescent="0.5">
      <c r="A60" s="44"/>
      <c r="B60" s="44"/>
      <c r="C60" s="44"/>
      <c r="D60" s="44"/>
      <c r="E60" s="53"/>
      <c r="F60" s="142" t="s">
        <v>5</v>
      </c>
      <c r="G60" s="142"/>
      <c r="H60" s="142"/>
      <c r="I60" s="54"/>
      <c r="J60" s="142" t="s">
        <v>6</v>
      </c>
      <c r="K60" s="142"/>
      <c r="L60" s="142"/>
    </row>
    <row r="61" spans="1:12" ht="16.5" customHeight="1" x14ac:dyDescent="0.5">
      <c r="E61" s="55"/>
      <c r="F61" s="56" t="s">
        <v>59</v>
      </c>
      <c r="G61" s="57"/>
      <c r="H61" s="56" t="s">
        <v>60</v>
      </c>
      <c r="I61" s="57"/>
      <c r="J61" s="56" t="s">
        <v>59</v>
      </c>
      <c r="K61" s="57"/>
      <c r="L61" s="56" t="s">
        <v>60</v>
      </c>
    </row>
    <row r="62" spans="1:12" ht="16.5" customHeight="1" x14ac:dyDescent="0.5">
      <c r="E62" s="58"/>
      <c r="F62" s="59" t="s">
        <v>12</v>
      </c>
      <c r="G62" s="60"/>
      <c r="H62" s="59" t="s">
        <v>12</v>
      </c>
      <c r="I62" s="61"/>
      <c r="J62" s="59" t="s">
        <v>12</v>
      </c>
      <c r="K62" s="60"/>
      <c r="L62" s="59" t="s">
        <v>12</v>
      </c>
    </row>
    <row r="63" spans="1:12" ht="9.9499999999999993" customHeight="1" x14ac:dyDescent="0.5">
      <c r="E63" s="58"/>
      <c r="F63" s="62"/>
      <c r="G63" s="60"/>
      <c r="H63" s="62"/>
      <c r="I63" s="61"/>
      <c r="J63" s="62"/>
      <c r="K63" s="60"/>
      <c r="L63" s="62"/>
    </row>
    <row r="64" spans="1:12" ht="16.5" customHeight="1" x14ac:dyDescent="0.5">
      <c r="A64" s="40" t="s">
        <v>110</v>
      </c>
      <c r="F64" s="43"/>
      <c r="G64" s="43"/>
      <c r="H64" s="43"/>
      <c r="J64" s="43"/>
      <c r="L64" s="43"/>
    </row>
    <row r="65" spans="1:12" ht="16.5" customHeight="1" x14ac:dyDescent="0.5">
      <c r="A65" s="41" t="s">
        <v>134</v>
      </c>
      <c r="D65" s="50"/>
      <c r="F65" s="51"/>
      <c r="G65" s="78"/>
      <c r="H65" s="51"/>
      <c r="I65" s="78"/>
      <c r="J65" s="51"/>
      <c r="K65" s="78"/>
      <c r="L65" s="51"/>
    </row>
    <row r="66" spans="1:12" ht="16.5" customHeight="1" x14ac:dyDescent="0.5">
      <c r="B66" s="41" t="s">
        <v>135</v>
      </c>
      <c r="D66" s="50"/>
      <c r="F66" s="51">
        <v>-59865</v>
      </c>
      <c r="G66" s="78"/>
      <c r="H66" s="51">
        <v>-413028</v>
      </c>
      <c r="I66" s="78"/>
      <c r="J66" s="51">
        <v>-59865</v>
      </c>
      <c r="K66" s="78"/>
      <c r="L66" s="51">
        <v>-328679</v>
      </c>
    </row>
    <row r="67" spans="1:12" ht="16.5" customHeight="1" x14ac:dyDescent="0.5">
      <c r="A67" s="41" t="s">
        <v>136</v>
      </c>
      <c r="D67" s="50"/>
      <c r="F67" s="51">
        <v>-720693</v>
      </c>
      <c r="G67" s="78"/>
      <c r="H67" s="51">
        <v>0</v>
      </c>
      <c r="I67" s="78"/>
      <c r="J67" s="51">
        <v>-78649</v>
      </c>
      <c r="K67" s="78"/>
      <c r="L67" s="51">
        <v>0</v>
      </c>
    </row>
    <row r="68" spans="1:12" ht="16.5" customHeight="1" x14ac:dyDescent="0.5">
      <c r="A68" s="41" t="s">
        <v>155</v>
      </c>
      <c r="D68" s="50"/>
      <c r="F68" s="51">
        <v>0</v>
      </c>
      <c r="G68" s="78"/>
      <c r="H68" s="51">
        <v>0</v>
      </c>
      <c r="I68" s="78"/>
      <c r="J68" s="51">
        <v>1000000</v>
      </c>
      <c r="K68" s="78"/>
      <c r="L68" s="51">
        <v>0</v>
      </c>
    </row>
    <row r="69" spans="1:12" ht="16.5" customHeight="1" x14ac:dyDescent="0.5">
      <c r="A69" s="41" t="s">
        <v>111</v>
      </c>
      <c r="D69" s="50"/>
      <c r="F69" s="64">
        <v>3203952</v>
      </c>
      <c r="H69" s="64">
        <v>2491</v>
      </c>
      <c r="I69" s="78"/>
      <c r="J69" s="64">
        <v>3206183</v>
      </c>
      <c r="K69" s="78"/>
      <c r="L69" s="64">
        <v>2457</v>
      </c>
    </row>
    <row r="70" spans="1:12" ht="9.9499999999999993" customHeight="1" x14ac:dyDescent="0.5">
      <c r="F70" s="79"/>
      <c r="G70" s="43"/>
      <c r="H70" s="79"/>
      <c r="I70" s="42"/>
      <c r="J70" s="43"/>
      <c r="L70" s="43"/>
    </row>
    <row r="71" spans="1:12" ht="16.5" customHeight="1" x14ac:dyDescent="0.5">
      <c r="A71" s="40" t="s">
        <v>156</v>
      </c>
      <c r="B71" s="40"/>
      <c r="F71" s="48">
        <f>SUM(F65:F69)</f>
        <v>2423394</v>
      </c>
      <c r="H71" s="48">
        <f>SUM(H65:H69)</f>
        <v>-410537</v>
      </c>
      <c r="I71" s="42"/>
      <c r="J71" s="48">
        <f>SUM(J65:J69)</f>
        <v>4067669</v>
      </c>
      <c r="K71" s="42"/>
      <c r="L71" s="48">
        <f>SUM(L65:L69)</f>
        <v>-326222</v>
      </c>
    </row>
    <row r="72" spans="1:12" ht="16.5" customHeight="1" x14ac:dyDescent="0.5">
      <c r="F72" s="43"/>
      <c r="G72" s="43"/>
      <c r="H72" s="43"/>
      <c r="I72" s="42"/>
      <c r="J72" s="43"/>
      <c r="L72" s="43"/>
    </row>
    <row r="73" spans="1:12" ht="16.5" customHeight="1" x14ac:dyDescent="0.2">
      <c r="A73" s="40" t="s">
        <v>112</v>
      </c>
      <c r="F73" s="80"/>
      <c r="G73" s="80"/>
      <c r="H73" s="80"/>
      <c r="I73" s="80"/>
      <c r="J73" s="81"/>
      <c r="K73" s="81"/>
      <c r="L73" s="81"/>
    </row>
    <row r="74" spans="1:12" ht="16.5" customHeight="1" x14ac:dyDescent="0.5">
      <c r="A74" s="41" t="s">
        <v>137</v>
      </c>
      <c r="F74" s="51">
        <v>-745200</v>
      </c>
      <c r="G74" s="41"/>
      <c r="H74" s="51">
        <v>-724741</v>
      </c>
      <c r="I74" s="41"/>
      <c r="J74" s="51">
        <v>-358340</v>
      </c>
      <c r="K74" s="41"/>
      <c r="L74" s="51">
        <v>-350954</v>
      </c>
    </row>
    <row r="75" spans="1:12" ht="16.5" customHeight="1" x14ac:dyDescent="0.5">
      <c r="A75" s="41" t="s">
        <v>113</v>
      </c>
      <c r="F75" s="64">
        <v>-5490</v>
      </c>
      <c r="G75" s="78"/>
      <c r="H75" s="64">
        <v>-25949</v>
      </c>
      <c r="I75" s="78"/>
      <c r="J75" s="64">
        <v>-1246</v>
      </c>
      <c r="K75" s="78"/>
      <c r="L75" s="64">
        <v>-8632</v>
      </c>
    </row>
    <row r="76" spans="1:12" ht="9.9499999999999993" customHeight="1" x14ac:dyDescent="0.5">
      <c r="A76" s="40"/>
      <c r="F76" s="41"/>
      <c r="G76" s="41"/>
      <c r="H76" s="41"/>
      <c r="I76" s="41"/>
      <c r="J76" s="41"/>
      <c r="K76" s="41"/>
      <c r="L76" s="41"/>
    </row>
    <row r="77" spans="1:12" ht="16.5" customHeight="1" x14ac:dyDescent="0.5">
      <c r="A77" s="40" t="s">
        <v>138</v>
      </c>
      <c r="B77" s="40"/>
      <c r="F77" s="48">
        <f>SUM(F74:F75)</f>
        <v>-750690</v>
      </c>
      <c r="H77" s="48">
        <f>SUM(H74:H75)</f>
        <v>-750690</v>
      </c>
      <c r="I77" s="42"/>
      <c r="J77" s="48">
        <f>SUM(J74:J75)</f>
        <v>-359586</v>
      </c>
      <c r="K77" s="42"/>
      <c r="L77" s="48">
        <f>SUM(L74:L75)</f>
        <v>-359586</v>
      </c>
    </row>
    <row r="78" spans="1:12" ht="17.25" customHeight="1" x14ac:dyDescent="0.5">
      <c r="A78" s="40"/>
      <c r="B78" s="40"/>
      <c r="I78" s="42"/>
      <c r="K78" s="42"/>
    </row>
    <row r="79" spans="1:12" ht="17.25" customHeight="1" x14ac:dyDescent="0.5">
      <c r="A79" s="40" t="s">
        <v>114</v>
      </c>
      <c r="B79" s="40"/>
      <c r="F79" s="42">
        <f>SUM(F77,F71,F36)</f>
        <v>139771214</v>
      </c>
      <c r="H79" s="42">
        <f>SUM(H77,H71,H36)</f>
        <v>137047218</v>
      </c>
      <c r="I79" s="42"/>
      <c r="J79" s="42">
        <f>SUM(J77,J71,J36)</f>
        <v>152267121.78</v>
      </c>
      <c r="K79" s="42"/>
      <c r="L79" s="42">
        <f>SUM(L77,L71,L36)</f>
        <v>136196314</v>
      </c>
    </row>
    <row r="80" spans="1:12" ht="16.5" customHeight="1" x14ac:dyDescent="0.5">
      <c r="A80" s="41" t="s">
        <v>139</v>
      </c>
      <c r="F80" s="64">
        <v>1306160711</v>
      </c>
      <c r="G80" s="78"/>
      <c r="H80" s="64">
        <v>1345811895</v>
      </c>
      <c r="I80" s="78"/>
      <c r="J80" s="64">
        <v>1253726000</v>
      </c>
      <c r="K80" s="78"/>
      <c r="L80" s="64">
        <v>1322642118</v>
      </c>
    </row>
    <row r="81" spans="1:12" ht="17.25" customHeight="1" x14ac:dyDescent="0.5">
      <c r="B81" s="40"/>
      <c r="I81" s="42"/>
      <c r="K81" s="42"/>
    </row>
    <row r="82" spans="1:12" ht="17.25" customHeight="1" thickBot="1" x14ac:dyDescent="0.55000000000000004">
      <c r="A82" s="40" t="s">
        <v>115</v>
      </c>
      <c r="B82" s="40"/>
      <c r="F82" s="82">
        <f>SUM(F79:F80)</f>
        <v>1445931925</v>
      </c>
      <c r="H82" s="82">
        <f>SUM(H79:H80)</f>
        <v>1482859113</v>
      </c>
      <c r="I82" s="42"/>
      <c r="J82" s="82">
        <f>SUM(J79:J80)</f>
        <v>1405993121.78</v>
      </c>
      <c r="K82" s="42"/>
      <c r="L82" s="82">
        <f>SUM(L79:L80)</f>
        <v>1458838432</v>
      </c>
    </row>
    <row r="83" spans="1:12" ht="17.25" customHeight="1" thickTop="1" x14ac:dyDescent="0.5">
      <c r="A83" s="40"/>
      <c r="B83" s="40"/>
      <c r="I83" s="42"/>
      <c r="K83" s="42"/>
    </row>
    <row r="84" spans="1:12" ht="17.25" customHeight="1" x14ac:dyDescent="0.5">
      <c r="A84" s="40" t="s">
        <v>157</v>
      </c>
      <c r="B84" s="40"/>
      <c r="I84" s="42"/>
      <c r="K84" s="42"/>
    </row>
    <row r="85" spans="1:12" ht="11.45" customHeight="1" x14ac:dyDescent="0.5">
      <c r="A85" s="40"/>
      <c r="B85" s="40"/>
      <c r="I85" s="42"/>
      <c r="K85" s="42"/>
    </row>
    <row r="86" spans="1:12" ht="17.25" customHeight="1" x14ac:dyDescent="0.5">
      <c r="A86" s="40"/>
      <c r="B86" s="41" t="s">
        <v>140</v>
      </c>
      <c r="F86" s="42">
        <v>0</v>
      </c>
      <c r="H86" s="42">
        <v>20930</v>
      </c>
      <c r="I86" s="42"/>
      <c r="J86" s="42">
        <v>0</v>
      </c>
      <c r="K86" s="42"/>
      <c r="L86" s="42">
        <v>47180</v>
      </c>
    </row>
    <row r="87" spans="1:12" ht="17.25" customHeight="1" x14ac:dyDescent="0.5">
      <c r="A87" s="40"/>
      <c r="B87" s="40"/>
      <c r="I87" s="42"/>
      <c r="K87" s="42"/>
    </row>
    <row r="88" spans="1:12" ht="17.25" customHeight="1" x14ac:dyDescent="0.5">
      <c r="A88" s="40"/>
      <c r="B88" s="40"/>
      <c r="I88" s="42"/>
      <c r="K88" s="42"/>
    </row>
    <row r="89" spans="1:12" ht="17.25" customHeight="1" x14ac:dyDescent="0.5">
      <c r="A89" s="40"/>
      <c r="B89" s="40"/>
      <c r="I89" s="42"/>
      <c r="K89" s="42"/>
    </row>
    <row r="90" spans="1:12" ht="17.25" customHeight="1" x14ac:dyDescent="0.5">
      <c r="A90" s="40" t="s">
        <v>116</v>
      </c>
      <c r="B90" s="40"/>
      <c r="I90" s="42"/>
      <c r="K90" s="42"/>
    </row>
    <row r="91" spans="1:12" ht="17.25" customHeight="1" x14ac:dyDescent="0.5">
      <c r="A91" s="40"/>
      <c r="B91" s="40"/>
      <c r="I91" s="42"/>
      <c r="K91" s="42"/>
    </row>
    <row r="92" spans="1:12" ht="17.25" customHeight="1" x14ac:dyDescent="0.5">
      <c r="A92" s="40"/>
      <c r="B92" s="40"/>
      <c r="I92" s="42"/>
      <c r="K92" s="42"/>
    </row>
    <row r="93" spans="1:12" ht="17.25" customHeight="1" x14ac:dyDescent="0.5">
      <c r="A93" s="40"/>
      <c r="B93" s="40"/>
      <c r="I93" s="42"/>
      <c r="K93" s="42"/>
    </row>
    <row r="94" spans="1:12" ht="17.25" customHeight="1" x14ac:dyDescent="0.5">
      <c r="A94" s="40"/>
      <c r="B94" s="40"/>
      <c r="I94" s="42"/>
      <c r="K94" s="42"/>
    </row>
    <row r="95" spans="1:12" ht="17.25" customHeight="1" x14ac:dyDescent="0.5">
      <c r="A95" s="40"/>
      <c r="B95" s="40"/>
      <c r="I95" s="42"/>
      <c r="K95" s="42"/>
    </row>
    <row r="96" spans="1:12" ht="17.25" customHeight="1" x14ac:dyDescent="0.5">
      <c r="A96" s="40"/>
      <c r="B96" s="40"/>
      <c r="I96" s="42"/>
      <c r="K96" s="42"/>
    </row>
    <row r="97" spans="1:12" ht="17.25" customHeight="1" x14ac:dyDescent="0.5">
      <c r="A97" s="40"/>
      <c r="B97" s="40"/>
      <c r="I97" s="42"/>
      <c r="K97" s="42"/>
    </row>
    <row r="98" spans="1:12" ht="17.25" customHeight="1" x14ac:dyDescent="0.5">
      <c r="A98" s="40"/>
      <c r="B98" s="40"/>
      <c r="I98" s="42"/>
      <c r="K98" s="42"/>
    </row>
    <row r="99" spans="1:12" ht="17.25" customHeight="1" x14ac:dyDescent="0.5">
      <c r="A99" s="40"/>
      <c r="B99" s="40"/>
      <c r="I99" s="42"/>
      <c r="K99" s="42"/>
    </row>
    <row r="100" spans="1:12" ht="17.25" customHeight="1" x14ac:dyDescent="0.5">
      <c r="A100" s="40"/>
      <c r="B100" s="40"/>
      <c r="I100" s="42"/>
      <c r="K100" s="42"/>
    </row>
    <row r="101" spans="1:12" ht="17.25" customHeight="1" x14ac:dyDescent="0.5">
      <c r="A101" s="40"/>
      <c r="B101" s="40"/>
      <c r="I101" s="42"/>
      <c r="K101" s="42"/>
    </row>
    <row r="102" spans="1:12" ht="17.25" customHeight="1" x14ac:dyDescent="0.5">
      <c r="A102" s="40"/>
      <c r="B102" s="40"/>
      <c r="I102" s="42"/>
      <c r="K102" s="42"/>
    </row>
    <row r="103" spans="1:12" ht="17.25" customHeight="1" x14ac:dyDescent="0.5">
      <c r="A103" s="40"/>
      <c r="B103" s="40"/>
      <c r="I103" s="42"/>
      <c r="K103" s="42"/>
    </row>
    <row r="104" spans="1:12" ht="17.25" customHeight="1" x14ac:dyDescent="0.5">
      <c r="A104" s="40"/>
      <c r="B104" s="40"/>
      <c r="I104" s="42"/>
      <c r="K104" s="42"/>
    </row>
    <row r="105" spans="1:12" ht="21.95" customHeight="1" x14ac:dyDescent="0.5">
      <c r="A105" s="72" t="s">
        <v>31</v>
      </c>
      <c r="B105" s="73"/>
      <c r="C105" s="74"/>
      <c r="D105" s="74"/>
      <c r="E105" s="75"/>
      <c r="F105" s="76"/>
      <c r="G105" s="76"/>
      <c r="H105" s="76"/>
      <c r="I105" s="76"/>
      <c r="J105" s="48"/>
      <c r="K105" s="48"/>
      <c r="L105" s="48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61 I61 K61 F61 L61 J61 H61 G8 I8 K8 F8 L8 J8 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</vt:lpstr>
      <vt:lpstr>6</vt:lpstr>
      <vt:lpstr>7</vt:lpstr>
      <vt:lpstr>CF8-9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Praphensri Puttaluck (TH)</cp:lastModifiedBy>
  <cp:revision/>
  <cp:lastPrinted>2025-05-14T05:21:02Z</cp:lastPrinted>
  <dcterms:created xsi:type="dcterms:W3CDTF">2011-05-06T12:04:42Z</dcterms:created>
  <dcterms:modified xsi:type="dcterms:W3CDTF">2025-05-14T05:21:05Z</dcterms:modified>
  <cp:category/>
  <cp:contentStatus/>
</cp:coreProperties>
</file>