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Q1\FS\SET\"/>
    </mc:Choice>
  </mc:AlternateContent>
  <xr:revisionPtr revIDLastSave="0" documentId="13_ncr:1_{E50A2788-95D2-4537-986B-6D2111EC5714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2-4" sheetId="7" r:id="rId1"/>
    <sheet name="PL5-6 (3M)" sheetId="2" r:id="rId2"/>
    <sheet name="SH7" sheetId="18" r:id="rId3"/>
    <sheet name="SH8" sheetId="15" r:id="rId4"/>
    <sheet name="SH9" sheetId="16" r:id="rId5"/>
    <sheet name="SH10" sheetId="20" r:id="rId6"/>
    <sheet name="CF11-13" sheetId="19" r:id="rId7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\s" localSheetId="2">#REF!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5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ill1" hidden="1">#REF!</definedName>
    <definedName name="_Filll" hidden="1">#REF!</definedName>
    <definedName name="_xlnm._FilterDatabase" localSheetId="0" hidden="1">'BS2-4'!$A$43:$J$64</definedName>
    <definedName name="_xlnm._FilterDatabase" hidden="1">#REF!</definedName>
    <definedName name="_fob1" localSheetId="2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2">#REF!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lk120336604" localSheetId="6">'CF11-13'!#REF!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localSheetId="2">#REF!</definedName>
    <definedName name="_pp1">#REF!</definedName>
    <definedName name="_pp2" localSheetId="2">#REF!</definedName>
    <definedName name="_pp2">#REF!</definedName>
    <definedName name="_pp3" localSheetId="2">#REF!</definedName>
    <definedName name="_pp3">#REF!</definedName>
    <definedName name="_pp30" hidden="1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 localSheetId="2">#REF!</definedName>
    <definedName name="_s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">#REF!</definedName>
    <definedName name="A." hidden="1">#REF!</definedName>
    <definedName name="a.m" localSheetId="2">#REF!</definedName>
    <definedName name="a.m">#REF!</definedName>
    <definedName name="a.m." localSheetId="2">#REF!</definedName>
    <definedName name="a.m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localSheetId="6">#REF!</definedName>
    <definedName name="aa" localSheetId="2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>#REF!</definedName>
    <definedName name="aaaaaa" localSheetId="2">#REF!</definedName>
    <definedName name="AAAAAA" hidden="1">{#N/A,#N/A,FALSE,"MAIN";#N/A,#N/A,FALSE,"ACTvsBUD"}</definedName>
    <definedName name="aaaaaaa" localSheetId="6" hidden="1">{"conso",#N/A,FALSE,"cash flow"}</definedName>
    <definedName name="aaaaaaa" localSheetId="2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ing_For_Auditor_by_Crncy_Aging_Local_List" localSheetId="2">#REF!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localSheetId="6">#REF!</definedName>
    <definedName name="ana" localSheetId="2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1a1" localSheetId="2">#REF!</definedName>
    <definedName name="B1a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L" localSheetId="2">#REF!</definedName>
    <definedName name="BBL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gin" localSheetId="2">#REF!</definedName>
    <definedName name="begin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6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localSheetId="6">#REF!</definedName>
    <definedName name="d" localSheetId="2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Purchased_Vehicles" localSheetId="2">#REF!</definedName>
    <definedName name="D_Purchased_Vehicles">#REF!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" localSheetId="2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2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6" hidden="1">{"conso",#N/A,FALSE,"cash flow"}</definedName>
    <definedName name="dd" localSheetId="2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localSheetId="6">#REF!</definedName>
    <definedName name="dddd" localSheetId="2">#REF!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COUNT99" localSheetId="2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localSheetId="6">#REF!</definedName>
    <definedName name="er" localSheetId="2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localSheetId="2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localSheetId="2">#REF!</definedName>
    <definedName name="FA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 localSheetId="2">#REF!</definedName>
    <definedName name="ff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b" localSheetId="2">#REF!</definedName>
    <definedName name="fob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localSheetId="2">#REF!</definedName>
    <definedName name="fre">#REF!</definedName>
    <definedName name="frgfewq" hidden="1">{#N/A,#N/A,FALSE,"Sheet1"}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" localSheetId="2">#REF!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 localSheetId="2">#REF!</definedName>
    <definedName name="Heading">#REF!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6" hidden="1">{"conso",#N/A,FALSE,"cash flow"}</definedName>
    <definedName name="hh" localSheetId="2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CB" localSheetId="2">#REF!</definedName>
    <definedName name="HSCB">#REF!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localSheetId="2">#REF!</definedName>
    <definedName name="ht">#REF!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6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IT">#REF!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" localSheetId="2">#REF!</definedName>
    <definedName name="mkt">#REF!</definedName>
    <definedName name="MKTY" hidden="1">{#N/A,#N/A,FALSE,"Diffs";#N/A,#N/A,FALSE,"P&amp;L"}</definedName>
    <definedName name="mktyjky" hidden="1">{#N/A,#N/A,FALSE,"P&amp;L-Adj";#N/A,#N/A,FALSE,"Bal-Adj"}</definedName>
    <definedName name="mm" localSheetId="6">#REF!</definedName>
    <definedName name="mm" localSheetId="2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>#REF!</definedName>
    <definedName name="new" localSheetId="2">#REF!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6" hidden="1">{"conso",#N/A,FALSE,"cash flow"}</definedName>
    <definedName name="ni" localSheetId="2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 localSheetId="2">#REF!</definedName>
    <definedName name="nuch">#REF!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localSheetId="6">#REF!</definedName>
    <definedName name="o" localSheetId="2">#REF!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Data" localSheetId="2">#REF!</definedName>
    <definedName name="oldData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'BS2-4'!$A$1:$J$110</definedName>
    <definedName name="_xlnm.Print_Area" localSheetId="6">'CF11-13'!$A$1:$I$124</definedName>
    <definedName name="_xlnm.Print_Area" localSheetId="1">'PL5-6 (3M)'!$B$1:$J$70</definedName>
    <definedName name="_xlnm.Print_Area" localSheetId="5">'SH10'!$A$1:$P$23</definedName>
    <definedName name="_xlnm.Print_Area" localSheetId="2">'SH7'!$A$1:$W$30</definedName>
    <definedName name="_xlnm.Print_Area" localSheetId="3">'SH8'!$A$1:$AC$35</definedName>
    <definedName name="_xlnm.Print_Area" localSheetId="4">'SH9'!$A$1:$L$18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 localSheetId="2">#REF!</definedName>
    <definedName name="PROMMIS">#REF!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localSheetId="6">#REF!</definedName>
    <definedName name="qq" localSheetId="2">#REF!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6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6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" localSheetId="2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localSheetId="6">#REF!</definedName>
    <definedName name="s" localSheetId="2">#REF!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" localSheetId="2">#REF!</definedName>
    <definedName name="sale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B" localSheetId="2">#REF!</definedName>
    <definedName name="SCB">#REF!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>#REF!</definedName>
    <definedName name="sdsdf" hidden="1">#REF!</definedName>
    <definedName name="sdsqw" hidden="1">{"'Model'!$A$1:$N$53"}</definedName>
    <definedName name="sdtgf" localSheetId="6" hidden="1">{"conso",#N/A,FALSE,"cash flow"}</definedName>
    <definedName name="sdtgf" localSheetId="2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localSheetId="6">#REF!</definedName>
    <definedName name="st" localSheetId="2">#REF!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6">#REF!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 localSheetId="2">#REF!</definedName>
    <definedName name="tbold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 localSheetId="2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localSheetId="2">#REF!</definedName>
    <definedName name="temp1">#REF!</definedName>
    <definedName name="temp2" localSheetId="2">#REF!</definedName>
    <definedName name="temp2">#REF!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5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ibal" localSheetId="2">#REF!</definedName>
    <definedName name="tribal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 localSheetId="2">#REF!</definedName>
    <definedName name="ttr">#REF!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 localSheetId="2">#REF!</definedName>
    <definedName name="type">#REF!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 localSheetId="2">#REF!</definedName>
    <definedName name="USD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6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6" hidden="1">{"conso",#N/A,FALSE,"cash flow"}</definedName>
    <definedName name="x" localSheetId="2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6">#REF!</definedName>
    <definedName name="xx" localSheetId="2">#REF!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งินฝากประจำ" localSheetId="2">#REF!</definedName>
    <definedName name="เงินฝากประจำ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 localSheetId="2">#REF!</definedName>
    <definedName name="พันธบัตร">#REF!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 localSheetId="2">#REF!</definedName>
    <definedName name="หุ้นกู้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20" l="1"/>
  <c r="J20" i="20"/>
  <c r="H20" i="20"/>
  <c r="F20" i="20"/>
  <c r="D20" i="20"/>
  <c r="H16" i="20"/>
  <c r="F16" i="20"/>
  <c r="D16" i="20"/>
  <c r="L15" i="20"/>
  <c r="L16" i="20" s="1"/>
  <c r="P11" i="20"/>
  <c r="I32" i="15"/>
  <c r="H22" i="20" l="1"/>
  <c r="D22" i="20"/>
  <c r="F22" i="20"/>
  <c r="J15" i="20"/>
  <c r="J16" i="20" s="1"/>
  <c r="J22" i="20" s="1"/>
  <c r="N15" i="20"/>
  <c r="N16" i="20" s="1"/>
  <c r="N22" i="20" s="1"/>
  <c r="P15" i="20" l="1"/>
  <c r="P16" i="20" s="1"/>
  <c r="I89" i="19" l="1"/>
  <c r="G89" i="19"/>
  <c r="E89" i="19"/>
  <c r="C89" i="19"/>
  <c r="C14" i="19"/>
  <c r="W31" i="15"/>
  <c r="W30" i="15"/>
  <c r="G14" i="19" l="1"/>
  <c r="I15" i="16"/>
  <c r="Q32" i="15"/>
  <c r="S32" i="15"/>
  <c r="U32" i="15"/>
  <c r="E32" i="15"/>
  <c r="G32" i="15"/>
  <c r="K32" i="15"/>
  <c r="M32" i="15"/>
  <c r="C32" i="15"/>
  <c r="Y31" i="15"/>
  <c r="AC31" i="15" s="1"/>
  <c r="T27" i="15"/>
  <c r="N27" i="15"/>
  <c r="U24" i="15"/>
  <c r="Q24" i="15"/>
  <c r="M24" i="15"/>
  <c r="I24" i="15"/>
  <c r="G24" i="15"/>
  <c r="E24" i="15"/>
  <c r="Y23" i="15"/>
  <c r="W32" i="15" l="1"/>
  <c r="Y18" i="15"/>
  <c r="U19" i="15"/>
  <c r="U27" i="15" s="1"/>
  <c r="U34" i="15" s="1"/>
  <c r="M19" i="15"/>
  <c r="M27" i="15" s="1"/>
  <c r="M34" i="15" s="1"/>
  <c r="Q19" i="15"/>
  <c r="Q27" i="15" s="1"/>
  <c r="Q34" i="15" s="1"/>
  <c r="J54" i="2"/>
  <c r="H54" i="2"/>
  <c r="F54" i="2"/>
  <c r="D54" i="2"/>
  <c r="D106" i="7"/>
  <c r="D73" i="7"/>
  <c r="C24" i="15" l="1"/>
  <c r="C19" i="15"/>
  <c r="AA19" i="15"/>
  <c r="Y19" i="15"/>
  <c r="W19" i="15"/>
  <c r="S19" i="15"/>
  <c r="O19" i="15"/>
  <c r="K19" i="15"/>
  <c r="I19" i="15"/>
  <c r="I27" i="15" s="1"/>
  <c r="G19" i="15"/>
  <c r="G27" i="15" s="1"/>
  <c r="E19" i="15"/>
  <c r="E27" i="15" s="1"/>
  <c r="F106" i="7"/>
  <c r="W14" i="18"/>
  <c r="C104" i="19"/>
  <c r="G104" i="19"/>
  <c r="AC18" i="15" l="1"/>
  <c r="AC19" i="15" s="1"/>
  <c r="C27" i="15"/>
  <c r="AA30" i="15"/>
  <c r="AA32" i="15" s="1"/>
  <c r="O30" i="15"/>
  <c r="O32" i="15" s="1"/>
  <c r="M26" i="18"/>
  <c r="Q19" i="18"/>
  <c r="S19" i="18"/>
  <c r="W19" i="18" s="1"/>
  <c r="U26" i="18"/>
  <c r="I27" i="18"/>
  <c r="G27" i="18"/>
  <c r="E27" i="18"/>
  <c r="I20" i="18"/>
  <c r="I23" i="18" s="1"/>
  <c r="G20" i="18"/>
  <c r="G23" i="18" s="1"/>
  <c r="E20" i="18"/>
  <c r="E23" i="18" s="1"/>
  <c r="H61" i="2"/>
  <c r="D61" i="2"/>
  <c r="H26" i="2"/>
  <c r="D26" i="2"/>
  <c r="H18" i="2"/>
  <c r="D18" i="2"/>
  <c r="E29" i="18" l="1"/>
  <c r="I29" i="18"/>
  <c r="G29" i="18"/>
  <c r="L19" i="20"/>
  <c r="D28" i="2"/>
  <c r="D34" i="2" s="1"/>
  <c r="D36" i="2" s="1"/>
  <c r="H28" i="2"/>
  <c r="H34" i="2" s="1"/>
  <c r="H36" i="2" s="1"/>
  <c r="I14" i="19"/>
  <c r="E14" i="19"/>
  <c r="G13" i="19"/>
  <c r="C13" i="19"/>
  <c r="I13" i="19"/>
  <c r="E13" i="19"/>
  <c r="J61" i="2"/>
  <c r="F61" i="2"/>
  <c r="J26" i="2"/>
  <c r="F26" i="2"/>
  <c r="J18" i="2"/>
  <c r="F18" i="2"/>
  <c r="L20" i="20" l="1"/>
  <c r="L22" i="20" s="1"/>
  <c r="P19" i="20"/>
  <c r="P20" i="20" s="1"/>
  <c r="P22" i="20" s="1"/>
  <c r="G11" i="19"/>
  <c r="G28" i="19" s="1"/>
  <c r="H56" i="2"/>
  <c r="C11" i="19"/>
  <c r="D56" i="2"/>
  <c r="J14" i="16"/>
  <c r="J28" i="2"/>
  <c r="J34" i="2" s="1"/>
  <c r="J36" i="2" s="1"/>
  <c r="F28" i="2"/>
  <c r="F34" i="2" s="1"/>
  <c r="F36" i="2" s="1"/>
  <c r="I11" i="19" l="1"/>
  <c r="I28" i="19" s="1"/>
  <c r="J56" i="2"/>
  <c r="E11" i="19"/>
  <c r="E28" i="19" s="1"/>
  <c r="F56" i="2"/>
  <c r="D36" i="7"/>
  <c r="D20" i="7"/>
  <c r="I70" i="19" l="1"/>
  <c r="G70" i="19"/>
  <c r="E70" i="19"/>
  <c r="C70" i="19"/>
  <c r="U27" i="18"/>
  <c r="Q27" i="18"/>
  <c r="O27" i="18"/>
  <c r="M27" i="18"/>
  <c r="K27" i="18"/>
  <c r="C27" i="18"/>
  <c r="S26" i="18"/>
  <c r="O20" i="18"/>
  <c r="M20" i="18"/>
  <c r="M23" i="18" s="1"/>
  <c r="K20" i="18"/>
  <c r="K23" i="18" s="1"/>
  <c r="C20" i="18"/>
  <c r="C23" i="18" s="1"/>
  <c r="W20" i="18"/>
  <c r="W23" i="18" s="1"/>
  <c r="L11" i="16"/>
  <c r="L14" i="16"/>
  <c r="D15" i="16"/>
  <c r="D17" i="16" s="1"/>
  <c r="F15" i="16"/>
  <c r="F17" i="16" s="1"/>
  <c r="H15" i="16"/>
  <c r="H17" i="16" s="1"/>
  <c r="F67" i="2"/>
  <c r="K29" i="18" l="1"/>
  <c r="M29" i="18"/>
  <c r="C29" i="18"/>
  <c r="Q20" i="18"/>
  <c r="Q23" i="18" s="1"/>
  <c r="Q29" i="18" s="1"/>
  <c r="O23" i="18"/>
  <c r="O29" i="18" s="1"/>
  <c r="S20" i="18"/>
  <c r="S27" i="18"/>
  <c r="W26" i="18"/>
  <c r="W27" i="18" s="1"/>
  <c r="W29" i="18" s="1"/>
  <c r="L15" i="16"/>
  <c r="L17" i="16" s="1"/>
  <c r="J15" i="16"/>
  <c r="J17" i="16" s="1"/>
  <c r="U20" i="18"/>
  <c r="U23" i="18" l="1"/>
  <c r="U29" i="18" s="1"/>
  <c r="S23" i="18"/>
  <c r="S29" i="18" s="1"/>
  <c r="D45" i="7"/>
  <c r="D82" i="7" s="1"/>
  <c r="H82" i="7" s="1"/>
  <c r="H45" i="7" l="1"/>
  <c r="H20" i="7" l="1"/>
  <c r="G20" i="7"/>
  <c r="W14" i="15" l="1"/>
  <c r="Y14" i="15" s="1"/>
  <c r="AC14" i="15" s="1"/>
  <c r="J67" i="2" l="1"/>
  <c r="I42" i="19"/>
  <c r="I46" i="19" s="1"/>
  <c r="I101" i="19" s="1"/>
  <c r="G42" i="19"/>
  <c r="G46" i="19" s="1"/>
  <c r="G101" i="19" s="1"/>
  <c r="E42" i="19"/>
  <c r="E46" i="19" s="1"/>
  <c r="E101" i="19" s="1"/>
  <c r="I103" i="19" l="1"/>
  <c r="I105" i="19" s="1"/>
  <c r="G103" i="19"/>
  <c r="G105" i="19" s="1"/>
  <c r="E103" i="19"/>
  <c r="E105" i="19" s="1"/>
  <c r="C28" i="19"/>
  <c r="C42" i="19" s="1"/>
  <c r="C46" i="19" s="1"/>
  <c r="C101" i="19" s="1"/>
  <c r="Y30" i="15"/>
  <c r="Y32" i="15" s="1"/>
  <c r="C103" i="19" l="1"/>
  <c r="C105" i="19" s="1"/>
  <c r="G34" i="15" l="1"/>
  <c r="I34" i="15"/>
  <c r="AC30" i="15" l="1"/>
  <c r="AC32" i="15" s="1"/>
  <c r="AA24" i="15"/>
  <c r="AA27" i="15" s="1"/>
  <c r="W24" i="15"/>
  <c r="W27" i="15" s="1"/>
  <c r="S24" i="15"/>
  <c r="S27" i="15" s="1"/>
  <c r="K24" i="15"/>
  <c r="K27" i="15" s="1"/>
  <c r="E34" i="15"/>
  <c r="AC23" i="15"/>
  <c r="S34" i="15" l="1"/>
  <c r="W34" i="15"/>
  <c r="AA34" i="15"/>
  <c r="K34" i="15"/>
  <c r="C34" i="15"/>
  <c r="Y24" i="15"/>
  <c r="O24" i="15"/>
  <c r="Y27" i="15" l="1"/>
  <c r="Y34" i="15" s="1"/>
  <c r="O27" i="15"/>
  <c r="O34" i="15" s="1"/>
  <c r="AC24" i="15"/>
  <c r="AC27" i="15" s="1"/>
  <c r="AC34" i="15" s="1"/>
  <c r="F36" i="7" l="1"/>
  <c r="H67" i="2" l="1"/>
  <c r="D67" i="2" l="1"/>
  <c r="H36" i="7" l="1"/>
  <c r="H38" i="7" s="1"/>
  <c r="J106" i="7"/>
  <c r="F108" i="7" l="1"/>
  <c r="H73" i="7" l="1"/>
  <c r="H64" i="7"/>
  <c r="D64" i="7"/>
  <c r="H75" i="7" l="1"/>
  <c r="B1" i="2"/>
  <c r="B38" i="2" s="1"/>
  <c r="B77" i="7"/>
  <c r="B40" i="7"/>
  <c r="F73" i="7"/>
  <c r="J73" i="7"/>
  <c r="F64" i="7"/>
  <c r="J64" i="7"/>
  <c r="J20" i="7"/>
  <c r="F20" i="7" l="1"/>
  <c r="J36" i="7" l="1"/>
  <c r="J75" i="7" l="1"/>
  <c r="F75" i="7"/>
  <c r="F110" i="7" s="1"/>
  <c r="F38" i="7"/>
  <c r="J38" i="7"/>
  <c r="D75" i="7" l="1"/>
  <c r="D38" i="7"/>
  <c r="D108" i="7" l="1"/>
  <c r="AC37" i="15" l="1"/>
  <c r="D110" i="7"/>
  <c r="J108" i="7" l="1"/>
  <c r="J110" i="7" s="1"/>
  <c r="H106" i="7" l="1"/>
  <c r="H108" i="7" l="1"/>
  <c r="H110" i="7" l="1"/>
</calcChain>
</file>

<file path=xl/sharedStrings.xml><?xml version="1.0" encoding="utf-8"?>
<sst xmlns="http://schemas.openxmlformats.org/spreadsheetml/2006/main" count="504" uniqueCount="280">
  <si>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</si>
  <si>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</si>
  <si>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</si>
  <si>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</si>
  <si>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</si>
  <si>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</si>
  <si>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</si>
  <si>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</si>
  <si>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</si>
  <si>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</si>
  <si>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</si>
  <si>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</si>
  <si>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</si>
  <si>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</si>
  <si>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</si>
  <si>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</si>
  <si>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</si>
  <si>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</si>
  <si>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</si>
  <si>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</si>
  <si>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</si>
  <si>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</si>
  <si>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</si>
  <si>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</si>
  <si>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</si>
  <si>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</si>
  <si>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</si>
  <si>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</si>
  <si>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</si>
  <si>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</si>
  <si>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</si>
  <si>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</si>
  <si>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</si>
  <si>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</si>
  <si>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</si>
  <si>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</si>
  <si>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</si>
  <si>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</si>
  <si>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</si>
  <si>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</si>
  <si>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</si>
  <si>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</si>
  <si>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</si>
  <si>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</si>
  <si>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</si>
  <si>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</si>
  <si>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</si>
  <si>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</si>
  <si>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</si>
  <si>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</si>
  <si>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</si>
  <si>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</si>
  <si>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</si>
  <si>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</si>
  <si>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</si>
  <si>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</si>
  <si>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</si>
  <si>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</si>
  <si>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</si>
  <si>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</si>
  <si>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</si>
  <si>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</si>
  <si>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</si>
  <si>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</si>
  <si>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</si>
  <si>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</si>
  <si>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</si>
  <si>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</si>
  <si>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</si>
  <si>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</si>
  <si>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</si>
  <si>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</si>
  <si>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</si>
  <si>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</si>
  <si>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</si>
  <si>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</si>
  <si>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Other components of equity</t>
  </si>
  <si>
    <t>ok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</si>
  <si>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</si>
  <si>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</si>
  <si>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</si>
  <si>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</si>
  <si>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</si>
  <si>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</si>
  <si>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</si>
  <si>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</si>
  <si>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</si>
  <si>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</si>
  <si>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</si>
  <si>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</si>
  <si>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</si>
  <si>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</si>
  <si>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</si>
  <si>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</si>
  <si>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</si>
  <si>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</si>
  <si>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</si>
  <si>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</si>
  <si>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</si>
  <si>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</si>
  <si>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</si>
  <si>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</si>
  <si>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</si>
  <si>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</si>
  <si>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</si>
  <si>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</si>
  <si>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</si>
  <si>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</si>
  <si>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</si>
  <si>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</si>
  <si>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</si>
  <si>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</si>
  <si>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</si>
  <si>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</si>
  <si>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</si>
  <si>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</si>
  <si>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</si>
  <si>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</si>
  <si>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</si>
  <si>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</si>
  <si>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</si>
  <si>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Total comprehensive income (expense) for the period</t>
  </si>
  <si>
    <t>Trade and other accounts receivable</t>
  </si>
  <si>
    <t>Statement of comprehensive income (Unaudited)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</si>
  <si>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</si>
  <si>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</si>
  <si>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</si>
  <si>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</si>
  <si>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</si>
  <si>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</si>
  <si>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</si>
  <si>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</si>
  <si>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Gain from lease termination</t>
  </si>
  <si>
    <t>Short-term loans from other parties</t>
  </si>
  <si>
    <t>Income</t>
  </si>
  <si>
    <t>Total income</t>
  </si>
  <si>
    <t>Acquisition of investment properties</t>
  </si>
  <si>
    <t>Differences from</t>
  </si>
  <si>
    <t>Millennium Group Corporation (Asia) Public Company Limited and its Subsidiaries</t>
  </si>
  <si>
    <t xml:space="preserve">Short-term loans from other party increased from 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</si>
  <si>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</si>
  <si>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</si>
  <si>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</si>
  <si>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</si>
  <si>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</si>
  <si>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</si>
  <si>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</si>
  <si>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</si>
  <si>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</si>
  <si>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</si>
  <si>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</si>
  <si>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</si>
  <si>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</si>
  <si>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>Taxes refund</t>
  </si>
  <si>
    <t>Acquisition of right-of-use assets</t>
  </si>
  <si>
    <t>accounted for using</t>
  </si>
  <si>
    <t>equity method</t>
  </si>
  <si>
    <t>Net cash generated from (used in) operations</t>
  </si>
  <si>
    <t xml:space="preserve">Net cash from (used in) operating activities </t>
  </si>
  <si>
    <t xml:space="preserve">   direct settlement to trade payables</t>
  </si>
  <si>
    <t xml:space="preserve">Three-month period ended </t>
  </si>
  <si>
    <t>Contract liabilities</t>
  </si>
  <si>
    <t>Balance at 1 January 2024</t>
  </si>
  <si>
    <t>income of associates</t>
  </si>
  <si>
    <t xml:space="preserve">Non-controlling 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</si>
  <si>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</si>
  <si>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</si>
  <si>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</si>
  <si>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</si>
  <si>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</si>
  <si>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</si>
  <si>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</si>
  <si>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</si>
  <si>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</si>
  <si>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</si>
  <si>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</si>
  <si>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</si>
  <si>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</si>
  <si>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Profit before income tax expense (income)</t>
  </si>
  <si>
    <t>Income tax expense (income)</t>
  </si>
  <si>
    <t>Dividends paid to owners of the Company</t>
  </si>
  <si>
    <t>Dividends paid to non-controlling interests</t>
  </si>
  <si>
    <t xml:space="preserve">   Other comprehensive income</t>
  </si>
  <si>
    <t>Loss on disposal and written-off of assets held for operating leases</t>
  </si>
  <si>
    <t xml:space="preserve">   assets held for operating leases</t>
  </si>
  <si>
    <t>Issued and</t>
  </si>
  <si>
    <t>Comprehensive income (expense) for the period</t>
  </si>
  <si>
    <t>Profit from operating activities</t>
  </si>
  <si>
    <t xml:space="preserve">Total comprehensive income (expense) </t>
  </si>
  <si>
    <t xml:space="preserve">    attributable to: </t>
  </si>
  <si>
    <t xml:space="preserve">Issued and </t>
  </si>
  <si>
    <t>Right-of-use transferred to vehicles held for sale</t>
  </si>
  <si>
    <t xml:space="preserve">Total transactions with owners, 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</si>
  <si>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</si>
  <si>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</si>
  <si>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</si>
  <si>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</si>
  <si>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</si>
  <si>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 xml:space="preserve">   of plant and equipment</t>
  </si>
  <si>
    <t>Cash outflow on loans to related parties</t>
  </si>
  <si>
    <t>(Reversal of) expected credit loss</t>
  </si>
  <si>
    <t xml:space="preserve">   property, plant and equipment</t>
  </si>
  <si>
    <t xml:space="preserve">Net cash from (used in) investing activities  </t>
  </si>
  <si>
    <t xml:space="preserve">Net cash from (used in) from financing activities  </t>
  </si>
  <si>
    <t>Proceeds from (repayment of) bank overdrafts</t>
  </si>
  <si>
    <t>Proceeds from issue new shares in subsidiary</t>
  </si>
  <si>
    <t>Gain on disposal and written-off of property, plant and equipment</t>
  </si>
  <si>
    <t>Proceeds from repayment of loans to related parties</t>
  </si>
  <si>
    <t xml:space="preserve">   to non-controlling interests without change in control</t>
  </si>
  <si>
    <t xml:space="preserve">      without change in control</t>
  </si>
  <si>
    <t xml:space="preserve">   Acquisition of non-controlling interest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</si>
  <si>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</si>
  <si>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</si>
  <si>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</si>
  <si>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</si>
  <si>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</si>
  <si>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</si>
  <si>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Guaranteed deposits for operating leases</t>
  </si>
  <si>
    <t>Cash and cash equivalents at 31 March</t>
  </si>
  <si>
    <t xml:space="preserve">Profit (loss) for the period </t>
  </si>
  <si>
    <t xml:space="preserve">Vehicles held for sale transferred to </t>
  </si>
  <si>
    <t xml:space="preserve">Investment properties transferred from </t>
  </si>
  <si>
    <t>Treasury shares</t>
  </si>
  <si>
    <t xml:space="preserve">   Treasury shares purchased</t>
  </si>
  <si>
    <t>Trade and other receivables</t>
  </si>
  <si>
    <t xml:space="preserve">Trade and other payables </t>
  </si>
  <si>
    <t>4, 5</t>
  </si>
  <si>
    <t>4, 9</t>
  </si>
  <si>
    <t>Treasury</t>
  </si>
  <si>
    <t>shares</t>
  </si>
  <si>
    <t xml:space="preserve">   Appropriated</t>
  </si>
  <si>
    <t xml:space="preserve">      Legal reserve</t>
  </si>
  <si>
    <t xml:space="preserve">   Unappropriated</t>
  </si>
  <si>
    <t>Decrease of restricted deposits at financial institutions</t>
  </si>
  <si>
    <t>Increase of current investments</t>
  </si>
  <si>
    <t xml:space="preserve">Decrease of accounts payable for purchasing </t>
  </si>
  <si>
    <t>Right-of-use transferred from assets held for operating leases</t>
  </si>
  <si>
    <t>Vehicles held for sale transferred to property, plant and equipment</t>
  </si>
  <si>
    <t>Unrealised gain on exchange rate</t>
  </si>
  <si>
    <t>Share of profit of associates and joint venture</t>
  </si>
  <si>
    <r>
      <t xml:space="preserve">    </t>
    </r>
    <r>
      <rPr>
        <i/>
        <sz val="11"/>
        <rFont val="Times New Roman"/>
        <family val="1"/>
      </rPr>
      <t xml:space="preserve">(1,120,000,000 ordinary shares, </t>
    </r>
  </si>
  <si>
    <r>
      <t xml:space="preserve">    </t>
    </r>
    <r>
      <rPr>
        <i/>
        <sz val="11"/>
        <rFont val="Times New Roman"/>
        <family val="1"/>
      </rPr>
      <t>par value at Baht 0.5 per share)</t>
    </r>
  </si>
  <si>
    <t xml:space="preserve">      Treasury shares reserve</t>
  </si>
  <si>
    <t xml:space="preserve">   for the period, net of tax</t>
  </si>
  <si>
    <t xml:space="preserve">   for the period</t>
  </si>
  <si>
    <t xml:space="preserve">Basic earnings (loss) per share </t>
  </si>
  <si>
    <t>Gain on revaluation of lands</t>
  </si>
  <si>
    <t xml:space="preserve">   subsequently to profit or loss</t>
  </si>
  <si>
    <t xml:space="preserve">   to profit or loss</t>
  </si>
  <si>
    <t xml:space="preserve">   determined in accordance with TFRS 9</t>
  </si>
  <si>
    <t xml:space="preserve">Reversal of impairment loss (impairment loss) </t>
  </si>
  <si>
    <t xml:space="preserve"> Total distributions to owners of the parent</t>
  </si>
  <si>
    <t>on ordinary shares</t>
  </si>
  <si>
    <t xml:space="preserve">   Distributions to owners</t>
  </si>
  <si>
    <t xml:space="preserve">   Total distributions to owners </t>
  </si>
  <si>
    <t xml:space="preserve">   and vehicles held for sale</t>
  </si>
  <si>
    <t>Deferred tax liabilities</t>
  </si>
  <si>
    <t>3, 7</t>
  </si>
  <si>
    <t>4, 10</t>
  </si>
  <si>
    <t xml:space="preserve">   Dividends paid to non-controlling interests</t>
  </si>
  <si>
    <t xml:space="preserve">      of the subsidiaries</t>
  </si>
  <si>
    <t>Share premium on ordinary shares</t>
  </si>
  <si>
    <t xml:space="preserve">  Share premium</t>
  </si>
  <si>
    <t xml:space="preserve">   Distributions to owners of the parent</t>
  </si>
  <si>
    <t>Land</t>
  </si>
  <si>
    <t>revaluation</t>
  </si>
  <si>
    <t xml:space="preserve">Differences from change of interest </t>
  </si>
  <si>
    <t xml:space="preserve">    in subsidiaries</t>
  </si>
  <si>
    <t>Item that will not be reclassified subsequently</t>
  </si>
  <si>
    <t xml:space="preserve">Income tax relating to item that will not be reclassified </t>
  </si>
  <si>
    <t xml:space="preserve">(Reversal of) loss on devaluation of inventories </t>
  </si>
  <si>
    <t>Adjustments to reconcile profit (loss) to cash receipts</t>
  </si>
  <si>
    <t>Cash outflow on repurchase of treasury shares</t>
  </si>
  <si>
    <t>Decrease of dividend payable</t>
  </si>
  <si>
    <t>and joint venture</t>
  </si>
  <si>
    <t>Share capital</t>
  </si>
  <si>
    <t>Provisions for employee benefits paid</t>
  </si>
  <si>
    <t>Cash outflow on paid-up capital of investments in subsidiary</t>
  </si>
  <si>
    <t xml:space="preserve">   of intangible assets</t>
  </si>
  <si>
    <t>Addition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</si>
</sst>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9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b/>
      <i/>
      <sz val="12"/>
      <name val="Times New Roman"/>
      <family val="1"/>
    </font>
    <font>
      <sz val="12"/>
      <name val="EucrosiaUPC"/>
      <family val="1"/>
      <charset val="222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166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43" fontId="2" fillId="0" borderId="0" xfId="1" applyFont="1" applyFill="1"/>
    <xf numFmtId="0" fontId="6" fillId="0" borderId="0" xfId="0" applyFont="1" applyFill="1"/>
    <xf numFmtId="0" fontId="7" fillId="0" borderId="0" xfId="0" applyFont="1" applyFill="1" applyAlignment="1">
      <alignment horizontal="left"/>
    </xf>
    <xf numFmtId="43" fontId="6" fillId="0" borderId="0" xfId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43" fontId="8" fillId="0" borderId="0" xfId="1" applyFont="1" applyFill="1"/>
    <xf numFmtId="0" fontId="8" fillId="0" borderId="0" xfId="0" applyFont="1" applyFill="1" applyAlignment="1">
      <alignment wrapText="1"/>
    </xf>
    <xf numFmtId="164" fontId="8" fillId="0" borderId="0" xfId="1" applyNumberFormat="1" applyFont="1" applyFill="1"/>
    <xf numFmtId="0" fontId="5" fillId="0" borderId="0" xfId="0" applyFont="1" applyFill="1" applyAlignment="1">
      <alignment wrapText="1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0" fontId="5" fillId="0" borderId="0" xfId="0" applyFont="1" applyFill="1"/>
    <xf numFmtId="164" fontId="5" fillId="0" borderId="2" xfId="1" applyNumberFormat="1" applyFont="1" applyFill="1" applyBorder="1"/>
    <xf numFmtId="0" fontId="10" fillId="0" borderId="0" xfId="0" applyFont="1" applyFill="1"/>
    <xf numFmtId="37" fontId="8" fillId="0" borderId="0" xfId="0" applyNumberFormat="1" applyFont="1" applyFill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49" fontId="5" fillId="0" borderId="0" xfId="0" applyNumberFormat="1" applyFont="1" applyFill="1"/>
    <xf numFmtId="164" fontId="3" fillId="0" borderId="0" xfId="1" applyNumberFormat="1" applyFont="1" applyFill="1"/>
    <xf numFmtId="37" fontId="3" fillId="0" borderId="0" xfId="0" applyNumberFormat="1" applyFont="1" applyFill="1"/>
    <xf numFmtId="164" fontId="7" fillId="0" borderId="0" xfId="1" applyNumberFormat="1" applyFont="1" applyFill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3" fontId="5" fillId="0" borderId="0" xfId="0" applyNumberFormat="1" applyFont="1" applyFill="1"/>
    <xf numFmtId="164" fontId="5" fillId="0" borderId="0" xfId="1" applyNumberFormat="1" applyFont="1" applyFill="1" applyAlignment="1">
      <alignment wrapText="1"/>
    </xf>
    <xf numFmtId="164" fontId="5" fillId="0" borderId="2" xfId="1" applyNumberFormat="1" applyFont="1" applyFill="1" applyBorder="1" applyAlignment="1">
      <alignment wrapText="1"/>
    </xf>
    <xf numFmtId="0" fontId="12" fillId="0" borderId="0" xfId="0" applyFont="1" applyFill="1"/>
    <xf numFmtId="164" fontId="2" fillId="0" borderId="0" xfId="1" applyNumberFormat="1" applyFont="1" applyFill="1"/>
    <xf numFmtId="0" fontId="7" fillId="0" borderId="0" xfId="0" applyFont="1" applyFill="1"/>
    <xf numFmtId="164" fontId="6" fillId="0" borderId="0" xfId="1" applyNumberFormat="1" applyFont="1" applyFill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164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quotePrefix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49" fontId="5" fillId="0" borderId="0" xfId="0" applyNumberFormat="1" applyFo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/>
    <xf numFmtId="0" fontId="7" fillId="0" borderId="0" xfId="0" applyFont="1"/>
    <xf numFmtId="0" fontId="6" fillId="0" borderId="0" xfId="0" applyFont="1"/>
    <xf numFmtId="0" fontId="12" fillId="0" borderId="0" xfId="0" applyFont="1"/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164" fontId="8" fillId="0" borderId="0" xfId="0" applyNumberFormat="1" applyFont="1"/>
    <xf numFmtId="164" fontId="8" fillId="0" borderId="5" xfId="1" applyNumberFormat="1" applyFont="1" applyFill="1" applyBorder="1"/>
    <xf numFmtId="0" fontId="8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5" fontId="8" fillId="0" borderId="0" xfId="1" applyNumberFormat="1" applyFont="1" applyFill="1"/>
    <xf numFmtId="165" fontId="8" fillId="0" borderId="2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0" fontId="8" fillId="0" borderId="0" xfId="0" applyFont="1" applyFill="1" applyAlignment="1">
      <alignment vertical="top"/>
    </xf>
    <xf numFmtId="49" fontId="5" fillId="0" borderId="0" xfId="0" applyNumberFormat="1" applyFont="1" applyFill="1" applyAlignment="1"/>
    <xf numFmtId="164" fontId="5" fillId="0" borderId="0" xfId="1" applyNumberFormat="1" applyFont="1" applyFill="1" applyAlignment="1"/>
    <xf numFmtId="164" fontId="8" fillId="0" borderId="0" xfId="1" applyNumberFormat="1" applyFont="1"/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164" fontId="8" fillId="0" borderId="2" xfId="1" applyNumberFormat="1" applyFont="1" applyFill="1" applyBorder="1" applyAlignment="1"/>
    <xf numFmtId="0" fontId="6" fillId="0" borderId="0" xfId="0" applyFont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5" fillId="0" borderId="0" xfId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8" fillId="0" borderId="0" xfId="0" applyNumberFormat="1" applyFont="1" applyAlignment="1">
      <alignment wrapText="1"/>
    </xf>
    <xf numFmtId="37" fontId="8" fillId="0" borderId="0" xfId="0" applyNumberFormat="1" applyFont="1"/>
    <xf numFmtId="0" fontId="15" fillId="0" borderId="0" xfId="0" applyFont="1"/>
    <xf numFmtId="164" fontId="5" fillId="0" borderId="1" xfId="0" applyNumberFormat="1" applyFont="1" applyBorder="1"/>
    <xf numFmtId="37" fontId="5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quotePrefix="1" applyFont="1" applyAlignment="1">
      <alignment horizontal="center"/>
    </xf>
    <xf numFmtId="164" fontId="8" fillId="0" borderId="3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/>
    <xf numFmtId="0" fontId="7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49" fontId="8" fillId="0" borderId="0" xfId="0" quotePrefix="1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64" fontId="5" fillId="0" borderId="0" xfId="1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7" xfId="4" xr:uid="{CCB973CB-48B7-4684-BF84-967CF8AE8872}"/>
    <cellStyle name="Comma 8" xfId="5" xr:uid="{105B706F-D1DB-4DA7-831D-208CEC05A33C}"/>
    <cellStyle name="Normal" xfId="0" builtinId="0"/>
    <cellStyle name="Normal 2" xfId="3" xr:uid="{00000000-0005-0000-0000-000003000000}"/>
    <cellStyle name="Percent 2" xfId="6" xr:uid="{622C35AE-1772-4E11-9A30-918C8260AEAC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view="pageBreakPreview" topLeftCell="B1" zoomScaleNormal="70" zoomScaleSheetLayoutView="100" workbookViewId="0">
      <selection activeCell="B1" sqref="B1"/>
    </sheetView>
  </sheetViews>
  <sheetFormatPr defaultColWidth="9.125" defaultRowHeight="13.8"/>
  <cols>
    <col min="1" max="1" width="5.875" style="7" hidden="1" customWidth="1"/>
    <col min="2" max="2" width="47.625" style="9" customWidth="1"/>
    <col min="3" max="3" width="6.375" style="7" customWidth="1"/>
    <col min="4" max="4" width="18.125" style="15" customWidth="1"/>
    <col min="5" max="5" width="1" style="7" customWidth="1"/>
    <col min="6" max="6" width="18.125" style="15" customWidth="1"/>
    <col min="7" max="7" width="1" style="7" customWidth="1"/>
    <col min="8" max="8" width="18.125" style="15" customWidth="1"/>
    <col min="9" max="9" width="1" style="7" customWidth="1"/>
    <col min="10" max="10" width="18.125" style="15" customWidth="1"/>
    <col min="11" max="16384" width="9.125" style="7"/>
  </cols>
  <sheetData>
    <row r="1" spans="1:10" s="1" customFormat="1" ht="21" customHeight="1">
      <c r="B1" s="2" t="s">
        <v>138</v>
      </c>
      <c r="D1" s="3"/>
      <c r="F1" s="3"/>
      <c r="H1" s="3"/>
      <c r="J1" s="3"/>
    </row>
    <row r="2" spans="1:10" s="4" customFormat="1" ht="21" customHeight="1">
      <c r="B2" s="5" t="s">
        <v>0</v>
      </c>
      <c r="D2" s="6"/>
      <c r="F2" s="6"/>
      <c r="H2" s="6"/>
      <c r="J2" s="6"/>
    </row>
    <row r="3" spans="1:10" ht="21" customHeight="1">
      <c r="B3" s="8"/>
      <c r="D3" s="182"/>
      <c r="E3" s="182"/>
      <c r="F3" s="182"/>
      <c r="G3" s="68"/>
      <c r="H3" s="182"/>
      <c r="I3" s="182"/>
      <c r="J3" s="182"/>
    </row>
    <row r="4" spans="1:10" ht="21" customHeight="1">
      <c r="B4" s="8"/>
      <c r="D4" s="180" t="s">
        <v>52</v>
      </c>
      <c r="E4" s="180"/>
      <c r="F4" s="180"/>
      <c r="G4" s="18"/>
      <c r="H4" s="180" t="s">
        <v>54</v>
      </c>
      <c r="I4" s="180"/>
      <c r="J4" s="180"/>
    </row>
    <row r="5" spans="1:10" ht="21" customHeight="1">
      <c r="C5" s="10"/>
      <c r="D5" s="180" t="s">
        <v>53</v>
      </c>
      <c r="E5" s="180"/>
      <c r="F5" s="180"/>
      <c r="G5" s="18"/>
      <c r="H5" s="180" t="s">
        <v>53</v>
      </c>
      <c r="I5" s="180"/>
      <c r="J5" s="180"/>
    </row>
    <row r="6" spans="1:10" ht="21" customHeight="1">
      <c r="C6" s="10"/>
      <c r="D6" s="63" t="s">
        <v>211</v>
      </c>
      <c r="E6" s="12"/>
      <c r="F6" s="11" t="s">
        <v>3</v>
      </c>
      <c r="G6" s="12"/>
      <c r="H6" s="63" t="s">
        <v>211</v>
      </c>
      <c r="I6" s="12"/>
      <c r="J6" s="11" t="s">
        <v>3</v>
      </c>
    </row>
    <row r="7" spans="1:10" ht="21" customHeight="1">
      <c r="B7" s="76" t="s">
        <v>4</v>
      </c>
      <c r="C7" s="13" t="s">
        <v>5</v>
      </c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</row>
    <row r="8" spans="1:10" ht="21" customHeight="1">
      <c r="B8" s="8"/>
      <c r="C8" s="62"/>
      <c r="D8" s="10" t="s">
        <v>120</v>
      </c>
      <c r="E8" s="10"/>
      <c r="F8" s="10"/>
      <c r="G8" s="10"/>
      <c r="H8" s="10" t="s">
        <v>120</v>
      </c>
      <c r="I8" s="10"/>
      <c r="J8" s="10"/>
    </row>
    <row r="9" spans="1:10" ht="21" customHeight="1">
      <c r="C9" s="10"/>
      <c r="D9" s="181" t="s">
        <v>6</v>
      </c>
      <c r="E9" s="181"/>
      <c r="F9" s="181"/>
      <c r="G9" s="181"/>
      <c r="H9" s="181"/>
      <c r="I9" s="181"/>
      <c r="J9" s="181"/>
    </row>
    <row r="10" spans="1:10" ht="21" customHeight="1">
      <c r="B10" s="14" t="s">
        <v>7</v>
      </c>
      <c r="C10" s="13"/>
    </row>
    <row r="11" spans="1:10" ht="21" customHeight="1">
      <c r="A11" s="7" t="s">
        <v>77</v>
      </c>
      <c r="B11" s="16" t="s">
        <v>8</v>
      </c>
      <c r="C11" s="64"/>
      <c r="D11" s="17">
        <v>926796113</v>
      </c>
      <c r="E11" s="17"/>
      <c r="F11" s="116">
        <v>1305291173</v>
      </c>
      <c r="G11" s="17"/>
      <c r="H11" s="17">
        <v>114998745</v>
      </c>
      <c r="I11" s="17"/>
      <c r="J11" s="116">
        <v>61472213</v>
      </c>
    </row>
    <row r="12" spans="1:10" ht="21" customHeight="1">
      <c r="B12" s="16" t="s">
        <v>89</v>
      </c>
      <c r="C12" s="64"/>
      <c r="D12" s="17">
        <v>5778308</v>
      </c>
      <c r="E12" s="17"/>
      <c r="F12" s="116">
        <v>5765602</v>
      </c>
      <c r="G12" s="17"/>
      <c r="H12" s="17">
        <v>0</v>
      </c>
      <c r="I12" s="17"/>
      <c r="J12" s="116">
        <v>0</v>
      </c>
    </row>
    <row r="13" spans="1:10" ht="21" customHeight="1">
      <c r="A13" s="7" t="s">
        <v>77</v>
      </c>
      <c r="B13" s="16" t="s">
        <v>224</v>
      </c>
      <c r="C13" s="64" t="s">
        <v>226</v>
      </c>
      <c r="D13" s="17">
        <v>996134179</v>
      </c>
      <c r="E13" s="17"/>
      <c r="F13" s="116">
        <v>1405538677</v>
      </c>
      <c r="G13" s="17"/>
      <c r="H13" s="17">
        <v>53492883</v>
      </c>
      <c r="I13" s="17"/>
      <c r="J13" s="116">
        <v>34695615</v>
      </c>
    </row>
    <row r="14" spans="1:10" ht="21" customHeight="1">
      <c r="B14" s="16" t="s">
        <v>94</v>
      </c>
      <c r="C14" s="64"/>
      <c r="D14" s="17">
        <v>4589545</v>
      </c>
      <c r="E14" s="17"/>
      <c r="F14" s="116">
        <v>4510156</v>
      </c>
      <c r="G14" s="17"/>
      <c r="H14" s="17">
        <v>0</v>
      </c>
      <c r="I14" s="17"/>
      <c r="J14" s="116">
        <v>0</v>
      </c>
    </row>
    <row r="15" spans="1:10" ht="21" customHeight="1">
      <c r="B15" s="16" t="s">
        <v>91</v>
      </c>
      <c r="C15" s="64">
        <v>4</v>
      </c>
      <c r="D15" s="17">
        <v>0</v>
      </c>
      <c r="E15" s="17"/>
      <c r="F15" s="116">
        <v>0</v>
      </c>
      <c r="G15" s="17"/>
      <c r="H15" s="17">
        <v>69839000</v>
      </c>
      <c r="I15" s="17"/>
      <c r="J15" s="116">
        <v>50000000</v>
      </c>
    </row>
    <row r="16" spans="1:10" ht="21" customHeight="1">
      <c r="A16" s="7" t="s">
        <v>77</v>
      </c>
      <c r="B16" s="16" t="s">
        <v>9</v>
      </c>
      <c r="C16" s="64"/>
      <c r="D16" s="17">
        <v>2346513956</v>
      </c>
      <c r="E16" s="17"/>
      <c r="F16" s="116">
        <v>2070431696</v>
      </c>
      <c r="G16" s="17"/>
      <c r="H16" s="17">
        <v>0</v>
      </c>
      <c r="I16" s="17"/>
      <c r="J16" s="116">
        <v>0</v>
      </c>
    </row>
    <row r="17" spans="1:10" ht="21" customHeight="1">
      <c r="B17" s="16" t="s">
        <v>92</v>
      </c>
      <c r="C17" s="64"/>
      <c r="D17" s="17">
        <v>1197373593</v>
      </c>
      <c r="E17" s="17"/>
      <c r="F17" s="116">
        <v>1110778521</v>
      </c>
      <c r="G17" s="17"/>
      <c r="H17" s="17">
        <v>0</v>
      </c>
      <c r="I17" s="17"/>
      <c r="J17" s="116">
        <v>0</v>
      </c>
    </row>
    <row r="18" spans="1:10" ht="21" customHeight="1">
      <c r="B18" s="16" t="s">
        <v>169</v>
      </c>
      <c r="C18" s="64"/>
      <c r="D18" s="17">
        <v>59201701</v>
      </c>
      <c r="E18" s="17"/>
      <c r="F18" s="116">
        <v>55303833</v>
      </c>
      <c r="G18" s="17"/>
      <c r="H18" s="17">
        <v>0</v>
      </c>
      <c r="I18" s="17"/>
      <c r="J18" s="116">
        <v>0</v>
      </c>
    </row>
    <row r="19" spans="1:10" ht="21" customHeight="1">
      <c r="A19" s="7" t="s">
        <v>77</v>
      </c>
      <c r="B19" s="16" t="s">
        <v>10</v>
      </c>
      <c r="C19" s="64"/>
      <c r="D19" s="17">
        <v>284108176</v>
      </c>
      <c r="E19" s="17"/>
      <c r="F19" s="116">
        <v>331585593</v>
      </c>
      <c r="G19" s="47"/>
      <c r="H19" s="17">
        <v>5590170</v>
      </c>
      <c r="I19" s="17"/>
      <c r="J19" s="116">
        <v>492764</v>
      </c>
    </row>
    <row r="20" spans="1:10" ht="21" customHeight="1">
      <c r="B20" s="18" t="s">
        <v>11</v>
      </c>
      <c r="C20" s="61"/>
      <c r="D20" s="19">
        <f>SUM(D11:D19)</f>
        <v>5820495571</v>
      </c>
      <c r="E20" s="20"/>
      <c r="F20" s="19">
        <f>SUM(F11:F19)</f>
        <v>6289205251</v>
      </c>
      <c r="G20" s="51">
        <f>SUM(G11:G19)</f>
        <v>0</v>
      </c>
      <c r="H20" s="19">
        <f>SUM(H11:H19)</f>
        <v>243920798</v>
      </c>
      <c r="I20" s="20"/>
      <c r="J20" s="19">
        <f>SUM(J11:J19)</f>
        <v>146660592</v>
      </c>
    </row>
    <row r="21" spans="1:10" ht="21" customHeight="1">
      <c r="C21" s="61"/>
      <c r="D21" s="17"/>
      <c r="E21" s="17"/>
      <c r="F21" s="17"/>
      <c r="G21" s="17"/>
      <c r="I21" s="17"/>
      <c r="J21" s="17"/>
    </row>
    <row r="22" spans="1:10" ht="21" customHeight="1">
      <c r="B22" s="14" t="s">
        <v>12</v>
      </c>
      <c r="C22" s="61"/>
      <c r="D22" s="17"/>
      <c r="E22" s="17"/>
      <c r="F22" s="17"/>
      <c r="G22" s="17"/>
      <c r="H22" s="17"/>
      <c r="I22" s="17"/>
      <c r="J22" s="17"/>
    </row>
    <row r="23" spans="1:10" ht="21" customHeight="1">
      <c r="B23" s="16" t="s">
        <v>113</v>
      </c>
      <c r="C23" s="64">
        <v>6</v>
      </c>
      <c r="D23" s="17">
        <v>1146222650</v>
      </c>
      <c r="E23" s="17"/>
      <c r="F23" s="116">
        <v>1083454905</v>
      </c>
      <c r="G23" s="17"/>
      <c r="H23" s="114">
        <v>877212090</v>
      </c>
      <c r="I23" s="17"/>
      <c r="J23" s="116">
        <v>877212090</v>
      </c>
    </row>
    <row r="24" spans="1:10" ht="21" customHeight="1">
      <c r="A24" s="7" t="s">
        <v>77</v>
      </c>
      <c r="B24" s="16" t="s">
        <v>13</v>
      </c>
      <c r="C24" s="64">
        <v>6</v>
      </c>
      <c r="D24" s="17">
        <v>0</v>
      </c>
      <c r="E24" s="17"/>
      <c r="F24" s="116">
        <v>0</v>
      </c>
      <c r="G24" s="17"/>
      <c r="H24" s="17">
        <v>2362975498</v>
      </c>
      <c r="I24" s="17"/>
      <c r="J24" s="116">
        <v>2362975498</v>
      </c>
    </row>
    <row r="25" spans="1:10" ht="21" customHeight="1">
      <c r="B25" s="16" t="s">
        <v>118</v>
      </c>
      <c r="C25" s="64"/>
      <c r="D25" s="17">
        <v>1000000</v>
      </c>
      <c r="E25" s="17"/>
      <c r="F25" s="116">
        <v>1000000</v>
      </c>
      <c r="G25" s="17"/>
      <c r="H25" s="17">
        <v>1000000</v>
      </c>
      <c r="I25" s="17"/>
      <c r="J25" s="116">
        <v>1000000</v>
      </c>
    </row>
    <row r="26" spans="1:10" ht="21" customHeight="1">
      <c r="B26" s="16" t="s">
        <v>119</v>
      </c>
      <c r="C26" s="64">
        <v>9</v>
      </c>
      <c r="D26" s="17">
        <v>26553867</v>
      </c>
      <c r="E26" s="17"/>
      <c r="F26" s="116">
        <v>26553867</v>
      </c>
      <c r="G26" s="17"/>
      <c r="H26" s="17">
        <v>0</v>
      </c>
      <c r="I26" s="17"/>
      <c r="J26" s="116">
        <v>0</v>
      </c>
    </row>
    <row r="27" spans="1:10" ht="21" customHeight="1">
      <c r="B27" s="16" t="s">
        <v>93</v>
      </c>
      <c r="C27" s="64"/>
      <c r="D27" s="17">
        <v>13971008</v>
      </c>
      <c r="E27" s="17"/>
      <c r="F27" s="116">
        <v>15148598</v>
      </c>
      <c r="G27" s="17"/>
      <c r="H27" s="17">
        <v>0</v>
      </c>
      <c r="I27" s="17"/>
      <c r="J27" s="116">
        <v>0</v>
      </c>
    </row>
    <row r="28" spans="1:10" ht="21" customHeight="1">
      <c r="B28" s="16" t="s">
        <v>86</v>
      </c>
      <c r="C28" s="107">
        <v>7</v>
      </c>
      <c r="D28" s="17">
        <v>215229529</v>
      </c>
      <c r="E28" s="17"/>
      <c r="F28" s="116">
        <v>219845432</v>
      </c>
      <c r="G28" s="17"/>
      <c r="H28" s="17">
        <v>266346595</v>
      </c>
      <c r="I28" s="17"/>
      <c r="J28" s="116">
        <v>270889329</v>
      </c>
    </row>
    <row r="29" spans="1:10" ht="21" customHeight="1">
      <c r="B29" s="16" t="s">
        <v>96</v>
      </c>
      <c r="D29" s="17">
        <v>271472670</v>
      </c>
      <c r="E29" s="17"/>
      <c r="F29" s="116">
        <v>191644696</v>
      </c>
      <c r="G29" s="17"/>
      <c r="H29" s="17">
        <v>0</v>
      </c>
      <c r="I29" s="17"/>
      <c r="J29" s="116">
        <v>0</v>
      </c>
    </row>
    <row r="30" spans="1:10" ht="21" customHeight="1">
      <c r="A30" s="7" t="s">
        <v>77</v>
      </c>
      <c r="B30" s="16" t="s">
        <v>14</v>
      </c>
      <c r="C30" s="64" t="s">
        <v>257</v>
      </c>
      <c r="D30" s="17">
        <v>1703076221</v>
      </c>
      <c r="E30" s="17"/>
      <c r="F30" s="116">
        <v>1360822213</v>
      </c>
      <c r="G30" s="17"/>
      <c r="H30" s="17">
        <v>16413776</v>
      </c>
      <c r="I30" s="17"/>
      <c r="J30" s="116">
        <v>17157695</v>
      </c>
    </row>
    <row r="31" spans="1:10" ht="21" customHeight="1">
      <c r="B31" s="16" t="s">
        <v>84</v>
      </c>
      <c r="C31" s="64">
        <v>8</v>
      </c>
      <c r="D31" s="17">
        <v>5477897134</v>
      </c>
      <c r="E31" s="17"/>
      <c r="F31" s="116">
        <v>5550680707</v>
      </c>
      <c r="G31" s="17"/>
      <c r="H31" s="17">
        <v>132713721</v>
      </c>
      <c r="I31" s="17"/>
      <c r="J31" s="116">
        <v>136169744</v>
      </c>
    </row>
    <row r="32" spans="1:10" ht="21" customHeight="1">
      <c r="B32" s="16" t="s">
        <v>90</v>
      </c>
      <c r="C32" s="64"/>
      <c r="D32" s="17">
        <v>186440193</v>
      </c>
      <c r="E32" s="17"/>
      <c r="F32" s="116">
        <v>186440193</v>
      </c>
      <c r="G32" s="17"/>
      <c r="H32" s="15">
        <v>0</v>
      </c>
      <c r="I32" s="17"/>
      <c r="J32" s="116">
        <v>0</v>
      </c>
    </row>
    <row r="33" spans="1:10" ht="21" customHeight="1">
      <c r="A33" s="7" t="s">
        <v>77</v>
      </c>
      <c r="B33" s="16" t="s">
        <v>141</v>
      </c>
      <c r="C33" s="64"/>
      <c r="D33" s="17">
        <v>21867062</v>
      </c>
      <c r="E33" s="17"/>
      <c r="F33" s="116">
        <v>21490820</v>
      </c>
      <c r="G33" s="17"/>
      <c r="H33" s="17">
        <v>7606208</v>
      </c>
      <c r="I33" s="17"/>
      <c r="J33" s="116">
        <v>7631584</v>
      </c>
    </row>
    <row r="34" spans="1:10" ht="21" customHeight="1">
      <c r="A34" s="7" t="s">
        <v>77</v>
      </c>
      <c r="B34" s="16" t="s">
        <v>15</v>
      </c>
      <c r="C34" s="64"/>
      <c r="D34" s="17">
        <v>107943123</v>
      </c>
      <c r="E34" s="17"/>
      <c r="F34" s="116">
        <v>125083807</v>
      </c>
      <c r="G34" s="17"/>
      <c r="H34" s="17">
        <v>32617692</v>
      </c>
      <c r="I34" s="17"/>
      <c r="J34" s="116">
        <v>33297472</v>
      </c>
    </row>
    <row r="35" spans="1:10" ht="21" customHeight="1">
      <c r="A35" s="7" t="s">
        <v>77</v>
      </c>
      <c r="B35" s="16" t="s">
        <v>16</v>
      </c>
      <c r="C35" s="64"/>
      <c r="D35" s="17">
        <v>213057218</v>
      </c>
      <c r="E35" s="17"/>
      <c r="F35" s="116">
        <v>117196562</v>
      </c>
      <c r="G35" s="17"/>
      <c r="H35" s="17">
        <v>20583883</v>
      </c>
      <c r="I35" s="17"/>
      <c r="J35" s="116">
        <v>32380188</v>
      </c>
    </row>
    <row r="36" spans="1:10" ht="21" customHeight="1">
      <c r="B36" s="18" t="s">
        <v>17</v>
      </c>
      <c r="C36" s="13"/>
      <c r="D36" s="19">
        <f>SUM(D22:D35)</f>
        <v>9384730675</v>
      </c>
      <c r="E36" s="20"/>
      <c r="F36" s="19">
        <f>SUM(F22:F35)</f>
        <v>8899361800</v>
      </c>
      <c r="G36" s="20"/>
      <c r="H36" s="19">
        <f>SUM(H22:H35)</f>
        <v>3717469463</v>
      </c>
      <c r="I36" s="20"/>
      <c r="J36" s="19">
        <f>SUM(J22:J35)</f>
        <v>3738713600</v>
      </c>
    </row>
    <row r="37" spans="1:10" ht="21" customHeight="1">
      <c r="B37" s="18"/>
      <c r="C37" s="50"/>
      <c r="D37" s="51"/>
      <c r="E37" s="20"/>
      <c r="F37" s="51"/>
      <c r="G37" s="20"/>
      <c r="H37" s="51"/>
      <c r="I37" s="20"/>
      <c r="J37" s="51"/>
    </row>
    <row r="38" spans="1:10" ht="21" customHeight="1" thickBot="1">
      <c r="B38" s="21" t="s">
        <v>18</v>
      </c>
      <c r="C38" s="13"/>
      <c r="D38" s="22">
        <f>D36+D20</f>
        <v>15205226246</v>
      </c>
      <c r="E38" s="20"/>
      <c r="F38" s="22">
        <f>F36+F20</f>
        <v>15188567051</v>
      </c>
      <c r="G38" s="20"/>
      <c r="H38" s="22">
        <f>H36+H20</f>
        <v>3961390261</v>
      </c>
      <c r="I38" s="20"/>
      <c r="J38" s="22">
        <f>J36+J20</f>
        <v>3885374192</v>
      </c>
    </row>
    <row r="39" spans="1:10" ht="21" customHeight="1" thickTop="1">
      <c r="B39" s="7"/>
      <c r="D39" s="17"/>
      <c r="E39" s="17"/>
      <c r="F39" s="17"/>
      <c r="G39" s="17"/>
      <c r="H39" s="17"/>
      <c r="I39" s="17"/>
      <c r="J39" s="17"/>
    </row>
    <row r="40" spans="1:10" s="1" customFormat="1" ht="21" customHeight="1">
      <c r="B40" s="2" t="str">
        <f>B1</f>
        <v>Millennium Group Corporation (Asia) Public Company Limited and its Subsidiaries</v>
      </c>
      <c r="D40" s="3"/>
      <c r="F40" s="3"/>
      <c r="H40" s="3"/>
      <c r="J40" s="3"/>
    </row>
    <row r="41" spans="1:10" s="4" customFormat="1" ht="21" customHeight="1">
      <c r="B41" s="76" t="s">
        <v>0</v>
      </c>
      <c r="D41" s="6"/>
      <c r="F41" s="6"/>
      <c r="H41" s="6"/>
      <c r="J41" s="6"/>
    </row>
    <row r="42" spans="1:10" ht="21" customHeight="1">
      <c r="B42" s="8"/>
      <c r="D42" s="182"/>
      <c r="E42" s="182"/>
      <c r="F42" s="182"/>
      <c r="G42" s="68"/>
      <c r="H42" s="182"/>
      <c r="I42" s="182"/>
      <c r="J42" s="182"/>
    </row>
    <row r="43" spans="1:10" ht="21" customHeight="1">
      <c r="B43" s="8"/>
      <c r="D43" s="180" t="s">
        <v>52</v>
      </c>
      <c r="E43" s="180"/>
      <c r="F43" s="180"/>
      <c r="G43" s="18"/>
      <c r="H43" s="180" t="s">
        <v>54</v>
      </c>
      <c r="I43" s="180"/>
      <c r="J43" s="180"/>
    </row>
    <row r="44" spans="1:10" ht="21" customHeight="1">
      <c r="C44" s="10"/>
      <c r="D44" s="180" t="s">
        <v>53</v>
      </c>
      <c r="E44" s="180"/>
      <c r="F44" s="180"/>
      <c r="G44" s="18"/>
      <c r="H44" s="180" t="s">
        <v>53</v>
      </c>
      <c r="I44" s="180"/>
      <c r="J44" s="180"/>
    </row>
    <row r="45" spans="1:10" ht="21" customHeight="1">
      <c r="C45" s="10"/>
      <c r="D45" s="63" t="str">
        <f>D6</f>
        <v>31 March</v>
      </c>
      <c r="E45" s="12"/>
      <c r="F45" s="11" t="s">
        <v>3</v>
      </c>
      <c r="G45" s="12"/>
      <c r="H45" s="63" t="str">
        <f>D45</f>
        <v>31 March</v>
      </c>
      <c r="I45" s="12"/>
      <c r="J45" s="11" t="s">
        <v>3</v>
      </c>
    </row>
    <row r="46" spans="1:10" ht="21" customHeight="1">
      <c r="B46" s="41" t="s">
        <v>19</v>
      </c>
      <c r="C46" s="13" t="s">
        <v>5</v>
      </c>
      <c r="D46" s="10">
        <v>2025</v>
      </c>
      <c r="E46" s="10"/>
      <c r="F46" s="10">
        <v>2024</v>
      </c>
      <c r="G46" s="10"/>
      <c r="H46" s="10">
        <v>2025</v>
      </c>
      <c r="I46" s="10"/>
      <c r="J46" s="10">
        <v>2024</v>
      </c>
    </row>
    <row r="47" spans="1:10" ht="21" customHeight="1">
      <c r="B47" s="8"/>
      <c r="C47" s="62"/>
      <c r="D47" s="10" t="s">
        <v>120</v>
      </c>
      <c r="E47" s="10"/>
      <c r="F47" s="10"/>
      <c r="G47" s="10"/>
      <c r="H47" s="10" t="s">
        <v>120</v>
      </c>
      <c r="I47" s="10"/>
      <c r="J47" s="10"/>
    </row>
    <row r="48" spans="1:10" ht="21" customHeight="1">
      <c r="B48" s="21"/>
      <c r="C48" s="13"/>
      <c r="D48" s="181" t="s">
        <v>6</v>
      </c>
      <c r="E48" s="181"/>
      <c r="F48" s="181"/>
      <c r="G48" s="181"/>
      <c r="H48" s="181"/>
      <c r="I48" s="181"/>
      <c r="J48" s="181"/>
    </row>
    <row r="49" spans="1:10" ht="21" customHeight="1">
      <c r="B49" s="23" t="s">
        <v>20</v>
      </c>
      <c r="C49" s="10"/>
      <c r="E49" s="24"/>
      <c r="G49" s="24"/>
      <c r="I49" s="24"/>
    </row>
    <row r="50" spans="1:10" ht="21" customHeight="1">
      <c r="B50" s="49" t="s">
        <v>142</v>
      </c>
      <c r="C50" s="10"/>
      <c r="E50" s="24"/>
      <c r="G50" s="24"/>
      <c r="I50" s="24"/>
    </row>
    <row r="51" spans="1:10" ht="21" customHeight="1">
      <c r="A51" s="7" t="s">
        <v>77</v>
      </c>
      <c r="B51" s="49" t="s">
        <v>143</v>
      </c>
      <c r="C51" s="66">
        <v>9</v>
      </c>
      <c r="D51" s="17">
        <v>1152299056</v>
      </c>
      <c r="E51" s="17"/>
      <c r="F51" s="116">
        <v>1520685127</v>
      </c>
      <c r="G51" s="17"/>
      <c r="H51" s="17">
        <v>0</v>
      </c>
      <c r="I51" s="17"/>
      <c r="J51" s="116">
        <v>0</v>
      </c>
    </row>
    <row r="52" spans="1:10" ht="21" customHeight="1">
      <c r="A52" s="7" t="s">
        <v>77</v>
      </c>
      <c r="B52" s="16" t="s">
        <v>225</v>
      </c>
      <c r="C52" s="64">
        <v>4</v>
      </c>
      <c r="D52" s="17">
        <v>1992131251</v>
      </c>
      <c r="E52" s="17"/>
      <c r="F52" s="116">
        <v>2125243341</v>
      </c>
      <c r="G52" s="17"/>
      <c r="H52" s="17">
        <v>64572968</v>
      </c>
      <c r="I52" s="17"/>
      <c r="J52" s="116">
        <v>63221113</v>
      </c>
    </row>
    <row r="53" spans="1:10" ht="21" customHeight="1">
      <c r="B53" s="16" t="s">
        <v>97</v>
      </c>
      <c r="C53" s="64">
        <v>9</v>
      </c>
      <c r="D53" s="17">
        <v>1199575658</v>
      </c>
      <c r="E53" s="17"/>
      <c r="F53" s="116">
        <v>1112980585</v>
      </c>
      <c r="G53" s="17"/>
      <c r="H53" s="17">
        <v>0</v>
      </c>
      <c r="I53" s="17"/>
      <c r="J53" s="116">
        <v>0</v>
      </c>
    </row>
    <row r="54" spans="1:10" ht="21" customHeight="1">
      <c r="B54" s="16" t="s">
        <v>161</v>
      </c>
      <c r="C54" s="106"/>
      <c r="D54" s="17">
        <v>280301002</v>
      </c>
      <c r="E54" s="17"/>
      <c r="F54" s="17">
        <v>314764735</v>
      </c>
      <c r="G54" s="17"/>
      <c r="H54" s="17">
        <v>26882473</v>
      </c>
      <c r="I54" s="17"/>
      <c r="J54" s="17">
        <v>22868240</v>
      </c>
    </row>
    <row r="55" spans="1:10" ht="21" customHeight="1">
      <c r="B55" s="7" t="s">
        <v>100</v>
      </c>
      <c r="C55" s="64"/>
      <c r="D55" s="17"/>
      <c r="E55" s="17"/>
      <c r="F55" s="17"/>
      <c r="G55" s="17"/>
      <c r="H55" s="17"/>
      <c r="I55" s="17"/>
      <c r="J55" s="17"/>
    </row>
    <row r="56" spans="1:10" ht="21" customHeight="1">
      <c r="A56" s="7" t="s">
        <v>77</v>
      </c>
      <c r="B56" s="49" t="s">
        <v>143</v>
      </c>
      <c r="C56" s="64">
        <v>9</v>
      </c>
      <c r="D56" s="17">
        <v>185043225</v>
      </c>
      <c r="E56" s="17"/>
      <c r="F56" s="116">
        <v>179754618</v>
      </c>
      <c r="G56" s="17"/>
      <c r="H56" s="17">
        <v>10300800</v>
      </c>
      <c r="I56" s="17"/>
      <c r="J56" s="116">
        <v>5340000</v>
      </c>
    </row>
    <row r="57" spans="1:10" ht="21" customHeight="1">
      <c r="B57" s="16" t="s">
        <v>133</v>
      </c>
      <c r="C57" s="123">
        <v>9</v>
      </c>
      <c r="D57" s="17">
        <v>698483955</v>
      </c>
      <c r="E57" s="17"/>
      <c r="F57" s="116">
        <v>680625772</v>
      </c>
      <c r="G57" s="17"/>
      <c r="H57" s="17">
        <v>0</v>
      </c>
      <c r="I57" s="17"/>
      <c r="J57" s="116">
        <v>0</v>
      </c>
    </row>
    <row r="58" spans="1:10" ht="21" customHeight="1">
      <c r="B58" s="16" t="s">
        <v>177</v>
      </c>
      <c r="C58" s="64" t="s">
        <v>227</v>
      </c>
      <c r="D58" s="17">
        <v>690328097</v>
      </c>
      <c r="E58" s="17"/>
      <c r="F58" s="116">
        <v>588026090</v>
      </c>
      <c r="G58" s="17"/>
      <c r="H58" s="17">
        <v>0</v>
      </c>
      <c r="I58" s="17"/>
      <c r="J58" s="116">
        <v>0</v>
      </c>
    </row>
    <row r="59" spans="1:10" ht="21" customHeight="1">
      <c r="A59" s="7" t="s">
        <v>77</v>
      </c>
      <c r="B59" s="7" t="s">
        <v>85</v>
      </c>
      <c r="C59" s="64" t="s">
        <v>227</v>
      </c>
      <c r="D59" s="17">
        <v>879026228</v>
      </c>
      <c r="E59" s="17"/>
      <c r="F59" s="116">
        <v>847614728</v>
      </c>
      <c r="G59" s="17"/>
      <c r="H59" s="17">
        <v>18344007</v>
      </c>
      <c r="J59" s="116">
        <v>17810348</v>
      </c>
    </row>
    <row r="60" spans="1:10" ht="21" customHeight="1">
      <c r="B60" s="7" t="s">
        <v>140</v>
      </c>
      <c r="C60" s="64"/>
      <c r="D60" s="17">
        <v>5349990</v>
      </c>
      <c r="E60" s="17"/>
      <c r="F60" s="116">
        <v>4828511</v>
      </c>
      <c r="G60" s="17"/>
      <c r="H60" s="17">
        <v>0</v>
      </c>
      <c r="I60" s="17"/>
      <c r="J60" s="17">
        <v>0</v>
      </c>
    </row>
    <row r="61" spans="1:10" ht="21" customHeight="1">
      <c r="B61" s="7" t="s">
        <v>101</v>
      </c>
      <c r="C61" s="64"/>
      <c r="D61" s="17"/>
      <c r="E61" s="17"/>
      <c r="F61" s="116"/>
      <c r="G61" s="17"/>
      <c r="H61" s="17"/>
      <c r="I61" s="17"/>
      <c r="J61" s="17"/>
    </row>
    <row r="62" spans="1:10" ht="21" customHeight="1">
      <c r="B62" s="49" t="s">
        <v>144</v>
      </c>
      <c r="C62" s="64"/>
      <c r="D62" s="17">
        <v>3870325</v>
      </c>
      <c r="E62" s="17"/>
      <c r="F62" s="116">
        <v>3767760</v>
      </c>
      <c r="G62" s="17"/>
      <c r="H62" s="17">
        <v>0</v>
      </c>
      <c r="I62" s="17"/>
      <c r="J62" s="17">
        <v>0</v>
      </c>
    </row>
    <row r="63" spans="1:10" ht="21" customHeight="1">
      <c r="B63" s="7" t="s">
        <v>21</v>
      </c>
      <c r="C63" s="64"/>
      <c r="D63" s="17">
        <v>31092975</v>
      </c>
      <c r="E63" s="17"/>
      <c r="F63" s="116">
        <v>43364126</v>
      </c>
      <c r="G63" s="17"/>
      <c r="H63" s="17">
        <v>5345104</v>
      </c>
      <c r="I63" s="17"/>
      <c r="J63" s="116">
        <v>9844940</v>
      </c>
    </row>
    <row r="64" spans="1:10" ht="21" customHeight="1">
      <c r="B64" s="18" t="s">
        <v>22</v>
      </c>
      <c r="C64" s="13"/>
      <c r="D64" s="19">
        <f>SUM(D49:D63)</f>
        <v>7117501762</v>
      </c>
      <c r="E64" s="20"/>
      <c r="F64" s="19">
        <f>SUM(F49:F63)</f>
        <v>7421655393</v>
      </c>
      <c r="G64" s="20"/>
      <c r="H64" s="19">
        <f>SUM(H49:H63)</f>
        <v>125445352</v>
      </c>
      <c r="I64" s="20"/>
      <c r="J64" s="19">
        <f>SUM(J49:J63)</f>
        <v>119084641</v>
      </c>
    </row>
    <row r="65" spans="1:10" ht="21" customHeight="1">
      <c r="C65" s="13"/>
      <c r="D65" s="17"/>
      <c r="E65" s="17"/>
      <c r="F65" s="17"/>
      <c r="G65" s="17"/>
      <c r="H65" s="17"/>
      <c r="I65" s="17"/>
      <c r="J65" s="17"/>
    </row>
    <row r="66" spans="1:10" ht="21" customHeight="1">
      <c r="B66" s="14" t="s">
        <v>23</v>
      </c>
      <c r="C66" s="13"/>
      <c r="D66" s="17"/>
      <c r="E66" s="17"/>
      <c r="F66" s="17"/>
      <c r="G66" s="17"/>
      <c r="H66" s="17"/>
      <c r="I66" s="17"/>
      <c r="J66" s="17"/>
    </row>
    <row r="67" spans="1:10" ht="21" customHeight="1">
      <c r="B67" s="49" t="s">
        <v>80</v>
      </c>
      <c r="C67" s="64">
        <v>9</v>
      </c>
      <c r="D67" s="17">
        <v>477324531</v>
      </c>
      <c r="E67" s="17"/>
      <c r="F67" s="116">
        <v>505518906</v>
      </c>
      <c r="G67" s="17"/>
      <c r="H67" s="17">
        <v>35193200</v>
      </c>
      <c r="I67" s="17"/>
      <c r="J67" s="116">
        <v>21650000</v>
      </c>
    </row>
    <row r="68" spans="1:10" ht="21" customHeight="1">
      <c r="B68" s="9" t="s">
        <v>98</v>
      </c>
      <c r="C68" s="75" t="s">
        <v>227</v>
      </c>
      <c r="D68" s="17">
        <v>3238067556</v>
      </c>
      <c r="E68" s="17"/>
      <c r="F68" s="116">
        <v>3297538930</v>
      </c>
      <c r="G68" s="17"/>
      <c r="H68" s="17">
        <v>217472171</v>
      </c>
      <c r="I68" s="17"/>
      <c r="J68" s="116">
        <v>220793809</v>
      </c>
    </row>
    <row r="69" spans="1:10" ht="21" customHeight="1">
      <c r="B69" s="16" t="s">
        <v>99</v>
      </c>
      <c r="C69" s="64"/>
      <c r="D69" s="17">
        <v>7937014</v>
      </c>
      <c r="E69" s="17"/>
      <c r="F69" s="116">
        <v>7876212</v>
      </c>
      <c r="G69" s="17"/>
      <c r="H69" s="17">
        <v>0</v>
      </c>
      <c r="I69" s="17"/>
      <c r="J69" s="116">
        <v>0</v>
      </c>
    </row>
    <row r="70" spans="1:10" ht="21" customHeight="1">
      <c r="B70" s="16" t="s">
        <v>256</v>
      </c>
      <c r="C70" s="166">
        <v>3</v>
      </c>
      <c r="D70" s="17">
        <v>66020204</v>
      </c>
      <c r="E70" s="17"/>
      <c r="F70" s="116">
        <v>0</v>
      </c>
      <c r="G70" s="17"/>
      <c r="H70" s="17">
        <v>0</v>
      </c>
      <c r="I70" s="17"/>
      <c r="J70" s="116">
        <v>0</v>
      </c>
    </row>
    <row r="71" spans="1:10" ht="21" customHeight="1">
      <c r="A71" s="7" t="s">
        <v>77</v>
      </c>
      <c r="B71" s="16" t="s">
        <v>170</v>
      </c>
      <c r="C71" s="64"/>
      <c r="D71" s="17">
        <v>191747302</v>
      </c>
      <c r="E71" s="17"/>
      <c r="F71" s="116">
        <v>188308061</v>
      </c>
      <c r="G71" s="17"/>
      <c r="H71" s="17">
        <v>40532910</v>
      </c>
      <c r="I71" s="17"/>
      <c r="J71" s="116">
        <v>39196950</v>
      </c>
    </row>
    <row r="72" spans="1:10" ht="21" customHeight="1">
      <c r="B72" s="16" t="s">
        <v>24</v>
      </c>
      <c r="C72" s="64"/>
      <c r="D72" s="25">
        <v>9933498</v>
      </c>
      <c r="E72" s="17"/>
      <c r="F72" s="145">
        <v>16616833</v>
      </c>
      <c r="G72" s="17"/>
      <c r="H72" s="17">
        <v>8541665</v>
      </c>
      <c r="I72" s="17"/>
      <c r="J72" s="116">
        <v>8750000</v>
      </c>
    </row>
    <row r="73" spans="1:10" ht="21" customHeight="1">
      <c r="B73" s="18" t="s">
        <v>55</v>
      </c>
      <c r="C73" s="13"/>
      <c r="D73" s="19">
        <f>SUM(D67:D72)</f>
        <v>3991030105</v>
      </c>
      <c r="E73" s="20"/>
      <c r="F73" s="19">
        <f>SUM(F67:F72)</f>
        <v>4015858942</v>
      </c>
      <c r="G73" s="20"/>
      <c r="H73" s="19">
        <f>SUM(H67:H72)</f>
        <v>301739946</v>
      </c>
      <c r="I73" s="20"/>
      <c r="J73" s="19">
        <f>SUM(J67:J72)</f>
        <v>290390759</v>
      </c>
    </row>
    <row r="74" spans="1:10" ht="21" customHeight="1">
      <c r="B74" s="18"/>
      <c r="C74" s="13"/>
      <c r="D74" s="20"/>
      <c r="E74" s="20"/>
      <c r="F74" s="20"/>
      <c r="G74" s="20"/>
      <c r="H74" s="20"/>
      <c r="I74" s="20"/>
      <c r="J74" s="20"/>
    </row>
    <row r="75" spans="1:10" ht="21" customHeight="1">
      <c r="B75" s="21" t="s">
        <v>25</v>
      </c>
      <c r="C75" s="13"/>
      <c r="D75" s="26">
        <f>D64+D73</f>
        <v>11108531867</v>
      </c>
      <c r="E75" s="20"/>
      <c r="F75" s="26">
        <f>F64+F73</f>
        <v>11437514335</v>
      </c>
      <c r="G75" s="20"/>
      <c r="H75" s="26">
        <f>H73+H64</f>
        <v>427185298</v>
      </c>
      <c r="I75" s="20"/>
      <c r="J75" s="26">
        <f>J73+J64</f>
        <v>409475400</v>
      </c>
    </row>
    <row r="76" spans="1:10" ht="21" customHeight="1">
      <c r="B76" s="7"/>
    </row>
    <row r="77" spans="1:10" s="1" customFormat="1" ht="21" customHeight="1">
      <c r="B77" s="2" t="str">
        <f>B1</f>
        <v>Millennium Group Corporation (Asia) Public Company Limited and its Subsidiaries</v>
      </c>
      <c r="D77" s="3"/>
      <c r="F77" s="3"/>
      <c r="H77" s="3"/>
      <c r="J77" s="3"/>
    </row>
    <row r="78" spans="1:10" s="4" customFormat="1" ht="21" customHeight="1">
      <c r="B78" s="76" t="s">
        <v>0</v>
      </c>
      <c r="D78" s="6"/>
      <c r="F78" s="6"/>
      <c r="H78" s="6"/>
      <c r="J78" s="6"/>
    </row>
    <row r="79" spans="1:10" ht="21" customHeight="1">
      <c r="B79" s="8"/>
      <c r="D79" s="6"/>
      <c r="E79" s="4"/>
      <c r="F79" s="6"/>
      <c r="G79" s="4"/>
      <c r="H79" s="6"/>
      <c r="I79" s="4"/>
      <c r="J79" s="6"/>
    </row>
    <row r="80" spans="1:10" ht="21" customHeight="1">
      <c r="B80" s="8"/>
      <c r="D80" s="180" t="s">
        <v>52</v>
      </c>
      <c r="E80" s="180"/>
      <c r="F80" s="180"/>
      <c r="G80" s="18"/>
      <c r="H80" s="180" t="s">
        <v>54</v>
      </c>
      <c r="I80" s="180"/>
      <c r="J80" s="180"/>
    </row>
    <row r="81" spans="2:10" ht="21" customHeight="1">
      <c r="C81" s="10"/>
      <c r="D81" s="180" t="s">
        <v>53</v>
      </c>
      <c r="E81" s="180"/>
      <c r="F81" s="180"/>
      <c r="G81" s="18"/>
      <c r="H81" s="180" t="s">
        <v>53</v>
      </c>
      <c r="I81" s="180"/>
      <c r="J81" s="180"/>
    </row>
    <row r="82" spans="2:10" ht="21" customHeight="1">
      <c r="C82" s="10"/>
      <c r="D82" s="63" t="str">
        <f>D45</f>
        <v>31 March</v>
      </c>
      <c r="E82" s="12"/>
      <c r="F82" s="11" t="s">
        <v>3</v>
      </c>
      <c r="G82" s="12"/>
      <c r="H82" s="63" t="str">
        <f>D82</f>
        <v>31 March</v>
      </c>
      <c r="I82" s="12"/>
      <c r="J82" s="11" t="s">
        <v>3</v>
      </c>
    </row>
    <row r="83" spans="2:10" ht="21" customHeight="1">
      <c r="B83" s="41" t="s">
        <v>175</v>
      </c>
      <c r="C83" s="162" t="s">
        <v>5</v>
      </c>
      <c r="D83" s="10">
        <v>2025</v>
      </c>
      <c r="E83" s="10"/>
      <c r="F83" s="10">
        <v>2024</v>
      </c>
      <c r="G83" s="10"/>
      <c r="H83" s="10">
        <v>2025</v>
      </c>
      <c r="I83" s="10"/>
      <c r="J83" s="10">
        <v>2024</v>
      </c>
    </row>
    <row r="84" spans="2:10" ht="21" customHeight="1">
      <c r="B84" s="21"/>
      <c r="C84" s="62"/>
      <c r="D84" s="10" t="s">
        <v>120</v>
      </c>
      <c r="E84" s="10"/>
      <c r="F84" s="10"/>
      <c r="G84" s="10"/>
      <c r="H84" s="10" t="s">
        <v>120</v>
      </c>
      <c r="I84" s="10"/>
      <c r="J84" s="10"/>
    </row>
    <row r="85" spans="2:10" ht="21" customHeight="1">
      <c r="C85" s="10"/>
      <c r="D85" s="181" t="s">
        <v>6</v>
      </c>
      <c r="E85" s="181"/>
      <c r="F85" s="181"/>
      <c r="G85" s="181"/>
      <c r="H85" s="181"/>
      <c r="I85" s="181"/>
      <c r="J85" s="181"/>
    </row>
    <row r="86" spans="2:10" ht="21" customHeight="1">
      <c r="B86" s="28" t="s">
        <v>78</v>
      </c>
      <c r="C86" s="13"/>
      <c r="E86" s="24"/>
      <c r="G86" s="24"/>
      <c r="I86" s="24"/>
    </row>
    <row r="87" spans="2:10" ht="21" customHeight="1">
      <c r="B87" s="7" t="s">
        <v>275</v>
      </c>
      <c r="C87" s="81"/>
      <c r="D87" s="17"/>
      <c r="E87" s="17"/>
      <c r="F87" s="17"/>
      <c r="G87" s="17"/>
      <c r="H87" s="17"/>
      <c r="I87" s="17"/>
      <c r="J87" s="17"/>
    </row>
    <row r="88" spans="2:10" ht="21" customHeight="1">
      <c r="B88" s="16" t="s">
        <v>145</v>
      </c>
      <c r="C88" s="64"/>
      <c r="D88" s="17"/>
      <c r="E88" s="17"/>
      <c r="F88" s="17"/>
      <c r="G88" s="17"/>
      <c r="H88" s="17"/>
      <c r="I88" s="17"/>
      <c r="J88" s="17"/>
    </row>
    <row r="89" spans="2:10" ht="21" customHeight="1">
      <c r="B89" s="49" t="s">
        <v>240</v>
      </c>
      <c r="C89" s="115"/>
      <c r="D89" s="7"/>
      <c r="F89" s="7"/>
      <c r="H89" s="7"/>
      <c r="J89" s="7"/>
    </row>
    <row r="90" spans="2:10" ht="21" customHeight="1" thickBot="1">
      <c r="B90" s="49" t="s">
        <v>241</v>
      </c>
      <c r="C90" s="162"/>
      <c r="D90" s="118">
        <v>560000000</v>
      </c>
      <c r="E90" s="116"/>
      <c r="F90" s="118">
        <v>560000000</v>
      </c>
      <c r="G90" s="116"/>
      <c r="H90" s="118">
        <v>560000000</v>
      </c>
      <c r="I90" s="116"/>
      <c r="J90" s="118">
        <v>560000000</v>
      </c>
    </row>
    <row r="91" spans="2:10" ht="21" customHeight="1" thickTop="1">
      <c r="B91" s="49" t="s">
        <v>146</v>
      </c>
      <c r="C91" s="115"/>
      <c r="D91" s="116"/>
      <c r="E91" s="116"/>
      <c r="F91" s="116"/>
      <c r="G91" s="116"/>
      <c r="H91" s="116"/>
      <c r="I91" s="116"/>
      <c r="J91" s="116"/>
    </row>
    <row r="92" spans="2:10" s="111" customFormat="1" ht="21" customHeight="1">
      <c r="B92" s="49" t="s">
        <v>240</v>
      </c>
      <c r="C92" s="115"/>
    </row>
    <row r="93" spans="2:10" s="111" customFormat="1" ht="21" customHeight="1">
      <c r="B93" s="49" t="s">
        <v>241</v>
      </c>
      <c r="C93" s="162"/>
      <c r="D93" s="117">
        <v>560000000</v>
      </c>
      <c r="E93" s="117"/>
      <c r="F93" s="116">
        <v>560000000</v>
      </c>
      <c r="G93" s="117"/>
      <c r="H93" s="117">
        <v>560000000</v>
      </c>
      <c r="I93" s="117"/>
      <c r="J93" s="116">
        <v>560000000</v>
      </c>
    </row>
    <row r="94" spans="2:10" ht="21" customHeight="1">
      <c r="B94" s="16" t="s">
        <v>261</v>
      </c>
      <c r="C94" s="86"/>
      <c r="D94" s="17">
        <v>2031363602</v>
      </c>
      <c r="E94" s="17"/>
      <c r="F94" s="116">
        <v>2031363602</v>
      </c>
      <c r="G94" s="17"/>
      <c r="H94" s="17">
        <v>2031363602</v>
      </c>
      <c r="I94" s="17"/>
      <c r="J94" s="116">
        <v>2031363602</v>
      </c>
    </row>
    <row r="95" spans="2:10" ht="21" customHeight="1">
      <c r="B95" s="16" t="s">
        <v>126</v>
      </c>
      <c r="C95" s="64"/>
      <c r="D95" s="17"/>
      <c r="E95" s="17"/>
    </row>
    <row r="96" spans="2:10" ht="21" customHeight="1">
      <c r="B96" s="16" t="s">
        <v>147</v>
      </c>
      <c r="C96" s="87"/>
      <c r="D96" s="17">
        <v>-191412548</v>
      </c>
      <c r="E96" s="17"/>
      <c r="F96" s="116">
        <v>-191412548</v>
      </c>
      <c r="G96" s="17"/>
      <c r="H96" s="17">
        <v>0</v>
      </c>
      <c r="I96" s="17"/>
      <c r="J96" s="116">
        <v>0</v>
      </c>
    </row>
    <row r="97" spans="2:10" ht="21" customHeight="1">
      <c r="B97" s="16" t="s">
        <v>266</v>
      </c>
      <c r="C97" s="64"/>
      <c r="D97" s="7"/>
      <c r="F97" s="7"/>
      <c r="H97" s="7"/>
      <c r="J97" s="7"/>
    </row>
    <row r="98" spans="2:10" ht="21" customHeight="1">
      <c r="B98" s="16" t="s">
        <v>267</v>
      </c>
      <c r="C98" s="169"/>
      <c r="D98" s="17">
        <v>-21709240</v>
      </c>
      <c r="E98" s="17"/>
      <c r="F98" s="116">
        <v>-21709240</v>
      </c>
      <c r="G98" s="17"/>
      <c r="H98" s="17">
        <v>0</v>
      </c>
      <c r="I98" s="17"/>
      <c r="J98" s="17">
        <v>0</v>
      </c>
    </row>
    <row r="99" spans="2:10" ht="21" customHeight="1">
      <c r="B99" s="16" t="s">
        <v>117</v>
      </c>
      <c r="C99" s="64"/>
      <c r="D99" s="17"/>
      <c r="E99" s="17"/>
      <c r="F99" s="17"/>
      <c r="G99" s="17"/>
      <c r="H99" s="17"/>
      <c r="I99" s="17"/>
      <c r="J99" s="17"/>
    </row>
    <row r="100" spans="2:10" ht="21" customHeight="1">
      <c r="B100" s="16" t="s">
        <v>230</v>
      </c>
      <c r="C100" s="64"/>
      <c r="D100" s="17"/>
      <c r="E100" s="17"/>
      <c r="F100" s="17"/>
      <c r="G100" s="17"/>
      <c r="H100" s="17"/>
      <c r="I100" s="17"/>
      <c r="J100" s="17"/>
    </row>
    <row r="101" spans="2:10" ht="21" customHeight="1">
      <c r="B101" s="16" t="s">
        <v>231</v>
      </c>
      <c r="D101" s="17">
        <v>56000000</v>
      </c>
      <c r="E101" s="17"/>
      <c r="F101" s="116">
        <v>56000000</v>
      </c>
      <c r="G101" s="17"/>
      <c r="H101" s="17">
        <v>56000000</v>
      </c>
      <c r="I101" s="17"/>
      <c r="J101" s="116">
        <v>56000000</v>
      </c>
    </row>
    <row r="102" spans="2:10" ht="21" customHeight="1">
      <c r="B102" s="16" t="s">
        <v>242</v>
      </c>
      <c r="C102" s="153">
        <v>11</v>
      </c>
      <c r="D102" s="17">
        <v>3489541</v>
      </c>
      <c r="E102" s="17"/>
      <c r="F102" s="116">
        <v>0</v>
      </c>
      <c r="G102" s="17"/>
      <c r="H102" s="17">
        <v>3489541</v>
      </c>
      <c r="I102" s="17"/>
      <c r="J102" s="116">
        <v>0</v>
      </c>
    </row>
    <row r="103" spans="2:10" ht="21" customHeight="1">
      <c r="B103" s="29" t="s">
        <v>232</v>
      </c>
      <c r="C103" s="64"/>
      <c r="D103" s="17">
        <v>1361866756</v>
      </c>
      <c r="E103" s="17"/>
      <c r="F103" s="116">
        <v>1310166576</v>
      </c>
      <c r="G103" s="17"/>
      <c r="H103" s="17">
        <v>886841361</v>
      </c>
      <c r="I103" s="17"/>
      <c r="J103" s="116">
        <v>828535190</v>
      </c>
    </row>
    <row r="104" spans="2:10" ht="21" customHeight="1">
      <c r="B104" s="29" t="s">
        <v>222</v>
      </c>
      <c r="C104" s="150">
        <v>11</v>
      </c>
      <c r="D104" s="17">
        <v>-3489541</v>
      </c>
      <c r="E104" s="17"/>
      <c r="F104" s="116">
        <v>0</v>
      </c>
      <c r="G104" s="17"/>
      <c r="H104" s="17">
        <v>-3489541</v>
      </c>
      <c r="I104" s="17"/>
      <c r="J104" s="116">
        <v>0</v>
      </c>
    </row>
    <row r="105" spans="2:10" ht="21" customHeight="1">
      <c r="B105" s="29" t="s">
        <v>76</v>
      </c>
      <c r="C105" s="64">
        <v>3</v>
      </c>
      <c r="D105" s="25">
        <v>295581728</v>
      </c>
      <c r="E105" s="17"/>
      <c r="F105" s="145">
        <v>1350349</v>
      </c>
      <c r="G105" s="17"/>
      <c r="H105" s="25">
        <v>0</v>
      </c>
      <c r="I105" s="17"/>
      <c r="J105" s="145">
        <v>0</v>
      </c>
    </row>
    <row r="106" spans="2:10" s="65" customFormat="1" ht="21" customHeight="1">
      <c r="B106" s="112" t="s">
        <v>75</v>
      </c>
      <c r="C106" s="45"/>
      <c r="D106" s="113">
        <f>SUM(D91:D105)</f>
        <v>4091690298</v>
      </c>
      <c r="E106" s="113"/>
      <c r="F106" s="113">
        <f>SUM(F91:F105)</f>
        <v>3745758739</v>
      </c>
      <c r="G106" s="113"/>
      <c r="H106" s="113">
        <f>SUM(H91:H105)</f>
        <v>3534204963</v>
      </c>
      <c r="I106" s="113"/>
      <c r="J106" s="113">
        <f>SUM(J91:J105)</f>
        <v>3475898792</v>
      </c>
    </row>
    <row r="107" spans="2:10" ht="21" customHeight="1">
      <c r="B107" s="16" t="s">
        <v>26</v>
      </c>
      <c r="C107" s="66"/>
      <c r="D107" s="25">
        <v>5004081</v>
      </c>
      <c r="E107" s="17"/>
      <c r="F107" s="145">
        <v>5293977</v>
      </c>
      <c r="G107" s="17"/>
      <c r="H107" s="17">
        <v>0</v>
      </c>
      <c r="I107" s="17"/>
      <c r="J107" s="17">
        <v>0</v>
      </c>
    </row>
    <row r="108" spans="2:10" ht="21" customHeight="1">
      <c r="B108" s="21" t="s">
        <v>79</v>
      </c>
      <c r="C108" s="66"/>
      <c r="D108" s="19">
        <f>SUM(D106:D107)</f>
        <v>4096694379</v>
      </c>
      <c r="E108" s="20"/>
      <c r="F108" s="19">
        <f>SUM(F106:F107)</f>
        <v>3751052716</v>
      </c>
      <c r="G108" s="20"/>
      <c r="H108" s="19">
        <f>SUM(H106:H107)</f>
        <v>3534204963</v>
      </c>
      <c r="I108" s="20"/>
      <c r="J108" s="19">
        <f>SUM(J106:J107)</f>
        <v>3475898792</v>
      </c>
    </row>
    <row r="109" spans="2:10" ht="21" customHeight="1">
      <c r="B109" s="21"/>
      <c r="C109" s="13"/>
      <c r="D109" s="20"/>
      <c r="E109" s="20"/>
      <c r="F109" s="20"/>
      <c r="G109" s="20"/>
      <c r="H109" s="20"/>
      <c r="I109" s="20"/>
      <c r="J109" s="20"/>
    </row>
    <row r="110" spans="2:10" ht="21" customHeight="1" thickBot="1">
      <c r="B110" s="21" t="s">
        <v>27</v>
      </c>
      <c r="C110" s="13"/>
      <c r="D110" s="22">
        <f>D108+D75</f>
        <v>15205226246</v>
      </c>
      <c r="E110" s="20"/>
      <c r="F110" s="22">
        <f>F108+F75</f>
        <v>15188567051</v>
      </c>
      <c r="G110" s="20"/>
      <c r="H110" s="22">
        <f>H108+H75</f>
        <v>3961390261</v>
      </c>
      <c r="I110" s="20"/>
      <c r="J110" s="22">
        <f>J108+J75</f>
        <v>3885374192</v>
      </c>
    </row>
    <row r="111" spans="2:10" ht="14.4" thickTop="1"/>
  </sheetData>
  <mergeCells count="19">
    <mergeCell ref="D3:F3"/>
    <mergeCell ref="H3:J3"/>
    <mergeCell ref="D42:F42"/>
    <mergeCell ref="H42:J42"/>
    <mergeCell ref="D9:J9"/>
    <mergeCell ref="H5:J5"/>
    <mergeCell ref="H4:J4"/>
    <mergeCell ref="D80:F80"/>
    <mergeCell ref="D81:F81"/>
    <mergeCell ref="D5:F5"/>
    <mergeCell ref="D4:F4"/>
    <mergeCell ref="D85:J85"/>
    <mergeCell ref="H43:J43"/>
    <mergeCell ref="H80:J80"/>
    <mergeCell ref="H81:J81"/>
    <mergeCell ref="D48:J48"/>
    <mergeCell ref="H44:J44"/>
    <mergeCell ref="D44:F44"/>
    <mergeCell ref="D43:F43"/>
  </mergeCells>
  <pageMargins left="0.8" right="0.6" top="0.5" bottom="0.5" header="0.5" footer="0.5"/>
  <pageSetup paperSize="9" scale="77" firstPageNumber="2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9" max="16383" man="1"/>
    <brk id="76" max="16383" man="1"/>
  </rowBreaks>
  <ignoredErrors>
    <ignoredError sqref="J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0"/>
  <sheetViews>
    <sheetView view="pageBreakPreview" topLeftCell="B1" zoomScaleNormal="80" zoomScaleSheetLayoutView="100" workbookViewId="0">
      <selection activeCell="B1" sqref="B1"/>
    </sheetView>
  </sheetViews>
  <sheetFormatPr defaultColWidth="9.125" defaultRowHeight="21" customHeight="1"/>
  <cols>
    <col min="1" max="1" width="5.75" style="7" hidden="1" customWidth="1"/>
    <col min="2" max="2" width="50.625" style="9" customWidth="1"/>
    <col min="3" max="3" width="6.375" style="7" customWidth="1"/>
    <col min="4" max="4" width="18.125" style="17" customWidth="1"/>
    <col min="5" max="5" width="0.75" style="7" customWidth="1"/>
    <col min="6" max="6" width="18.125" style="17" customWidth="1"/>
    <col min="7" max="7" width="0.75" style="7" customWidth="1"/>
    <col min="8" max="8" width="18.125" style="7" customWidth="1"/>
    <col min="9" max="9" width="0.75" style="7" customWidth="1"/>
    <col min="10" max="10" width="18.125" style="7" customWidth="1"/>
    <col min="11" max="16384" width="9.125" style="7"/>
  </cols>
  <sheetData>
    <row r="1" spans="1:10" s="1" customFormat="1" ht="21" customHeight="1">
      <c r="B1" s="2" t="str">
        <f>'BS2-4'!B1</f>
        <v>Millennium Group Corporation (Asia) Public Company Limited and its Subsidiaries</v>
      </c>
      <c r="D1" s="31"/>
      <c r="E1" s="32"/>
      <c r="F1" s="31"/>
      <c r="G1" s="32"/>
      <c r="H1" s="32"/>
      <c r="I1" s="32"/>
      <c r="J1" s="32"/>
    </row>
    <row r="2" spans="1:10" s="4" customFormat="1" ht="21" customHeight="1">
      <c r="B2" s="71" t="s">
        <v>123</v>
      </c>
      <c r="D2" s="33"/>
      <c r="E2" s="70"/>
      <c r="F2" s="33"/>
      <c r="G2" s="70"/>
      <c r="H2" s="70"/>
      <c r="I2" s="70"/>
      <c r="J2" s="70"/>
    </row>
    <row r="3" spans="1:10" ht="21" customHeight="1">
      <c r="A3" s="4"/>
      <c r="B3" s="71"/>
      <c r="C3" s="4"/>
      <c r="D3" s="33"/>
      <c r="E3" s="70"/>
      <c r="F3" s="33"/>
      <c r="G3" s="70"/>
      <c r="H3" s="186"/>
      <c r="I3" s="186"/>
      <c r="J3" s="186"/>
    </row>
    <row r="4" spans="1:10" ht="21" customHeight="1">
      <c r="A4" s="4"/>
      <c r="B4" s="8"/>
      <c r="D4" s="180" t="s">
        <v>52</v>
      </c>
      <c r="E4" s="180"/>
      <c r="F4" s="180"/>
      <c r="G4" s="68"/>
      <c r="H4" s="180" t="s">
        <v>54</v>
      </c>
      <c r="I4" s="180"/>
      <c r="J4" s="180"/>
    </row>
    <row r="5" spans="1:10" ht="21" customHeight="1">
      <c r="C5" s="9"/>
      <c r="D5" s="180" t="s">
        <v>53</v>
      </c>
      <c r="E5" s="180"/>
      <c r="F5" s="180"/>
      <c r="G5" s="69"/>
      <c r="H5" s="180" t="s">
        <v>53</v>
      </c>
      <c r="I5" s="180"/>
      <c r="J5" s="180"/>
    </row>
    <row r="6" spans="1:10" ht="21" customHeight="1">
      <c r="C6" s="10"/>
      <c r="D6" s="183" t="s">
        <v>160</v>
      </c>
      <c r="E6" s="183"/>
      <c r="F6" s="183"/>
      <c r="G6" s="12"/>
      <c r="H6" s="183" t="s">
        <v>160</v>
      </c>
      <c r="I6" s="183"/>
      <c r="J6" s="183"/>
    </row>
    <row r="7" spans="1:10" ht="21" customHeight="1">
      <c r="C7" s="10"/>
      <c r="D7" s="184" t="s">
        <v>211</v>
      </c>
      <c r="E7" s="185"/>
      <c r="F7" s="185"/>
      <c r="G7" s="12"/>
      <c r="H7" s="184" t="s">
        <v>211</v>
      </c>
      <c r="I7" s="185"/>
      <c r="J7" s="185"/>
    </row>
    <row r="8" spans="1:10" ht="21" customHeight="1">
      <c r="C8" s="122" t="s">
        <v>5</v>
      </c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0" ht="21" customHeight="1">
      <c r="B9" s="7"/>
      <c r="D9" s="181" t="s">
        <v>6</v>
      </c>
      <c r="E9" s="181"/>
      <c r="F9" s="181"/>
      <c r="G9" s="181"/>
      <c r="H9" s="181"/>
      <c r="I9" s="181"/>
      <c r="J9" s="181"/>
    </row>
    <row r="10" spans="1:10" ht="21" customHeight="1">
      <c r="B10" s="14" t="s">
        <v>134</v>
      </c>
      <c r="C10" s="67" t="s">
        <v>258</v>
      </c>
      <c r="E10" s="17"/>
      <c r="G10" s="17"/>
      <c r="H10" s="17"/>
      <c r="I10" s="17"/>
      <c r="J10" s="17"/>
    </row>
    <row r="11" spans="1:10" ht="21" customHeight="1">
      <c r="B11" s="16" t="s">
        <v>102</v>
      </c>
      <c r="C11" s="67"/>
      <c r="D11" s="17">
        <v>3407682023</v>
      </c>
      <c r="E11" s="17"/>
      <c r="F11" s="17">
        <v>3852591923</v>
      </c>
      <c r="G11" s="17"/>
      <c r="H11" s="17">
        <v>0</v>
      </c>
      <c r="I11" s="17"/>
      <c r="J11" s="17">
        <v>0</v>
      </c>
    </row>
    <row r="12" spans="1:10" ht="21" customHeight="1">
      <c r="B12" s="16" t="s">
        <v>103</v>
      </c>
      <c r="C12" s="67"/>
      <c r="D12" s="17">
        <v>323276533</v>
      </c>
      <c r="E12" s="17"/>
      <c r="F12" s="17">
        <v>325512325</v>
      </c>
      <c r="G12" s="17"/>
      <c r="H12" s="17">
        <v>0</v>
      </c>
      <c r="I12" s="17"/>
      <c r="J12" s="17">
        <v>2560000</v>
      </c>
    </row>
    <row r="13" spans="1:10" ht="21" customHeight="1">
      <c r="B13" s="16" t="s">
        <v>104</v>
      </c>
      <c r="C13" s="67"/>
      <c r="D13" s="17">
        <v>306343235</v>
      </c>
      <c r="E13" s="17"/>
      <c r="F13" s="17">
        <v>291645203</v>
      </c>
      <c r="G13" s="17"/>
      <c r="H13" s="17">
        <v>0</v>
      </c>
      <c r="I13" s="17"/>
      <c r="J13" s="17">
        <v>0</v>
      </c>
    </row>
    <row r="14" spans="1:10" ht="21" customHeight="1">
      <c r="B14" s="16" t="s">
        <v>28</v>
      </c>
      <c r="C14" s="67"/>
      <c r="D14" s="17">
        <v>4737515</v>
      </c>
      <c r="E14" s="17"/>
      <c r="F14" s="17">
        <v>3207479</v>
      </c>
      <c r="G14" s="17"/>
      <c r="H14" s="17">
        <v>62623495</v>
      </c>
      <c r="I14" s="17"/>
      <c r="J14" s="17">
        <v>61608223</v>
      </c>
    </row>
    <row r="15" spans="1:10" ht="21" customHeight="1">
      <c r="B15" s="16" t="s">
        <v>29</v>
      </c>
      <c r="C15" s="67"/>
      <c r="D15" s="17">
        <v>0</v>
      </c>
      <c r="E15" s="17"/>
      <c r="F15" s="17">
        <v>0</v>
      </c>
      <c r="G15" s="17"/>
      <c r="H15" s="17">
        <v>60624906</v>
      </c>
      <c r="I15" s="17"/>
      <c r="J15" s="17">
        <v>0</v>
      </c>
    </row>
    <row r="16" spans="1:10" ht="21" customHeight="1">
      <c r="B16" s="9" t="s">
        <v>114</v>
      </c>
      <c r="C16" s="67"/>
      <c r="D16" s="17">
        <v>13467</v>
      </c>
      <c r="E16" s="17"/>
      <c r="F16" s="17">
        <v>10262</v>
      </c>
      <c r="G16" s="17"/>
      <c r="H16" s="17">
        <v>533075</v>
      </c>
      <c r="I16" s="17"/>
      <c r="J16" s="17">
        <v>8631172</v>
      </c>
    </row>
    <row r="17" spans="1:10" ht="21" customHeight="1">
      <c r="A17" s="7" t="s">
        <v>77</v>
      </c>
      <c r="B17" s="9" t="s">
        <v>31</v>
      </c>
      <c r="C17" s="67"/>
      <c r="D17" s="17">
        <v>23330334</v>
      </c>
      <c r="E17" s="17"/>
      <c r="F17" s="17">
        <v>49534801</v>
      </c>
      <c r="G17" s="17"/>
      <c r="H17" s="17">
        <v>8665835</v>
      </c>
      <c r="I17" s="17"/>
      <c r="J17" s="17">
        <v>1973375</v>
      </c>
    </row>
    <row r="18" spans="1:10" ht="21" customHeight="1">
      <c r="B18" s="18" t="s">
        <v>135</v>
      </c>
      <c r="C18" s="67"/>
      <c r="D18" s="19">
        <f>SUM(D11:D17)</f>
        <v>4065383107</v>
      </c>
      <c r="E18" s="20"/>
      <c r="F18" s="19">
        <f>SUM(F11:F17)</f>
        <v>4522501993</v>
      </c>
      <c r="G18" s="20"/>
      <c r="H18" s="19">
        <f>SUM(H11:H17)</f>
        <v>132447311</v>
      </c>
      <c r="I18" s="20"/>
      <c r="J18" s="19">
        <f>SUM(J11:J17)</f>
        <v>74772770</v>
      </c>
    </row>
    <row r="19" spans="1:10" ht="21" customHeight="1">
      <c r="B19" s="18"/>
      <c r="C19" s="67"/>
      <c r="D19" s="20"/>
      <c r="E19" s="20"/>
      <c r="F19" s="20"/>
      <c r="G19" s="20"/>
      <c r="H19" s="20"/>
      <c r="I19" s="20"/>
      <c r="J19" s="20"/>
    </row>
    <row r="20" spans="1:10" ht="21" customHeight="1">
      <c r="B20" s="28" t="s">
        <v>32</v>
      </c>
      <c r="C20" s="107">
        <v>4</v>
      </c>
      <c r="E20" s="17"/>
      <c r="G20" s="17"/>
      <c r="H20" s="17"/>
      <c r="I20" s="17"/>
      <c r="J20" s="17"/>
    </row>
    <row r="21" spans="1:10" ht="21" customHeight="1">
      <c r="B21" s="7" t="s">
        <v>105</v>
      </c>
      <c r="C21" s="67"/>
      <c r="D21" s="17">
        <v>3150815412</v>
      </c>
      <c r="E21" s="17"/>
      <c r="F21" s="17">
        <v>3620241741</v>
      </c>
      <c r="G21" s="17"/>
      <c r="H21" s="17">
        <v>0</v>
      </c>
      <c r="I21" s="17"/>
      <c r="J21" s="17">
        <v>0</v>
      </c>
    </row>
    <row r="22" spans="1:10" ht="21" customHeight="1">
      <c r="B22" s="16" t="s">
        <v>58</v>
      </c>
      <c r="C22" s="67"/>
      <c r="D22" s="17">
        <v>197768976</v>
      </c>
      <c r="E22" s="17"/>
      <c r="F22" s="17">
        <v>205223590</v>
      </c>
      <c r="G22" s="17"/>
      <c r="H22" s="17">
        <v>53903239</v>
      </c>
      <c r="I22" s="17"/>
      <c r="J22" s="17">
        <v>46127681</v>
      </c>
    </row>
    <row r="23" spans="1:10" ht="21" customHeight="1">
      <c r="B23" s="49" t="s">
        <v>106</v>
      </c>
      <c r="C23" s="67"/>
      <c r="D23" s="17">
        <v>229987464</v>
      </c>
      <c r="E23" s="17"/>
      <c r="F23" s="17">
        <v>210703226</v>
      </c>
      <c r="G23" s="17"/>
      <c r="H23" s="17">
        <v>0</v>
      </c>
      <c r="I23" s="17"/>
      <c r="J23" s="17">
        <v>0</v>
      </c>
    </row>
    <row r="24" spans="1:10" ht="21" customHeight="1">
      <c r="A24" s="7" t="s">
        <v>77</v>
      </c>
      <c r="B24" s="16" t="s">
        <v>59</v>
      </c>
      <c r="C24" s="67"/>
      <c r="D24" s="17">
        <v>187285519</v>
      </c>
      <c r="E24" s="17"/>
      <c r="F24" s="17">
        <v>181762385</v>
      </c>
      <c r="G24" s="17"/>
      <c r="H24" s="17">
        <v>0</v>
      </c>
      <c r="I24" s="17"/>
      <c r="J24" s="17">
        <v>0</v>
      </c>
    </row>
    <row r="25" spans="1:10" ht="21" customHeight="1">
      <c r="A25" s="7" t="s">
        <v>77</v>
      </c>
      <c r="B25" s="16" t="s">
        <v>33</v>
      </c>
      <c r="C25" s="67"/>
      <c r="D25" s="17">
        <v>187480935</v>
      </c>
      <c r="E25" s="17"/>
      <c r="F25" s="17">
        <v>194848967</v>
      </c>
      <c r="G25" s="17"/>
      <c r="H25" s="17">
        <v>11836891</v>
      </c>
      <c r="I25" s="17"/>
      <c r="J25" s="17">
        <v>10977449</v>
      </c>
    </row>
    <row r="26" spans="1:10" ht="21" customHeight="1">
      <c r="A26" s="7" t="s">
        <v>77</v>
      </c>
      <c r="B26" s="18" t="s">
        <v>34</v>
      </c>
      <c r="C26" s="67"/>
      <c r="D26" s="19">
        <f>SUM(D21:D25)</f>
        <v>3953338306</v>
      </c>
      <c r="E26" s="20"/>
      <c r="F26" s="19">
        <f>SUM(F21:F25)</f>
        <v>4412779909</v>
      </c>
      <c r="G26" s="20"/>
      <c r="H26" s="19">
        <f>SUM(H21:H25)</f>
        <v>65740130</v>
      </c>
      <c r="I26" s="20"/>
      <c r="J26" s="19">
        <f>SUM(J21:J25)</f>
        <v>57105130</v>
      </c>
    </row>
    <row r="27" spans="1:10" ht="21" customHeight="1">
      <c r="B27" s="18"/>
      <c r="C27" s="67"/>
      <c r="D27" s="20"/>
      <c r="E27" s="20"/>
      <c r="F27" s="20"/>
      <c r="G27" s="20"/>
      <c r="H27" s="20"/>
      <c r="I27" s="20"/>
      <c r="J27" s="20"/>
    </row>
    <row r="28" spans="1:10" ht="21" customHeight="1">
      <c r="B28" s="84" t="s">
        <v>187</v>
      </c>
      <c r="C28" s="67"/>
      <c r="D28" s="20">
        <f>D18-D26</f>
        <v>112044801</v>
      </c>
      <c r="E28" s="20"/>
      <c r="F28" s="20">
        <f>F18-F26</f>
        <v>109722084</v>
      </c>
      <c r="G28" s="20"/>
      <c r="H28" s="20">
        <f>H18-H26</f>
        <v>66707181</v>
      </c>
      <c r="I28" s="20"/>
      <c r="J28" s="20">
        <f>J18-J26</f>
        <v>17667640</v>
      </c>
    </row>
    <row r="29" spans="1:10" ht="21" customHeight="1">
      <c r="B29" s="16" t="s">
        <v>35</v>
      </c>
      <c r="C29" s="67">
        <v>4</v>
      </c>
      <c r="D29" s="17">
        <v>-103195259</v>
      </c>
      <c r="E29" s="17"/>
      <c r="F29" s="17">
        <v>-113861128</v>
      </c>
      <c r="G29" s="17"/>
      <c r="H29" s="17">
        <v>-3196176</v>
      </c>
      <c r="I29" s="17"/>
      <c r="J29" s="17">
        <v>-2295511</v>
      </c>
    </row>
    <row r="30" spans="1:10" ht="21" customHeight="1">
      <c r="B30" s="49" t="s">
        <v>250</v>
      </c>
      <c r="C30" s="103"/>
      <c r="E30" s="17"/>
      <c r="F30" s="7"/>
    </row>
    <row r="31" spans="1:10" ht="21" customHeight="1">
      <c r="B31" s="49" t="s">
        <v>249</v>
      </c>
      <c r="C31" s="147" t="s">
        <v>226</v>
      </c>
      <c r="D31" s="17">
        <v>-1219957</v>
      </c>
      <c r="E31" s="17"/>
      <c r="F31" s="17">
        <v>4157760</v>
      </c>
      <c r="G31" s="17"/>
      <c r="H31" s="17">
        <v>-1035513</v>
      </c>
      <c r="I31" s="17"/>
      <c r="J31" s="17">
        <v>-1164540</v>
      </c>
    </row>
    <row r="32" spans="1:10" ht="21" customHeight="1">
      <c r="B32" s="49" t="s">
        <v>239</v>
      </c>
      <c r="C32" s="67"/>
      <c r="D32" s="20"/>
      <c r="E32" s="20"/>
      <c r="F32" s="20"/>
      <c r="G32" s="20"/>
      <c r="H32" s="20"/>
      <c r="I32" s="20"/>
      <c r="J32" s="20"/>
    </row>
    <row r="33" spans="1:10" ht="21" customHeight="1">
      <c r="B33" s="49" t="s">
        <v>176</v>
      </c>
      <c r="C33" s="67">
        <v>6</v>
      </c>
      <c r="D33" s="25">
        <v>63367745</v>
      </c>
      <c r="E33" s="17"/>
      <c r="F33" s="25">
        <v>2654157</v>
      </c>
      <c r="G33" s="17"/>
      <c r="H33" s="25">
        <v>0</v>
      </c>
      <c r="I33" s="17"/>
      <c r="J33" s="25">
        <v>0</v>
      </c>
    </row>
    <row r="34" spans="1:10" ht="20.25" customHeight="1">
      <c r="B34" s="83" t="s">
        <v>178</v>
      </c>
      <c r="C34" s="67"/>
      <c r="D34" s="20">
        <f>SUM(D28:D33)</f>
        <v>70997330</v>
      </c>
      <c r="E34" s="20"/>
      <c r="F34" s="20">
        <f>SUM(F28:F33)</f>
        <v>2672873</v>
      </c>
      <c r="G34" s="20"/>
      <c r="H34" s="20">
        <f>SUM(H28:H33)</f>
        <v>62475492</v>
      </c>
      <c r="I34" s="20"/>
      <c r="J34" s="20">
        <f>SUM(J28:J33)</f>
        <v>14207589</v>
      </c>
    </row>
    <row r="35" spans="1:10" ht="21" customHeight="1">
      <c r="B35" s="7" t="s">
        <v>179</v>
      </c>
      <c r="C35" s="67"/>
      <c r="D35" s="34">
        <v>16098037</v>
      </c>
      <c r="E35" s="17"/>
      <c r="F35" s="34">
        <v>12164567</v>
      </c>
      <c r="G35" s="17"/>
      <c r="H35" s="34">
        <v>679780</v>
      </c>
      <c r="I35" s="17"/>
      <c r="J35" s="34">
        <v>-621614</v>
      </c>
    </row>
    <row r="36" spans="1:10" ht="21" customHeight="1" thickBot="1">
      <c r="A36" s="7" t="s">
        <v>77</v>
      </c>
      <c r="B36" s="83" t="s">
        <v>219</v>
      </c>
      <c r="C36" s="67"/>
      <c r="D36" s="35">
        <f>D34-D35</f>
        <v>54899293</v>
      </c>
      <c r="E36" s="20"/>
      <c r="F36" s="35">
        <f>F34-F35</f>
        <v>-9491694</v>
      </c>
      <c r="G36" s="20"/>
      <c r="H36" s="35">
        <f>H34-H35</f>
        <v>61795712</v>
      </c>
      <c r="I36" s="20"/>
      <c r="J36" s="35">
        <f>J34-J35</f>
        <v>14829203</v>
      </c>
    </row>
    <row r="37" spans="1:10" ht="21" customHeight="1" thickTop="1">
      <c r="B37" s="21"/>
      <c r="C37" s="67"/>
      <c r="D37" s="51"/>
      <c r="E37" s="20"/>
      <c r="F37" s="51"/>
      <c r="G37" s="20"/>
      <c r="H37" s="51"/>
      <c r="I37" s="20"/>
      <c r="J37" s="51"/>
    </row>
    <row r="38" spans="1:10" ht="21" customHeight="1">
      <c r="B38" s="2" t="str">
        <f>B1</f>
        <v>Millennium Group Corporation (Asia) Public Company Limited and its Subsidiaries</v>
      </c>
      <c r="D38" s="20"/>
      <c r="E38" s="27"/>
      <c r="F38" s="20"/>
      <c r="G38" s="27"/>
      <c r="H38" s="27"/>
      <c r="I38" s="27"/>
      <c r="J38" s="27"/>
    </row>
    <row r="39" spans="1:10" s="1" customFormat="1" ht="21" customHeight="1">
      <c r="B39" s="71" t="s">
        <v>123</v>
      </c>
      <c r="C39" s="7"/>
      <c r="D39" s="72"/>
      <c r="E39" s="68"/>
      <c r="F39" s="72"/>
      <c r="G39" s="68"/>
      <c r="H39" s="68"/>
      <c r="I39" s="68"/>
      <c r="J39" s="68"/>
    </row>
    <row r="40" spans="1:10" s="4" customFormat="1" ht="19.5" customHeight="1">
      <c r="B40" s="8"/>
      <c r="C40" s="7"/>
      <c r="D40" s="72"/>
      <c r="E40" s="68"/>
      <c r="F40" s="72"/>
      <c r="G40" s="68"/>
      <c r="H40" s="182"/>
      <c r="I40" s="182"/>
      <c r="J40" s="182"/>
    </row>
    <row r="41" spans="1:10" ht="21" customHeight="1">
      <c r="A41" s="4"/>
      <c r="B41" s="8"/>
      <c r="D41" s="180" t="s">
        <v>52</v>
      </c>
      <c r="E41" s="180"/>
      <c r="F41" s="180"/>
      <c r="G41" s="68"/>
      <c r="H41" s="180" t="s">
        <v>54</v>
      </c>
      <c r="I41" s="180"/>
      <c r="J41" s="180"/>
    </row>
    <row r="42" spans="1:10" ht="21" customHeight="1">
      <c r="C42" s="9"/>
      <c r="D42" s="180" t="s">
        <v>53</v>
      </c>
      <c r="E42" s="180"/>
      <c r="F42" s="180"/>
      <c r="G42" s="69"/>
      <c r="H42" s="180" t="s">
        <v>53</v>
      </c>
      <c r="I42" s="180"/>
      <c r="J42" s="180"/>
    </row>
    <row r="43" spans="1:10" ht="21" customHeight="1">
      <c r="C43" s="10"/>
      <c r="D43" s="183" t="s">
        <v>160</v>
      </c>
      <c r="E43" s="183"/>
      <c r="F43" s="183"/>
      <c r="G43" s="12"/>
      <c r="H43" s="183" t="s">
        <v>160</v>
      </c>
      <c r="I43" s="183"/>
      <c r="J43" s="183"/>
    </row>
    <row r="44" spans="1:10" ht="21" customHeight="1">
      <c r="C44" s="10"/>
      <c r="D44" s="184" t="s">
        <v>211</v>
      </c>
      <c r="E44" s="185"/>
      <c r="F44" s="185"/>
      <c r="G44" s="12"/>
      <c r="H44" s="184" t="s">
        <v>211</v>
      </c>
      <c r="I44" s="185"/>
      <c r="J44" s="185"/>
    </row>
    <row r="45" spans="1:10" ht="19.5" customHeight="1">
      <c r="B45" s="149"/>
      <c r="C45" s="122" t="s">
        <v>5</v>
      </c>
      <c r="D45" s="10">
        <v>2025</v>
      </c>
      <c r="E45" s="10"/>
      <c r="F45" s="10">
        <v>2024</v>
      </c>
      <c r="G45" s="10"/>
      <c r="H45" s="10">
        <v>2025</v>
      </c>
      <c r="I45" s="10"/>
      <c r="J45" s="10">
        <v>2024</v>
      </c>
    </row>
    <row r="46" spans="1:10" ht="19.5" customHeight="1">
      <c r="C46" s="67"/>
      <c r="D46" s="181" t="s">
        <v>6</v>
      </c>
      <c r="E46" s="181"/>
      <c r="F46" s="181"/>
      <c r="G46" s="181"/>
      <c r="H46" s="181"/>
      <c r="I46" s="181"/>
      <c r="J46" s="181"/>
    </row>
    <row r="47" spans="1:10" ht="19.5" customHeight="1">
      <c r="B47" s="8" t="s">
        <v>56</v>
      </c>
      <c r="C47" s="67"/>
      <c r="D47" s="20"/>
      <c r="E47" s="21"/>
      <c r="F47" s="20"/>
      <c r="G47" s="21"/>
      <c r="H47" s="36"/>
      <c r="I47" s="21"/>
      <c r="J47" s="36"/>
    </row>
    <row r="48" spans="1:10" ht="19.5" customHeight="1">
      <c r="B48" s="28" t="s">
        <v>268</v>
      </c>
      <c r="C48" s="67"/>
      <c r="D48" s="20"/>
      <c r="E48" s="21"/>
      <c r="F48" s="20"/>
      <c r="G48" s="21"/>
      <c r="H48" s="36"/>
      <c r="I48" s="21"/>
      <c r="J48" s="36"/>
    </row>
    <row r="49" spans="2:10" ht="21" customHeight="1">
      <c r="B49" s="23" t="s">
        <v>248</v>
      </c>
      <c r="C49" s="162"/>
      <c r="E49" s="17"/>
      <c r="G49" s="17"/>
      <c r="H49" s="17"/>
      <c r="I49" s="17"/>
      <c r="J49" s="17"/>
    </row>
    <row r="50" spans="2:10" ht="21" customHeight="1">
      <c r="B50" s="7" t="s">
        <v>246</v>
      </c>
      <c r="C50" s="153">
        <v>7</v>
      </c>
      <c r="D50" s="17">
        <v>367790158</v>
      </c>
      <c r="E50" s="17"/>
      <c r="F50" s="17">
        <v>0</v>
      </c>
      <c r="G50" s="17"/>
      <c r="H50" s="17">
        <v>0</v>
      </c>
      <c r="I50" s="17"/>
      <c r="J50" s="17">
        <v>0</v>
      </c>
    </row>
    <row r="51" spans="2:10" ht="21" customHeight="1">
      <c r="B51" s="7" t="s">
        <v>269</v>
      </c>
      <c r="C51" s="67"/>
      <c r="D51" s="7"/>
      <c r="F51" s="7"/>
    </row>
    <row r="52" spans="2:10" ht="21" customHeight="1">
      <c r="B52" s="7" t="s">
        <v>247</v>
      </c>
      <c r="C52" s="162"/>
      <c r="D52" s="17">
        <v>-73558033</v>
      </c>
      <c r="E52" s="17"/>
      <c r="F52" s="17">
        <v>0</v>
      </c>
      <c r="G52" s="17"/>
      <c r="H52" s="17">
        <v>0</v>
      </c>
      <c r="I52" s="17"/>
      <c r="J52" s="17">
        <v>0</v>
      </c>
    </row>
    <row r="53" spans="2:10" ht="21" customHeight="1">
      <c r="B53" s="8" t="s">
        <v>56</v>
      </c>
      <c r="C53" s="45"/>
      <c r="D53" s="101"/>
      <c r="F53" s="101"/>
      <c r="H53" s="167"/>
      <c r="J53" s="167"/>
    </row>
    <row r="54" spans="2:10" ht="21" customHeight="1">
      <c r="B54" s="8" t="s">
        <v>243</v>
      </c>
      <c r="C54" s="168">
        <v>3</v>
      </c>
      <c r="D54" s="26">
        <f>SUM(D50:D52)</f>
        <v>294232125</v>
      </c>
      <c r="E54" s="20"/>
      <c r="F54" s="26">
        <f>SUM(F50:F52)</f>
        <v>0</v>
      </c>
      <c r="G54" s="20"/>
      <c r="H54" s="26">
        <f>SUM(H50:H52)</f>
        <v>0</v>
      </c>
      <c r="I54" s="20"/>
      <c r="J54" s="26">
        <f>SUM(J50:J52)</f>
        <v>0</v>
      </c>
    </row>
    <row r="55" spans="2:10" ht="21" customHeight="1">
      <c r="B55" s="8" t="s">
        <v>188</v>
      </c>
      <c r="C55" s="45"/>
      <c r="D55" s="167"/>
      <c r="F55" s="167"/>
      <c r="H55" s="167"/>
      <c r="J55" s="167"/>
    </row>
    <row r="56" spans="2:10" ht="21" customHeight="1" thickBot="1">
      <c r="B56" s="8" t="s">
        <v>244</v>
      </c>
      <c r="C56" s="45"/>
      <c r="D56" s="22">
        <f>SUM(D54+D36)</f>
        <v>349131418</v>
      </c>
      <c r="E56" s="20"/>
      <c r="F56" s="22">
        <f>SUM(F54+F36)</f>
        <v>-9491694</v>
      </c>
      <c r="G56" s="20"/>
      <c r="H56" s="22">
        <f>SUM(H54+H36)</f>
        <v>61795712</v>
      </c>
      <c r="I56" s="20"/>
      <c r="J56" s="22">
        <f>SUM(J54+J36)</f>
        <v>14829203</v>
      </c>
    </row>
    <row r="57" spans="2:10" ht="21" customHeight="1" thickTop="1">
      <c r="B57" s="8"/>
      <c r="C57" s="67"/>
      <c r="D57" s="20"/>
      <c r="E57" s="21"/>
      <c r="F57" s="20"/>
      <c r="G57" s="21"/>
      <c r="H57" s="36"/>
      <c r="I57" s="21"/>
      <c r="J57" s="36"/>
    </row>
    <row r="58" spans="2:10" ht="21.6" customHeight="1">
      <c r="B58" s="84" t="s">
        <v>167</v>
      </c>
      <c r="C58" s="18"/>
      <c r="D58" s="18"/>
      <c r="E58" s="18"/>
      <c r="F58" s="18"/>
      <c r="G58" s="18"/>
      <c r="H58" s="18"/>
      <c r="I58" s="18"/>
      <c r="J58" s="18"/>
    </row>
    <row r="59" spans="2:10" s="18" customFormat="1" ht="21.6" customHeight="1">
      <c r="B59" s="29" t="s">
        <v>148</v>
      </c>
      <c r="C59" s="67"/>
      <c r="D59" s="17">
        <v>55189721</v>
      </c>
      <c r="E59" s="17"/>
      <c r="F59" s="17">
        <v>-9511447</v>
      </c>
      <c r="G59" s="17"/>
      <c r="H59" s="17">
        <v>61795712</v>
      </c>
      <c r="I59" s="17"/>
      <c r="J59" s="17">
        <v>14829203</v>
      </c>
    </row>
    <row r="60" spans="2:10" ht="21.6" customHeight="1">
      <c r="B60" s="7" t="s">
        <v>149</v>
      </c>
      <c r="C60" s="67"/>
      <c r="D60" s="17">
        <v>-290428</v>
      </c>
      <c r="E60" s="17"/>
      <c r="F60" s="17">
        <v>19753</v>
      </c>
      <c r="G60" s="17"/>
      <c r="H60" s="17">
        <v>0</v>
      </c>
      <c r="I60" s="17"/>
      <c r="J60" s="17">
        <v>0</v>
      </c>
    </row>
    <row r="61" spans="2:10" ht="21.6" customHeight="1" thickBot="1">
      <c r="B61" s="83"/>
      <c r="C61" s="67"/>
      <c r="D61" s="35">
        <f>SUM(D59:D60)</f>
        <v>54899293</v>
      </c>
      <c r="E61" s="20"/>
      <c r="F61" s="35">
        <f>SUM(F59:F60)</f>
        <v>-9491694</v>
      </c>
      <c r="G61" s="20"/>
      <c r="H61" s="35">
        <f>SUM(H59:H60)</f>
        <v>61795712</v>
      </c>
      <c r="I61" s="20"/>
      <c r="J61" s="35">
        <f>SUM(J59:J60)</f>
        <v>14829203</v>
      </c>
    </row>
    <row r="62" spans="2:10" ht="21.6" customHeight="1" thickTop="1">
      <c r="B62" s="30"/>
      <c r="C62" s="30"/>
      <c r="D62" s="37"/>
      <c r="E62" s="37"/>
      <c r="F62" s="37"/>
      <c r="G62" s="37"/>
      <c r="H62" s="37"/>
      <c r="I62" s="37"/>
      <c r="J62" s="37"/>
    </row>
    <row r="63" spans="2:10" ht="21.6" customHeight="1">
      <c r="B63" s="85" t="s">
        <v>188</v>
      </c>
      <c r="C63" s="30"/>
      <c r="D63" s="20"/>
      <c r="E63" s="37"/>
      <c r="F63" s="20"/>
      <c r="G63" s="37"/>
      <c r="H63" s="37"/>
      <c r="I63" s="37"/>
      <c r="J63" s="37"/>
    </row>
    <row r="64" spans="2:10" ht="21.6" customHeight="1">
      <c r="B64" s="85" t="s">
        <v>189</v>
      </c>
      <c r="C64" s="30"/>
      <c r="D64" s="20"/>
      <c r="E64" s="37"/>
      <c r="F64" s="20"/>
      <c r="G64" s="37"/>
      <c r="H64" s="37"/>
      <c r="I64" s="37"/>
      <c r="J64" s="37"/>
    </row>
    <row r="65" spans="2:10" ht="21.6" customHeight="1">
      <c r="B65" s="29" t="s">
        <v>148</v>
      </c>
      <c r="C65" s="67"/>
      <c r="D65" s="17">
        <v>349421100</v>
      </c>
      <c r="E65" s="17"/>
      <c r="F65" s="17">
        <v>-9511447</v>
      </c>
      <c r="G65" s="17"/>
      <c r="H65" s="17">
        <v>61795712</v>
      </c>
      <c r="I65" s="17"/>
      <c r="J65" s="17">
        <v>14829203</v>
      </c>
    </row>
    <row r="66" spans="2:10" ht="21.6" customHeight="1">
      <c r="B66" s="7" t="s">
        <v>149</v>
      </c>
      <c r="C66" s="103"/>
      <c r="D66" s="25">
        <v>-289682</v>
      </c>
      <c r="E66" s="17"/>
      <c r="F66" s="25">
        <v>19753</v>
      </c>
      <c r="G66" s="17"/>
      <c r="H66" s="25">
        <v>0</v>
      </c>
      <c r="I66" s="17"/>
      <c r="J66" s="25">
        <v>0</v>
      </c>
    </row>
    <row r="67" spans="2:10" ht="21.6" customHeight="1" thickBot="1">
      <c r="B67" s="83"/>
      <c r="C67" s="67"/>
      <c r="D67" s="35">
        <f>SUM(D65:D66)</f>
        <v>349131418</v>
      </c>
      <c r="E67" s="17"/>
      <c r="F67" s="38">
        <f>SUM(F65:F66)</f>
        <v>-9491694</v>
      </c>
      <c r="G67" s="37"/>
      <c r="H67" s="35">
        <f>SUM(H65:H66)</f>
        <v>61795712</v>
      </c>
      <c r="I67" s="37"/>
      <c r="J67" s="35">
        <f>SUM(J65:J66)</f>
        <v>14829203</v>
      </c>
    </row>
    <row r="68" spans="2:10" ht="21.6" customHeight="1" thickTop="1">
      <c r="C68" s="67"/>
      <c r="D68" s="37"/>
      <c r="E68" s="17"/>
      <c r="F68" s="37"/>
      <c r="G68" s="37"/>
      <c r="H68" s="37"/>
      <c r="I68" s="37"/>
      <c r="J68" s="37"/>
    </row>
    <row r="69" spans="2:10" ht="21.6" customHeight="1" thickBot="1">
      <c r="B69" s="21" t="s">
        <v>245</v>
      </c>
      <c r="C69" s="103">
        <v>12</v>
      </c>
      <c r="D69" s="105">
        <v>4.9279958386475621E-2</v>
      </c>
      <c r="E69" s="104"/>
      <c r="F69" s="105">
        <v>-8.4923633928571437E-3</v>
      </c>
      <c r="G69" s="104"/>
      <c r="H69" s="105">
        <v>5.5178574209908252E-2</v>
      </c>
      <c r="I69" s="104"/>
      <c r="J69" s="105">
        <v>1.3253027112074533E-2</v>
      </c>
    </row>
    <row r="70" spans="2:10" ht="21" customHeight="1" thickTop="1">
      <c r="B70" s="39"/>
      <c r="C70" s="74"/>
      <c r="E70" s="74"/>
      <c r="G70" s="74"/>
      <c r="H70" s="74"/>
      <c r="I70" s="74"/>
      <c r="J70" s="74"/>
    </row>
  </sheetData>
  <mergeCells count="20">
    <mergeCell ref="H3:J3"/>
    <mergeCell ref="H5:J5"/>
    <mergeCell ref="D5:F5"/>
    <mergeCell ref="D4:F4"/>
    <mergeCell ref="H4:J4"/>
    <mergeCell ref="D46:J46"/>
    <mergeCell ref="H43:J43"/>
    <mergeCell ref="D9:J9"/>
    <mergeCell ref="H40:J40"/>
    <mergeCell ref="D6:F6"/>
    <mergeCell ref="H6:J6"/>
    <mergeCell ref="H42:J42"/>
    <mergeCell ref="D42:F42"/>
    <mergeCell ref="D41:F41"/>
    <mergeCell ref="H41:J41"/>
    <mergeCell ref="D7:F7"/>
    <mergeCell ref="H7:J7"/>
    <mergeCell ref="D44:F44"/>
    <mergeCell ref="H44:J44"/>
    <mergeCell ref="D43:F43"/>
  </mergeCells>
  <pageMargins left="0.8" right="0.6" top="0.5" bottom="0.5" header="0.5" footer="0.5"/>
  <pageSetup paperSize="9" scale="76" firstPageNumber="5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C191-178E-4A56-9C2B-2D9E4563A0F5}">
  <sheetPr>
    <pageSetUpPr fitToPage="1"/>
  </sheetPr>
  <dimension ref="A1:W84"/>
  <sheetViews>
    <sheetView view="pageBreakPreview" zoomScaleNormal="54" zoomScaleSheetLayoutView="100" workbookViewId="0"/>
  </sheetViews>
  <sheetFormatPr defaultColWidth="9.125" defaultRowHeight="13.8"/>
  <cols>
    <col min="1" max="1" width="55.5" style="79" customWidth="1"/>
    <col min="2" max="2" width="0.75" style="98" customWidth="1"/>
    <col min="3" max="3" width="15.125" style="74" customWidth="1"/>
    <col min="4" max="4" width="0.75" style="98" customWidth="1"/>
    <col min="5" max="5" width="17.125" style="74" customWidth="1"/>
    <col min="6" max="6" width="0.75" style="74" customWidth="1"/>
    <col min="7" max="7" width="16.125" style="15" customWidth="1"/>
    <col min="8" max="8" width="0.75" style="74" customWidth="1"/>
    <col min="9" max="9" width="15.125" style="74" customWidth="1"/>
    <col min="10" max="10" width="0.75" style="74" customWidth="1"/>
    <col min="11" max="11" width="15.125" style="74" customWidth="1"/>
    <col min="12" max="12" width="0.75" style="74" customWidth="1"/>
    <col min="13" max="13" width="17.125" style="15" customWidth="1"/>
    <col min="14" max="14" width="0.75" style="74" customWidth="1"/>
    <col min="15" max="15" width="19.25" style="74" customWidth="1"/>
    <col min="16" max="16" width="0.75" style="74" customWidth="1"/>
    <col min="17" max="17" width="15.125" style="74" customWidth="1"/>
    <col min="18" max="18" width="0.75" style="74" customWidth="1"/>
    <col min="19" max="19" width="17.125" style="74" customWidth="1"/>
    <col min="20" max="20" width="0.75" style="74" customWidth="1"/>
    <col min="21" max="21" width="14.625" style="74" customWidth="1"/>
    <col min="22" max="22" width="0.75" style="74" customWidth="1"/>
    <col min="23" max="23" width="17.125" style="74" customWidth="1"/>
    <col min="24" max="16384" width="9.125" style="74"/>
  </cols>
  <sheetData>
    <row r="1" spans="1:23" s="89" customFormat="1" ht="18.75" customHeight="1">
      <c r="A1" s="88" t="s">
        <v>138</v>
      </c>
      <c r="B1" s="96"/>
      <c r="D1" s="96"/>
      <c r="G1" s="3"/>
      <c r="M1" s="3"/>
    </row>
    <row r="2" spans="1:23" s="91" customFormat="1" ht="18.75" customHeight="1">
      <c r="A2" s="90" t="s">
        <v>124</v>
      </c>
      <c r="B2" s="97"/>
      <c r="D2" s="97"/>
      <c r="G2" s="6"/>
      <c r="M2" s="6"/>
    </row>
    <row r="3" spans="1:23" s="91" customFormat="1" ht="18.75" customHeight="1">
      <c r="A3" s="90"/>
      <c r="B3" s="90"/>
      <c r="C3" s="90"/>
      <c r="D3" s="90"/>
      <c r="E3" s="90"/>
      <c r="F3" s="137"/>
      <c r="G3" s="6"/>
      <c r="H3" s="90"/>
      <c r="I3" s="126"/>
      <c r="J3" s="126"/>
      <c r="K3" s="126"/>
      <c r="L3" s="126"/>
      <c r="M3" s="6"/>
    </row>
    <row r="4" spans="1:23" ht="18.75" customHeight="1">
      <c r="C4" s="187" t="s">
        <v>1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</row>
    <row r="5" spans="1:23" ht="18.75" customHeight="1">
      <c r="C5" s="135"/>
      <c r="D5" s="135"/>
      <c r="E5" s="135"/>
      <c r="F5" s="135"/>
      <c r="G5" s="135"/>
      <c r="H5" s="135"/>
      <c r="I5" s="135"/>
      <c r="J5" s="135"/>
      <c r="K5" s="188" t="s">
        <v>117</v>
      </c>
      <c r="L5" s="188"/>
      <c r="M5" s="188"/>
      <c r="N5" s="135"/>
      <c r="O5" s="188" t="s">
        <v>76</v>
      </c>
      <c r="P5" s="188"/>
      <c r="Q5" s="188"/>
      <c r="R5" s="135"/>
      <c r="S5" s="135"/>
      <c r="T5" s="135"/>
      <c r="U5" s="135"/>
      <c r="V5" s="135"/>
      <c r="W5" s="135"/>
    </row>
    <row r="6" spans="1:23" ht="18.75" customHeight="1">
      <c r="A6" s="74"/>
      <c r="B6" s="80"/>
      <c r="N6" s="80"/>
      <c r="O6" s="52" t="s">
        <v>60</v>
      </c>
      <c r="P6" s="80"/>
      <c r="R6" s="124"/>
      <c r="S6" s="80"/>
      <c r="T6" s="124"/>
      <c r="U6" s="124"/>
      <c r="V6" s="124"/>
      <c r="W6" s="124"/>
    </row>
    <row r="7" spans="1:23" ht="18.75" customHeight="1">
      <c r="A7" s="74"/>
      <c r="B7" s="80"/>
      <c r="D7" s="144"/>
      <c r="F7" s="135"/>
      <c r="G7" s="43" t="s">
        <v>62</v>
      </c>
      <c r="H7" s="124"/>
      <c r="I7" s="124"/>
      <c r="J7" s="124"/>
      <c r="K7" s="80"/>
      <c r="L7" s="80"/>
      <c r="M7" s="80"/>
      <c r="N7" s="80"/>
      <c r="O7" s="52" t="s">
        <v>61</v>
      </c>
      <c r="P7" s="80"/>
    </row>
    <row r="8" spans="1:23" ht="18.75" customHeight="1">
      <c r="B8" s="80"/>
      <c r="D8" s="80"/>
      <c r="F8" s="80"/>
      <c r="G8" s="43" t="s">
        <v>171</v>
      </c>
      <c r="H8" s="124"/>
      <c r="I8" s="80" t="s">
        <v>137</v>
      </c>
      <c r="J8" s="124"/>
      <c r="K8" s="80"/>
      <c r="L8" s="80"/>
      <c r="M8" s="80"/>
      <c r="N8" s="80"/>
      <c r="O8" s="52" t="s">
        <v>163</v>
      </c>
      <c r="P8" s="80"/>
      <c r="Q8" s="80"/>
      <c r="R8" s="124"/>
      <c r="S8" s="80" t="s">
        <v>37</v>
      </c>
      <c r="T8" s="124"/>
      <c r="U8" s="124"/>
      <c r="V8" s="124"/>
    </row>
    <row r="9" spans="1:23" ht="18.75" customHeight="1">
      <c r="B9" s="80"/>
      <c r="C9" s="80" t="s">
        <v>190</v>
      </c>
      <c r="D9" s="80"/>
      <c r="G9" s="43" t="s">
        <v>172</v>
      </c>
      <c r="I9" s="80" t="s">
        <v>127</v>
      </c>
      <c r="K9" s="80"/>
      <c r="L9" s="80"/>
      <c r="M9" s="80"/>
      <c r="N9" s="80"/>
      <c r="O9" s="52" t="s">
        <v>274</v>
      </c>
      <c r="P9" s="80"/>
      <c r="Q9" s="80" t="s">
        <v>65</v>
      </c>
      <c r="R9" s="80"/>
      <c r="S9" s="80" t="s">
        <v>39</v>
      </c>
      <c r="T9" s="80"/>
      <c r="U9" s="80"/>
      <c r="V9" s="80"/>
      <c r="W9" s="80"/>
    </row>
    <row r="10" spans="1:23" ht="18.75" customHeight="1">
      <c r="B10" s="125"/>
      <c r="C10" s="80" t="s">
        <v>40</v>
      </c>
      <c r="D10" s="80"/>
      <c r="E10" s="80" t="s">
        <v>262</v>
      </c>
      <c r="G10" s="43" t="s">
        <v>63</v>
      </c>
      <c r="I10" s="80" t="s">
        <v>128</v>
      </c>
      <c r="K10" s="80" t="s">
        <v>71</v>
      </c>
      <c r="L10" s="80"/>
      <c r="M10" s="80"/>
      <c r="N10" s="80"/>
      <c r="O10" s="52" t="s">
        <v>155</v>
      </c>
      <c r="P10" s="80"/>
      <c r="Q10" s="80" t="s">
        <v>166</v>
      </c>
      <c r="R10" s="80"/>
      <c r="S10" s="80" t="s">
        <v>41</v>
      </c>
      <c r="T10" s="80"/>
      <c r="U10" s="80" t="s">
        <v>164</v>
      </c>
      <c r="V10" s="80"/>
      <c r="W10" s="80" t="s">
        <v>65</v>
      </c>
    </row>
    <row r="11" spans="1:23" ht="18.75" customHeight="1">
      <c r="B11" s="170"/>
      <c r="C11" s="80" t="s">
        <v>42</v>
      </c>
      <c r="D11" s="125"/>
      <c r="E11" s="80" t="s">
        <v>252</v>
      </c>
      <c r="G11" s="43" t="s">
        <v>64</v>
      </c>
      <c r="I11" s="80" t="s">
        <v>70</v>
      </c>
      <c r="K11" s="80" t="s">
        <v>72</v>
      </c>
      <c r="M11" s="52" t="s">
        <v>38</v>
      </c>
      <c r="N11" s="80"/>
      <c r="O11" s="80" t="s">
        <v>156</v>
      </c>
      <c r="P11" s="80"/>
      <c r="Q11" s="80" t="s">
        <v>165</v>
      </c>
      <c r="R11" s="80"/>
      <c r="S11" s="80" t="s">
        <v>74</v>
      </c>
      <c r="T11" s="80"/>
      <c r="U11" s="80" t="s">
        <v>43</v>
      </c>
      <c r="V11" s="80"/>
      <c r="W11" s="80" t="s">
        <v>44</v>
      </c>
    </row>
    <row r="12" spans="1:23" ht="18.75" customHeight="1">
      <c r="A12" s="74"/>
      <c r="B12" s="125"/>
      <c r="C12" s="189" t="s">
        <v>6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</row>
    <row r="13" spans="1:23" ht="19.05" customHeight="1">
      <c r="A13" s="77" t="s">
        <v>212</v>
      </c>
      <c r="B13" s="125"/>
      <c r="C13" s="125"/>
      <c r="D13" s="125"/>
      <c r="E13" s="125"/>
      <c r="F13" s="136"/>
      <c r="G13" s="136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</row>
    <row r="14" spans="1:23" s="83" customFormat="1" ht="19.05" customHeight="1">
      <c r="A14" s="83" t="s">
        <v>162</v>
      </c>
      <c r="B14" s="99"/>
      <c r="C14" s="53">
        <v>560000000</v>
      </c>
      <c r="D14" s="99"/>
      <c r="E14" s="53">
        <v>2031363602</v>
      </c>
      <c r="F14" s="53"/>
      <c r="G14" s="53">
        <v>-191412548</v>
      </c>
      <c r="H14" s="53"/>
      <c r="I14" s="53">
        <v>-20773541</v>
      </c>
      <c r="J14" s="53"/>
      <c r="K14" s="53">
        <v>56000000</v>
      </c>
      <c r="L14" s="53"/>
      <c r="M14" s="53">
        <v>1276131140</v>
      </c>
      <c r="N14" s="53"/>
      <c r="O14" s="53">
        <v>1350349</v>
      </c>
      <c r="P14" s="53"/>
      <c r="Q14" s="53">
        <v>1350349</v>
      </c>
      <c r="R14" s="53"/>
      <c r="S14" s="53">
        <v>3712659002</v>
      </c>
      <c r="T14" s="53"/>
      <c r="U14" s="53">
        <v>5227327</v>
      </c>
      <c r="V14" s="53"/>
      <c r="W14" s="53">
        <f>SUM(S14:U14)</f>
        <v>3717886329</v>
      </c>
    </row>
    <row r="15" spans="1:23" s="83" customFormat="1" ht="15" customHeight="1">
      <c r="B15" s="125"/>
      <c r="C15" s="53"/>
      <c r="D15" s="125"/>
      <c r="E15" s="53"/>
      <c r="F15" s="53"/>
      <c r="G15" s="54"/>
      <c r="H15" s="53"/>
      <c r="I15" s="53"/>
      <c r="J15" s="53"/>
      <c r="K15" s="53"/>
      <c r="L15" s="53"/>
      <c r="M15" s="54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ht="19.05" customHeight="1">
      <c r="A16" s="77" t="s">
        <v>57</v>
      </c>
      <c r="B16" s="125"/>
      <c r="C16" s="44"/>
      <c r="D16" s="125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53"/>
      <c r="R16" s="44"/>
      <c r="S16" s="44"/>
      <c r="T16" s="44"/>
      <c r="U16" s="44"/>
      <c r="V16" s="44"/>
      <c r="W16" s="44"/>
    </row>
    <row r="17" spans="1:23" ht="19.05" customHeight="1">
      <c r="A17" s="82" t="s">
        <v>150</v>
      </c>
      <c r="B17" s="125"/>
      <c r="C17" s="59"/>
      <c r="D17" s="125"/>
      <c r="E17" s="59"/>
      <c r="F17" s="59"/>
      <c r="G17" s="59"/>
      <c r="H17" s="53"/>
      <c r="I17" s="59"/>
      <c r="J17" s="53"/>
      <c r="K17" s="59"/>
      <c r="L17" s="53"/>
      <c r="M17" s="59"/>
      <c r="N17" s="53"/>
      <c r="O17" s="59"/>
      <c r="P17" s="53"/>
      <c r="Q17" s="59"/>
      <c r="R17" s="53"/>
      <c r="S17" s="59"/>
      <c r="T17" s="44"/>
      <c r="U17" s="59"/>
      <c r="V17" s="53"/>
      <c r="W17" s="59"/>
    </row>
    <row r="18" spans="1:23" ht="19.05" customHeight="1">
      <c r="A18" s="79" t="s">
        <v>210</v>
      </c>
      <c r="B18" s="142"/>
      <c r="C18" s="44"/>
      <c r="D18" s="80"/>
      <c r="E18" s="44"/>
      <c r="F18" s="44"/>
      <c r="G18" s="44"/>
      <c r="H18" s="44"/>
      <c r="I18" s="44"/>
      <c r="J18" s="44"/>
      <c r="K18" s="44"/>
      <c r="L18" s="53"/>
      <c r="M18" s="44"/>
      <c r="N18" s="53"/>
      <c r="O18" s="44"/>
      <c r="P18" s="44"/>
      <c r="Q18" s="44"/>
      <c r="R18" s="53"/>
      <c r="S18" s="44"/>
      <c r="T18" s="53"/>
      <c r="U18" s="44"/>
      <c r="V18" s="53"/>
      <c r="W18" s="44"/>
    </row>
    <row r="19" spans="1:23" ht="19.05" customHeight="1">
      <c r="A19" s="79" t="s">
        <v>209</v>
      </c>
      <c r="B19" s="125"/>
      <c r="C19" s="44">
        <v>0</v>
      </c>
      <c r="D19" s="80"/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53"/>
      <c r="M19" s="44">
        <v>0</v>
      </c>
      <c r="N19" s="53"/>
      <c r="O19" s="44">
        <v>0</v>
      </c>
      <c r="P19" s="44"/>
      <c r="Q19" s="56">
        <f>SUM(O19)</f>
        <v>0</v>
      </c>
      <c r="R19" s="53"/>
      <c r="S19" s="56">
        <f>SUM(C19:O19)</f>
        <v>0</v>
      </c>
      <c r="T19" s="53"/>
      <c r="U19" s="44">
        <v>200</v>
      </c>
      <c r="V19" s="53"/>
      <c r="W19" s="44">
        <f>SUM(S19:U19)</f>
        <v>200</v>
      </c>
    </row>
    <row r="20" spans="1:23" ht="19.05" customHeight="1">
      <c r="A20" s="82" t="s">
        <v>151</v>
      </c>
      <c r="B20" s="125"/>
      <c r="C20" s="57">
        <f>SUM(C19:C19)</f>
        <v>0</v>
      </c>
      <c r="D20" s="125"/>
      <c r="E20" s="57">
        <f>SUM(E19:E19)</f>
        <v>0</v>
      </c>
      <c r="F20" s="53"/>
      <c r="G20" s="57">
        <f>SUM(G19:G19)</f>
        <v>0</v>
      </c>
      <c r="H20" s="59"/>
      <c r="I20" s="57">
        <f>SUM(I19:I19)</f>
        <v>0</v>
      </c>
      <c r="J20" s="53"/>
      <c r="K20" s="57">
        <f>SUM(K19:K19)</f>
        <v>0</v>
      </c>
      <c r="L20" s="53"/>
      <c r="M20" s="57">
        <f>SUM(M19:M19)</f>
        <v>0</v>
      </c>
      <c r="N20" s="53"/>
      <c r="O20" s="57">
        <f>SUM(O19:O19)</f>
        <v>0</v>
      </c>
      <c r="P20" s="44"/>
      <c r="Q20" s="56">
        <f>SUM(O20)</f>
        <v>0</v>
      </c>
      <c r="R20" s="53"/>
      <c r="S20" s="56">
        <f>SUM(C20:O20)</f>
        <v>0</v>
      </c>
      <c r="T20" s="53"/>
      <c r="U20" s="57">
        <f>SUM(U19:U19)</f>
        <v>200</v>
      </c>
      <c r="V20" s="53"/>
      <c r="W20" s="57">
        <f>SUM(W19:W19)</f>
        <v>200</v>
      </c>
    </row>
    <row r="21" spans="1:23" ht="15" customHeight="1">
      <c r="B21" s="125"/>
      <c r="C21" s="59"/>
      <c r="D21" s="125"/>
      <c r="E21" s="59"/>
      <c r="F21" s="53"/>
      <c r="G21" s="59"/>
      <c r="H21" s="53"/>
      <c r="I21" s="59"/>
      <c r="J21" s="53"/>
      <c r="K21" s="59"/>
      <c r="L21" s="53"/>
      <c r="M21" s="59"/>
      <c r="N21" s="53"/>
      <c r="O21" s="59"/>
      <c r="P21" s="53"/>
      <c r="Q21" s="59"/>
      <c r="R21" s="53"/>
      <c r="S21" s="59"/>
      <c r="T21" s="53"/>
      <c r="U21" s="59"/>
      <c r="V21" s="53"/>
      <c r="W21" s="59"/>
    </row>
    <row r="22" spans="1:23" ht="19.05" customHeight="1">
      <c r="A22" s="77" t="s">
        <v>192</v>
      </c>
      <c r="B22" s="136"/>
      <c r="C22" s="59"/>
      <c r="D22" s="136"/>
      <c r="E22" s="59"/>
      <c r="F22" s="53"/>
      <c r="G22" s="59"/>
      <c r="H22" s="53"/>
      <c r="I22" s="59"/>
      <c r="J22" s="53"/>
      <c r="K22" s="59"/>
      <c r="L22" s="53"/>
      <c r="M22" s="59"/>
      <c r="N22" s="53"/>
      <c r="O22" s="59"/>
      <c r="P22" s="53"/>
      <c r="Q22" s="59"/>
      <c r="R22" s="53"/>
      <c r="S22" s="59"/>
      <c r="T22" s="53"/>
      <c r="U22" s="59"/>
      <c r="V22" s="53"/>
      <c r="W22" s="59"/>
    </row>
    <row r="23" spans="1:23" s="83" customFormat="1" ht="19.05" customHeight="1">
      <c r="A23" s="77" t="s">
        <v>174</v>
      </c>
      <c r="B23" s="99"/>
      <c r="C23" s="56">
        <f>SUM(C20)</f>
        <v>0</v>
      </c>
      <c r="D23" s="99"/>
      <c r="E23" s="56">
        <f>SUM(E20)</f>
        <v>0</v>
      </c>
      <c r="F23" s="53"/>
      <c r="G23" s="56">
        <f>SUM(G20)</f>
        <v>0</v>
      </c>
      <c r="H23" s="53"/>
      <c r="I23" s="56">
        <f>SUM(I20)</f>
        <v>0</v>
      </c>
      <c r="J23" s="53"/>
      <c r="K23" s="56">
        <f>SUM(K20)</f>
        <v>0</v>
      </c>
      <c r="L23" s="53"/>
      <c r="M23" s="56">
        <f>SUM(M20)</f>
        <v>0</v>
      </c>
      <c r="N23" s="53"/>
      <c r="O23" s="56">
        <f>SUM(O20)</f>
        <v>0</v>
      </c>
      <c r="P23" s="53"/>
      <c r="Q23" s="56">
        <f>SUM(Q20)</f>
        <v>0</v>
      </c>
      <c r="R23" s="53"/>
      <c r="S23" s="56">
        <f>SUM(C23:O23)</f>
        <v>0</v>
      </c>
      <c r="T23" s="53"/>
      <c r="U23" s="56">
        <f>SUM(U20)</f>
        <v>200</v>
      </c>
      <c r="V23" s="53"/>
      <c r="W23" s="56">
        <f>SUM(W20)</f>
        <v>200</v>
      </c>
    </row>
    <row r="24" spans="1:23" ht="15" customHeight="1">
      <c r="B24" s="125"/>
      <c r="C24" s="44"/>
      <c r="D24" s="125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53"/>
      <c r="R24" s="44"/>
      <c r="S24" s="44"/>
      <c r="T24" s="44"/>
      <c r="U24" s="44"/>
      <c r="V24" s="44"/>
      <c r="W24" s="44"/>
    </row>
    <row r="25" spans="1:23" s="83" customFormat="1" ht="19.05" customHeight="1">
      <c r="A25" s="77" t="s">
        <v>186</v>
      </c>
      <c r="B25" s="125"/>
      <c r="C25" s="94"/>
      <c r="D25" s="125"/>
      <c r="E25" s="94"/>
      <c r="F25" s="94"/>
      <c r="G25" s="55"/>
      <c r="H25" s="94"/>
      <c r="I25" s="94"/>
      <c r="J25" s="94"/>
      <c r="K25" s="94"/>
      <c r="L25" s="94"/>
      <c r="M25" s="55"/>
      <c r="N25" s="94"/>
      <c r="O25" s="94"/>
      <c r="P25" s="94"/>
      <c r="Q25" s="94"/>
      <c r="R25" s="94"/>
      <c r="S25" s="94"/>
      <c r="T25" s="94"/>
      <c r="U25" s="94"/>
      <c r="V25" s="94"/>
      <c r="W25" s="94"/>
    </row>
    <row r="26" spans="1:23" s="83" customFormat="1" ht="19.05" customHeight="1">
      <c r="A26" s="79" t="s">
        <v>168</v>
      </c>
      <c r="B26" s="125"/>
      <c r="C26" s="44">
        <v>0</v>
      </c>
      <c r="D26" s="141"/>
      <c r="E26" s="44">
        <v>0</v>
      </c>
      <c r="F26" s="44"/>
      <c r="G26" s="44">
        <v>0</v>
      </c>
      <c r="H26" s="44"/>
      <c r="I26" s="44">
        <v>0</v>
      </c>
      <c r="J26" s="44"/>
      <c r="K26" s="44">
        <v>0</v>
      </c>
      <c r="L26" s="44"/>
      <c r="M26" s="44">
        <f>'PL5-6 (3M)'!F59</f>
        <v>-9511447</v>
      </c>
      <c r="N26" s="53"/>
      <c r="O26" s="44">
        <v>0</v>
      </c>
      <c r="P26" s="44"/>
      <c r="Q26" s="44">
        <v>0</v>
      </c>
      <c r="R26" s="44"/>
      <c r="S26" s="34">
        <f>SUM(E26:O26)</f>
        <v>-9511447</v>
      </c>
      <c r="T26" s="44"/>
      <c r="U26" s="44">
        <f>'PL5-6 (3M)'!F60</f>
        <v>19753</v>
      </c>
      <c r="V26" s="44"/>
      <c r="W26" s="34">
        <f>SUM(S26:U26)</f>
        <v>-9491694</v>
      </c>
    </row>
    <row r="27" spans="1:23" s="83" customFormat="1" ht="19.05" customHeight="1">
      <c r="A27" s="77" t="s">
        <v>121</v>
      </c>
      <c r="B27" s="125"/>
      <c r="C27" s="57">
        <f>SUM(C26:C26)</f>
        <v>0</v>
      </c>
      <c r="D27" s="125"/>
      <c r="E27" s="57">
        <f>SUM(E26:E26)</f>
        <v>0</v>
      </c>
      <c r="F27" s="53"/>
      <c r="G27" s="57">
        <f>SUM(G26:G26)</f>
        <v>0</v>
      </c>
      <c r="H27" s="53"/>
      <c r="I27" s="57">
        <f>SUM(I26:I26)</f>
        <v>0</v>
      </c>
      <c r="J27" s="53"/>
      <c r="K27" s="57">
        <f>SUM(K26:K26)</f>
        <v>0</v>
      </c>
      <c r="L27" s="53"/>
      <c r="M27" s="57">
        <f>SUM(M26:M26)</f>
        <v>-9511447</v>
      </c>
      <c r="N27" s="53"/>
      <c r="O27" s="57">
        <f>SUM(O26:O26)</f>
        <v>0</v>
      </c>
      <c r="P27" s="53"/>
      <c r="Q27" s="57">
        <f>SUM(Q26:Q26)</f>
        <v>0</v>
      </c>
      <c r="R27" s="53"/>
      <c r="S27" s="57">
        <f>SUM(S26:S26)</f>
        <v>-9511447</v>
      </c>
      <c r="T27" s="53"/>
      <c r="U27" s="57">
        <f>SUM(U26:U26)</f>
        <v>19753</v>
      </c>
      <c r="V27" s="53"/>
      <c r="W27" s="57">
        <f>SUM(W26:W26)</f>
        <v>-9491694</v>
      </c>
    </row>
    <row r="28" spans="1:23" s="83" customFormat="1" ht="15" customHeight="1">
      <c r="A28" s="77"/>
      <c r="B28" s="125"/>
      <c r="C28" s="53"/>
      <c r="D28" s="125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</row>
    <row r="29" spans="1:23" ht="19.05" customHeight="1" thickBot="1">
      <c r="A29" s="83" t="s">
        <v>213</v>
      </c>
      <c r="B29" s="125"/>
      <c r="C29" s="58">
        <f>C14+C23+C27</f>
        <v>560000000</v>
      </c>
      <c r="D29" s="125"/>
      <c r="E29" s="58">
        <f>E14+E23+E27</f>
        <v>2031363602</v>
      </c>
      <c r="F29" s="53"/>
      <c r="G29" s="58">
        <f>G14+G23+G27</f>
        <v>-191412548</v>
      </c>
      <c r="H29" s="53"/>
      <c r="I29" s="58">
        <f>I14+I23+I27</f>
        <v>-20773541</v>
      </c>
      <c r="J29" s="53"/>
      <c r="K29" s="58">
        <f>K14+K23+K27</f>
        <v>56000000</v>
      </c>
      <c r="L29" s="53"/>
      <c r="M29" s="58">
        <f>M14+M23+M27</f>
        <v>1266619693</v>
      </c>
      <c r="N29" s="53"/>
      <c r="O29" s="58">
        <f>O14+O23+O27</f>
        <v>1350349</v>
      </c>
      <c r="P29" s="53"/>
      <c r="Q29" s="58">
        <f>Q14+Q23+Q27</f>
        <v>1350349</v>
      </c>
      <c r="R29" s="53"/>
      <c r="S29" s="58">
        <f>S14+S23+S27</f>
        <v>3703147555</v>
      </c>
      <c r="T29" s="53"/>
      <c r="U29" s="58">
        <f>U14+U23+U27</f>
        <v>5247280</v>
      </c>
      <c r="V29" s="53"/>
      <c r="W29" s="58">
        <f>W14+W23+W27</f>
        <v>3708394835</v>
      </c>
    </row>
    <row r="30" spans="1:23" ht="18.75" customHeight="1" thickTop="1">
      <c r="A30" s="83"/>
      <c r="B30" s="125"/>
      <c r="C30" s="59"/>
      <c r="D30" s="125"/>
      <c r="E30" s="59"/>
      <c r="F30" s="53"/>
      <c r="G30" s="127"/>
      <c r="H30" s="53"/>
      <c r="I30" s="59"/>
      <c r="J30" s="53"/>
      <c r="K30" s="59"/>
      <c r="L30" s="53"/>
      <c r="M30" s="127"/>
      <c r="N30" s="53"/>
      <c r="O30" s="59"/>
      <c r="P30" s="53"/>
      <c r="Q30" s="59"/>
      <c r="R30" s="53"/>
      <c r="S30" s="59"/>
      <c r="T30" s="53"/>
      <c r="U30" s="59"/>
      <c r="V30" s="53"/>
      <c r="W30" s="59"/>
    </row>
    <row r="31" spans="1:23" s="91" customFormat="1" ht="15.6">
      <c r="A31" s="95"/>
      <c r="B31" s="97"/>
      <c r="D31" s="97"/>
      <c r="G31" s="6"/>
      <c r="M31" s="6"/>
    </row>
    <row r="32" spans="1:23" s="91" customFormat="1" ht="15.6">
      <c r="A32" s="95"/>
      <c r="B32" s="97"/>
      <c r="D32" s="97"/>
      <c r="G32" s="6"/>
      <c r="M32" s="6"/>
    </row>
    <row r="33" spans="1:13" s="91" customFormat="1" ht="15.6">
      <c r="A33" s="95"/>
      <c r="B33" s="97"/>
      <c r="D33" s="97"/>
      <c r="G33" s="6"/>
      <c r="M33" s="6"/>
    </row>
    <row r="34" spans="1:13" s="91" customFormat="1" ht="15.6">
      <c r="A34" s="95"/>
      <c r="B34" s="97"/>
      <c r="D34" s="97"/>
      <c r="G34" s="6"/>
      <c r="M34" s="6"/>
    </row>
    <row r="35" spans="1:13" s="91" customFormat="1" ht="15.6">
      <c r="A35" s="95"/>
      <c r="B35" s="97"/>
      <c r="D35" s="97"/>
      <c r="G35" s="6"/>
      <c r="M35" s="6"/>
    </row>
    <row r="36" spans="1:13" s="91" customFormat="1" ht="15.6">
      <c r="A36" s="95"/>
      <c r="B36" s="97"/>
      <c r="D36" s="97"/>
      <c r="G36" s="6"/>
      <c r="M36" s="6"/>
    </row>
    <row r="37" spans="1:13" s="91" customFormat="1" ht="15.6">
      <c r="A37" s="95"/>
      <c r="B37" s="97"/>
      <c r="D37" s="97"/>
      <c r="G37" s="6"/>
      <c r="M37" s="6"/>
    </row>
    <row r="38" spans="1:13" s="91" customFormat="1" ht="15.6">
      <c r="A38" s="95"/>
      <c r="B38" s="97"/>
      <c r="D38" s="97"/>
      <c r="G38" s="6"/>
      <c r="M38" s="6"/>
    </row>
    <row r="39" spans="1:13" s="91" customFormat="1" ht="15.6">
      <c r="A39" s="95"/>
      <c r="B39" s="97"/>
      <c r="D39" s="97"/>
      <c r="G39" s="6"/>
      <c r="M39" s="6"/>
    </row>
    <row r="40" spans="1:13" s="91" customFormat="1" ht="15.6">
      <c r="A40" s="95"/>
      <c r="B40" s="97"/>
      <c r="D40" s="97"/>
      <c r="G40" s="6"/>
      <c r="M40" s="6"/>
    </row>
    <row r="41" spans="1:13" s="91" customFormat="1" ht="15.6">
      <c r="A41" s="95"/>
      <c r="B41" s="97"/>
      <c r="D41" s="97"/>
      <c r="G41" s="6"/>
      <c r="M41" s="6"/>
    </row>
    <row r="42" spans="1:13" s="91" customFormat="1" ht="15.6">
      <c r="A42" s="95"/>
      <c r="B42" s="97"/>
      <c r="D42" s="97"/>
      <c r="G42" s="6"/>
      <c r="M42" s="6"/>
    </row>
    <row r="43" spans="1:13" s="91" customFormat="1" ht="15.6">
      <c r="A43" s="95"/>
      <c r="B43" s="97"/>
      <c r="D43" s="97"/>
      <c r="G43" s="6"/>
      <c r="M43" s="6"/>
    </row>
    <row r="44" spans="1:13" s="91" customFormat="1" ht="15.6">
      <c r="A44" s="95"/>
      <c r="B44" s="97"/>
      <c r="D44" s="97"/>
      <c r="G44" s="6"/>
      <c r="M44" s="6"/>
    </row>
    <row r="45" spans="1:13" s="91" customFormat="1" ht="15.6">
      <c r="A45" s="95"/>
      <c r="B45" s="97"/>
      <c r="D45" s="97"/>
      <c r="G45" s="6"/>
      <c r="M45" s="6"/>
    </row>
    <row r="46" spans="1:13" s="91" customFormat="1" ht="15.6">
      <c r="A46" s="95"/>
      <c r="B46" s="97"/>
      <c r="D46" s="97"/>
      <c r="G46" s="6"/>
      <c r="M46" s="6"/>
    </row>
    <row r="47" spans="1:13" s="91" customFormat="1" ht="15.6">
      <c r="A47" s="95"/>
      <c r="B47" s="97"/>
      <c r="D47" s="97"/>
      <c r="G47" s="6"/>
      <c r="M47" s="6"/>
    </row>
    <row r="48" spans="1:13" s="91" customFormat="1" ht="15.6">
      <c r="A48" s="95"/>
      <c r="B48" s="97"/>
      <c r="D48" s="97"/>
      <c r="G48" s="6"/>
      <c r="M48" s="6"/>
    </row>
    <row r="49" spans="1:13" s="91" customFormat="1" ht="15.6">
      <c r="A49" s="95"/>
      <c r="B49" s="97"/>
      <c r="D49" s="97"/>
      <c r="G49" s="6"/>
      <c r="M49" s="6"/>
    </row>
    <row r="50" spans="1:13" s="91" customFormat="1" ht="15.6">
      <c r="A50" s="95"/>
      <c r="B50" s="97"/>
      <c r="D50" s="97"/>
      <c r="G50" s="6"/>
      <c r="M50" s="6"/>
    </row>
    <row r="51" spans="1:13" s="91" customFormat="1" ht="15.6">
      <c r="A51" s="95"/>
      <c r="B51" s="97"/>
      <c r="D51" s="97"/>
      <c r="G51" s="6"/>
      <c r="M51" s="6"/>
    </row>
    <row r="52" spans="1:13" s="91" customFormat="1" ht="15.6">
      <c r="A52" s="95"/>
      <c r="B52" s="97"/>
      <c r="D52" s="97"/>
      <c r="G52" s="6"/>
      <c r="M52" s="6"/>
    </row>
    <row r="53" spans="1:13" s="91" customFormat="1" ht="15.6">
      <c r="A53" s="95"/>
      <c r="B53" s="97"/>
      <c r="D53" s="97"/>
      <c r="G53" s="6"/>
      <c r="M53" s="6"/>
    </row>
    <row r="54" spans="1:13" s="91" customFormat="1" ht="15.6">
      <c r="A54" s="95"/>
      <c r="B54" s="97"/>
      <c r="D54" s="97"/>
      <c r="G54" s="6"/>
      <c r="M54" s="6"/>
    </row>
    <row r="55" spans="1:13" s="91" customFormat="1" ht="15.6">
      <c r="A55" s="95"/>
      <c r="B55" s="97"/>
      <c r="D55" s="97"/>
      <c r="G55" s="6"/>
      <c r="M55" s="6"/>
    </row>
    <row r="56" spans="1:13" s="91" customFormat="1" ht="15.6">
      <c r="A56" s="95"/>
      <c r="B56" s="97"/>
      <c r="D56" s="97"/>
      <c r="G56" s="6"/>
      <c r="M56" s="6"/>
    </row>
    <row r="57" spans="1:13" s="91" customFormat="1" ht="15.6">
      <c r="A57" s="95"/>
      <c r="B57" s="97"/>
      <c r="D57" s="97"/>
      <c r="G57" s="6"/>
      <c r="M57" s="6"/>
    </row>
    <row r="58" spans="1:13" s="91" customFormat="1" ht="15.6">
      <c r="A58" s="95"/>
      <c r="B58" s="97"/>
      <c r="D58" s="97"/>
      <c r="G58" s="6"/>
      <c r="M58" s="6"/>
    </row>
    <row r="59" spans="1:13" s="91" customFormat="1" ht="15.6">
      <c r="A59" s="95"/>
      <c r="B59" s="97"/>
      <c r="D59" s="97"/>
      <c r="G59" s="6"/>
      <c r="M59" s="6"/>
    </row>
    <row r="60" spans="1:13" s="91" customFormat="1" ht="15.6">
      <c r="A60" s="95"/>
      <c r="B60" s="97"/>
      <c r="D60" s="97"/>
      <c r="G60" s="6"/>
      <c r="M60" s="6"/>
    </row>
    <row r="61" spans="1:13" s="91" customFormat="1" ht="15.6">
      <c r="A61" s="95"/>
      <c r="B61" s="97"/>
      <c r="D61" s="97"/>
      <c r="G61" s="6"/>
      <c r="M61" s="6"/>
    </row>
    <row r="62" spans="1:13" s="91" customFormat="1" ht="15.6">
      <c r="A62" s="95"/>
      <c r="B62" s="97"/>
      <c r="D62" s="97"/>
      <c r="G62" s="6"/>
      <c r="M62" s="6"/>
    </row>
    <row r="63" spans="1:13" s="91" customFormat="1" ht="15.6">
      <c r="A63" s="95"/>
      <c r="B63" s="97"/>
      <c r="D63" s="97"/>
      <c r="G63" s="6"/>
      <c r="M63" s="6"/>
    </row>
    <row r="64" spans="1:13" s="91" customFormat="1" ht="15.6">
      <c r="A64" s="95"/>
      <c r="B64" s="97"/>
      <c r="D64" s="97"/>
      <c r="G64" s="6"/>
      <c r="M64" s="6"/>
    </row>
    <row r="65" spans="1:13" s="91" customFormat="1" ht="15.6">
      <c r="A65" s="95"/>
      <c r="B65" s="97"/>
      <c r="D65" s="97"/>
      <c r="G65" s="6"/>
      <c r="M65" s="6"/>
    </row>
    <row r="66" spans="1:13" s="91" customFormat="1" ht="15.6">
      <c r="A66" s="95"/>
      <c r="B66" s="97"/>
      <c r="D66" s="97"/>
      <c r="G66" s="6"/>
      <c r="M66" s="6"/>
    </row>
    <row r="67" spans="1:13" s="91" customFormat="1" ht="15.6">
      <c r="A67" s="95"/>
      <c r="B67" s="97"/>
      <c r="D67" s="97"/>
      <c r="G67" s="6"/>
      <c r="M67" s="6"/>
    </row>
    <row r="68" spans="1:13" s="91" customFormat="1" ht="15.6">
      <c r="A68" s="95"/>
      <c r="B68" s="97"/>
      <c r="D68" s="97"/>
      <c r="G68" s="6"/>
      <c r="M68" s="6"/>
    </row>
    <row r="69" spans="1:13" s="91" customFormat="1" ht="15.6">
      <c r="A69" s="95"/>
      <c r="B69" s="97"/>
      <c r="D69" s="97"/>
      <c r="G69" s="6"/>
      <c r="M69" s="6"/>
    </row>
    <row r="70" spans="1:13" s="91" customFormat="1" ht="15.6">
      <c r="A70" s="95"/>
      <c r="B70" s="97"/>
      <c r="D70" s="97"/>
      <c r="G70" s="6"/>
      <c r="M70" s="6"/>
    </row>
    <row r="71" spans="1:13" s="91" customFormat="1" ht="15.6">
      <c r="A71" s="95"/>
      <c r="B71" s="97"/>
      <c r="D71" s="97"/>
      <c r="G71" s="6"/>
      <c r="M71" s="6"/>
    </row>
    <row r="72" spans="1:13" s="91" customFormat="1" ht="15.6">
      <c r="A72" s="95"/>
      <c r="B72" s="97"/>
      <c r="D72" s="97"/>
      <c r="G72" s="6"/>
      <c r="M72" s="6"/>
    </row>
    <row r="73" spans="1:13" s="91" customFormat="1" ht="15.6">
      <c r="A73" s="95"/>
      <c r="B73" s="97"/>
      <c r="D73" s="97"/>
      <c r="G73" s="6"/>
      <c r="M73" s="6"/>
    </row>
    <row r="74" spans="1:13" s="91" customFormat="1" ht="15.6">
      <c r="A74" s="95"/>
      <c r="B74" s="97"/>
      <c r="D74" s="97"/>
      <c r="G74" s="6"/>
      <c r="M74" s="6"/>
    </row>
    <row r="75" spans="1:13" s="91" customFormat="1" ht="15.6">
      <c r="A75" s="95"/>
      <c r="B75" s="97"/>
      <c r="D75" s="97"/>
      <c r="G75" s="6"/>
      <c r="M75" s="6"/>
    </row>
    <row r="76" spans="1:13" s="91" customFormat="1" ht="15.6">
      <c r="A76" s="95"/>
      <c r="B76" s="97"/>
      <c r="D76" s="97"/>
      <c r="G76" s="6"/>
      <c r="M76" s="6"/>
    </row>
    <row r="82" ht="20.100000000000001" customHeight="1"/>
    <row r="83" hidden="1"/>
    <row r="84" hidden="1"/>
  </sheetData>
  <mergeCells count="4">
    <mergeCell ref="C4:W4"/>
    <mergeCell ref="K5:M5"/>
    <mergeCell ref="O5:Q5"/>
    <mergeCell ref="C12:W12"/>
  </mergeCells>
  <pageMargins left="0.8" right="0.6" top="0.5" bottom="0.5" header="0.5" footer="0.5"/>
  <pageSetup paperSize="9" scale="61" firstPageNumber="7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C85"/>
  <sheetViews>
    <sheetView view="pageBreakPreview" zoomScaleNormal="65" zoomScaleSheetLayoutView="100" workbookViewId="0"/>
  </sheetViews>
  <sheetFormatPr defaultColWidth="9.125" defaultRowHeight="13.8"/>
  <cols>
    <col min="1" max="1" width="52.75" style="79" customWidth="1"/>
    <col min="2" max="2" width="5.125" style="151" customWidth="1"/>
    <col min="3" max="3" width="14" style="74" customWidth="1"/>
    <col min="4" max="4" width="0.75" style="173" customWidth="1"/>
    <col min="5" max="5" width="17.625" style="74" customWidth="1"/>
    <col min="6" max="6" width="0.75" style="173" customWidth="1"/>
    <col min="7" max="7" width="15.625" style="15" customWidth="1"/>
    <col min="8" max="8" width="0.75" style="173" customWidth="1"/>
    <col min="9" max="9" width="15.125" style="74" customWidth="1"/>
    <col min="10" max="10" width="0.75" style="173" customWidth="1"/>
    <col min="11" max="11" width="13.125" style="74" customWidth="1"/>
    <col min="12" max="12" width="0.75" style="173" customWidth="1"/>
    <col min="13" max="13" width="12" style="74" customWidth="1"/>
    <col min="14" max="14" width="0.75" style="173" customWidth="1"/>
    <col min="15" max="15" width="15.875" style="74" customWidth="1"/>
    <col min="16" max="16" width="0.75" style="173" customWidth="1"/>
    <col min="17" max="17" width="12.875" style="74" customWidth="1"/>
    <col min="18" max="18" width="0.75" style="173" customWidth="1"/>
    <col min="19" max="19" width="19.25" style="15" customWidth="1"/>
    <col min="20" max="20" width="0.75" style="173" customWidth="1"/>
    <col min="21" max="21" width="14.25" style="74" customWidth="1"/>
    <col min="22" max="22" width="0.75" style="173" customWidth="1"/>
    <col min="23" max="23" width="16.625" style="74" customWidth="1"/>
    <col min="24" max="24" width="0.75" style="173" customWidth="1"/>
    <col min="25" max="25" width="16.375" style="74" customWidth="1"/>
    <col min="26" max="26" width="0.75" style="173" customWidth="1"/>
    <col min="27" max="27" width="15.25" style="74" customWidth="1"/>
    <col min="28" max="28" width="0.75" style="173" customWidth="1"/>
    <col min="29" max="29" width="16.375" style="74" customWidth="1"/>
    <col min="30" max="16384" width="9.125" style="74"/>
  </cols>
  <sheetData>
    <row r="1" spans="1:29" s="89" customFormat="1" ht="18.75" customHeight="1">
      <c r="A1" s="88" t="s">
        <v>138</v>
      </c>
      <c r="B1" s="128"/>
      <c r="D1" s="171"/>
      <c r="F1" s="171"/>
      <c r="G1" s="3"/>
      <c r="H1" s="171"/>
      <c r="J1" s="171"/>
      <c r="L1" s="171"/>
      <c r="N1" s="171"/>
      <c r="P1" s="171"/>
      <c r="R1" s="171"/>
      <c r="S1" s="3"/>
      <c r="T1" s="171"/>
      <c r="V1" s="171"/>
      <c r="X1" s="171"/>
      <c r="Z1" s="171"/>
      <c r="AB1" s="171"/>
    </row>
    <row r="2" spans="1:29" s="91" customFormat="1" ht="18.75" customHeight="1">
      <c r="A2" s="90" t="s">
        <v>124</v>
      </c>
      <c r="B2" s="129"/>
      <c r="D2" s="119"/>
      <c r="F2" s="119"/>
      <c r="G2" s="6"/>
      <c r="H2" s="119"/>
      <c r="J2" s="119"/>
      <c r="L2" s="119"/>
      <c r="N2" s="119"/>
      <c r="P2" s="119"/>
      <c r="R2" s="119"/>
      <c r="S2" s="6"/>
      <c r="T2" s="119"/>
      <c r="V2" s="119"/>
      <c r="X2" s="119"/>
      <c r="Z2" s="119"/>
      <c r="AB2" s="119"/>
    </row>
    <row r="3" spans="1:29" s="91" customFormat="1" ht="18.75" customHeight="1">
      <c r="A3" s="90"/>
      <c r="B3" s="152"/>
      <c r="C3" s="90"/>
      <c r="D3" s="174"/>
      <c r="E3" s="90"/>
      <c r="F3" s="172"/>
      <c r="G3" s="6"/>
      <c r="H3" s="174"/>
      <c r="I3" s="90"/>
      <c r="J3" s="174"/>
      <c r="K3" s="121"/>
      <c r="L3" s="172"/>
      <c r="M3" s="156"/>
      <c r="N3" s="172"/>
      <c r="O3" s="121"/>
      <c r="P3" s="172"/>
      <c r="Q3" s="121"/>
      <c r="R3" s="172"/>
      <c r="S3" s="6"/>
      <c r="T3" s="172"/>
      <c r="U3" s="156"/>
      <c r="V3" s="172"/>
      <c r="X3" s="172"/>
      <c r="Z3" s="119"/>
      <c r="AB3" s="119"/>
    </row>
    <row r="4" spans="1:29" ht="19.05" customHeight="1">
      <c r="C4" s="187" t="s">
        <v>1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</row>
    <row r="5" spans="1:29" ht="19.05" customHeight="1">
      <c r="C5" s="120"/>
      <c r="D5" s="175"/>
      <c r="E5" s="120"/>
      <c r="F5" s="175"/>
      <c r="G5" s="120"/>
      <c r="H5" s="175"/>
      <c r="I5" s="120"/>
      <c r="J5" s="175"/>
      <c r="K5" s="188" t="s">
        <v>117</v>
      </c>
      <c r="L5" s="188"/>
      <c r="M5" s="188"/>
      <c r="N5" s="188"/>
      <c r="O5" s="188"/>
      <c r="P5" s="158"/>
      <c r="Q5" s="120"/>
      <c r="R5" s="175"/>
      <c r="S5" s="188" t="s">
        <v>76</v>
      </c>
      <c r="T5" s="188"/>
      <c r="U5" s="188"/>
      <c r="V5" s="188"/>
      <c r="W5" s="188"/>
      <c r="X5" s="175"/>
      <c r="Y5" s="120"/>
      <c r="Z5" s="175"/>
      <c r="AA5" s="120"/>
      <c r="AB5" s="175"/>
      <c r="AC5" s="120"/>
    </row>
    <row r="6" spans="1:29" ht="19.05" customHeight="1">
      <c r="A6" s="92"/>
      <c r="B6" s="80"/>
      <c r="R6" s="175"/>
      <c r="S6" s="52" t="s">
        <v>60</v>
      </c>
      <c r="T6" s="175"/>
      <c r="U6" s="154"/>
      <c r="V6" s="175"/>
      <c r="W6" s="80"/>
      <c r="X6" s="175"/>
      <c r="Y6" s="80"/>
      <c r="Z6" s="158"/>
      <c r="AA6" s="120"/>
      <c r="AB6" s="175"/>
      <c r="AC6" s="120"/>
    </row>
    <row r="7" spans="1:29" ht="19.05" customHeight="1">
      <c r="A7" s="92"/>
      <c r="B7" s="80"/>
      <c r="D7" s="176"/>
      <c r="E7" s="120"/>
      <c r="F7" s="175"/>
      <c r="G7" s="43" t="s">
        <v>62</v>
      </c>
      <c r="H7" s="175"/>
      <c r="I7" s="120"/>
      <c r="J7" s="175"/>
      <c r="Q7" s="120"/>
      <c r="R7" s="175"/>
      <c r="S7" s="52" t="s">
        <v>61</v>
      </c>
      <c r="T7" s="175"/>
    </row>
    <row r="8" spans="1:29" ht="19.05" customHeight="1">
      <c r="B8" s="80"/>
      <c r="D8" s="175"/>
      <c r="E8" s="80"/>
      <c r="F8" s="175"/>
      <c r="G8" s="43" t="s">
        <v>171</v>
      </c>
      <c r="H8" s="175"/>
      <c r="I8" s="80" t="s">
        <v>137</v>
      </c>
      <c r="J8" s="175"/>
      <c r="K8" s="80"/>
      <c r="L8" s="158"/>
      <c r="M8" s="80"/>
      <c r="N8" s="158"/>
      <c r="O8" s="80"/>
      <c r="P8" s="158"/>
      <c r="Q8" s="120"/>
      <c r="S8" s="52" t="s">
        <v>163</v>
      </c>
      <c r="U8" s="154"/>
      <c r="V8" s="175"/>
      <c r="W8" s="80"/>
      <c r="X8" s="175"/>
      <c r="Y8" s="80" t="s">
        <v>37</v>
      </c>
      <c r="Z8" s="158"/>
      <c r="AA8" s="120"/>
      <c r="AB8" s="175"/>
    </row>
    <row r="9" spans="1:29" ht="19.05" customHeight="1">
      <c r="B9" s="80"/>
      <c r="C9" s="80" t="s">
        <v>185</v>
      </c>
      <c r="E9" s="80"/>
      <c r="G9" s="43" t="s">
        <v>172</v>
      </c>
      <c r="I9" s="80" t="s">
        <v>127</v>
      </c>
      <c r="M9" s="10" t="s">
        <v>228</v>
      </c>
      <c r="O9" s="52"/>
      <c r="P9" s="177"/>
      <c r="R9" s="178"/>
      <c r="S9" s="52" t="s">
        <v>274</v>
      </c>
      <c r="U9" s="80" t="s">
        <v>264</v>
      </c>
      <c r="W9" s="80" t="s">
        <v>65</v>
      </c>
      <c r="Y9" s="80" t="s">
        <v>39</v>
      </c>
      <c r="Z9" s="158"/>
      <c r="AA9" s="80"/>
      <c r="AB9" s="158"/>
      <c r="AC9" s="80"/>
    </row>
    <row r="10" spans="1:29" ht="19.05" customHeight="1">
      <c r="B10" s="74"/>
      <c r="C10" s="80" t="s">
        <v>40</v>
      </c>
      <c r="E10" s="80" t="s">
        <v>262</v>
      </c>
      <c r="G10" s="43" t="s">
        <v>63</v>
      </c>
      <c r="I10" s="80" t="s">
        <v>128</v>
      </c>
      <c r="K10" s="80" t="s">
        <v>71</v>
      </c>
      <c r="M10" s="10" t="s">
        <v>229</v>
      </c>
      <c r="Q10" s="10" t="s">
        <v>228</v>
      </c>
      <c r="R10" s="178"/>
      <c r="S10" s="52" t="s">
        <v>155</v>
      </c>
      <c r="U10" s="10" t="s">
        <v>265</v>
      </c>
      <c r="W10" s="80" t="s">
        <v>166</v>
      </c>
      <c r="Y10" s="80" t="s">
        <v>41</v>
      </c>
      <c r="Z10" s="158"/>
      <c r="AA10" s="80" t="s">
        <v>164</v>
      </c>
      <c r="AB10" s="158"/>
      <c r="AC10" s="80" t="s">
        <v>65</v>
      </c>
    </row>
    <row r="11" spans="1:29" ht="19.05" customHeight="1">
      <c r="B11" s="150" t="s">
        <v>5</v>
      </c>
      <c r="C11" s="80" t="s">
        <v>42</v>
      </c>
      <c r="E11" s="80" t="s">
        <v>252</v>
      </c>
      <c r="G11" s="43" t="s">
        <v>64</v>
      </c>
      <c r="I11" s="80" t="s">
        <v>70</v>
      </c>
      <c r="K11" s="80" t="s">
        <v>72</v>
      </c>
      <c r="M11" s="10" t="s">
        <v>72</v>
      </c>
      <c r="O11" s="52" t="s">
        <v>38</v>
      </c>
      <c r="P11" s="177"/>
      <c r="Q11" s="10" t="s">
        <v>229</v>
      </c>
      <c r="R11" s="178"/>
      <c r="S11" s="80" t="s">
        <v>156</v>
      </c>
      <c r="U11" s="10" t="s">
        <v>72</v>
      </c>
      <c r="W11" s="80" t="s">
        <v>165</v>
      </c>
      <c r="Y11" s="80" t="s">
        <v>74</v>
      </c>
      <c r="Z11" s="158"/>
      <c r="AA11" s="80" t="s">
        <v>43</v>
      </c>
      <c r="AB11" s="158"/>
      <c r="AC11" s="80" t="s">
        <v>44</v>
      </c>
    </row>
    <row r="12" spans="1:29" ht="18.75" customHeight="1">
      <c r="A12" s="74"/>
      <c r="C12" s="189" t="s">
        <v>6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</row>
    <row r="13" spans="1:29" s="91" customFormat="1" ht="18.75" customHeight="1">
      <c r="A13" s="77" t="s">
        <v>214</v>
      </c>
      <c r="B13" s="129"/>
      <c r="D13" s="119"/>
      <c r="F13" s="119"/>
      <c r="G13" s="6"/>
      <c r="H13" s="119"/>
      <c r="J13" s="119"/>
      <c r="L13" s="119"/>
      <c r="N13" s="119"/>
      <c r="P13" s="119"/>
      <c r="R13" s="119"/>
      <c r="S13" s="6"/>
      <c r="T13" s="119"/>
      <c r="V13" s="119"/>
      <c r="X13" s="119"/>
      <c r="Z13" s="119"/>
      <c r="AB13" s="119"/>
    </row>
    <row r="14" spans="1:29" s="91" customFormat="1" ht="18.75" customHeight="1">
      <c r="A14" s="77" t="s">
        <v>215</v>
      </c>
      <c r="B14" s="129"/>
      <c r="C14" s="59">
        <v>560000000</v>
      </c>
      <c r="D14" s="146"/>
      <c r="E14" s="59">
        <v>2031363602</v>
      </c>
      <c r="F14" s="59"/>
      <c r="G14" s="59">
        <v>-191412548</v>
      </c>
      <c r="H14" s="146"/>
      <c r="I14" s="59">
        <v>-21709240</v>
      </c>
      <c r="J14" s="59"/>
      <c r="K14" s="59">
        <v>56000000</v>
      </c>
      <c r="L14" s="59"/>
      <c r="M14" s="59">
        <v>0</v>
      </c>
      <c r="N14" s="59"/>
      <c r="O14" s="59">
        <v>1310166576</v>
      </c>
      <c r="P14" s="59"/>
      <c r="Q14" s="59">
        <v>0</v>
      </c>
      <c r="R14" s="59"/>
      <c r="S14" s="59">
        <v>1350349</v>
      </c>
      <c r="T14" s="59"/>
      <c r="U14" s="59">
        <v>0</v>
      </c>
      <c r="V14" s="59"/>
      <c r="W14" s="59">
        <f>SUM(S14)</f>
        <v>1350349</v>
      </c>
      <c r="X14" s="59"/>
      <c r="Y14" s="59">
        <f>SUM(C14:O14,W14)</f>
        <v>3745758739</v>
      </c>
      <c r="Z14" s="59"/>
      <c r="AA14" s="59">
        <v>5293977</v>
      </c>
      <c r="AB14" s="59"/>
      <c r="AC14" s="53">
        <f>SUM(Y14:AA14)</f>
        <v>3751052716</v>
      </c>
    </row>
    <row r="15" spans="1:29" s="91" customFormat="1" ht="18.75" customHeight="1">
      <c r="A15" s="95"/>
      <c r="B15" s="129"/>
      <c r="D15" s="119"/>
      <c r="F15" s="119"/>
      <c r="G15" s="6"/>
      <c r="H15" s="119"/>
      <c r="J15" s="119"/>
      <c r="L15" s="119"/>
      <c r="N15" s="119"/>
      <c r="P15" s="119"/>
      <c r="R15" s="119"/>
      <c r="S15" s="6"/>
      <c r="T15" s="119"/>
      <c r="V15" s="119"/>
      <c r="X15" s="119"/>
      <c r="Z15" s="119"/>
      <c r="AB15" s="119"/>
    </row>
    <row r="16" spans="1:29" s="91" customFormat="1" ht="18.75" customHeight="1">
      <c r="A16" s="77" t="s">
        <v>57</v>
      </c>
      <c r="B16" s="129"/>
      <c r="D16" s="119"/>
      <c r="F16" s="119"/>
      <c r="G16" s="6"/>
      <c r="H16" s="119"/>
      <c r="J16" s="119"/>
      <c r="L16" s="119"/>
      <c r="N16" s="119"/>
      <c r="P16" s="119"/>
      <c r="R16" s="119"/>
      <c r="S16" s="6"/>
      <c r="T16" s="119"/>
      <c r="V16" s="119"/>
      <c r="X16" s="119"/>
      <c r="Z16" s="119"/>
      <c r="AB16" s="119"/>
    </row>
    <row r="17" spans="1:29" s="91" customFormat="1" ht="18.75" customHeight="1">
      <c r="A17" s="82" t="s">
        <v>263</v>
      </c>
      <c r="B17" s="129"/>
      <c r="D17" s="119"/>
      <c r="F17" s="119"/>
      <c r="G17" s="6"/>
      <c r="H17" s="119"/>
      <c r="J17" s="119"/>
      <c r="L17" s="119"/>
      <c r="N17" s="119"/>
      <c r="P17" s="119"/>
      <c r="R17" s="119"/>
      <c r="S17" s="6"/>
      <c r="T17" s="119"/>
      <c r="V17" s="119"/>
      <c r="X17" s="119"/>
      <c r="Z17" s="119"/>
      <c r="AB17" s="119"/>
    </row>
    <row r="18" spans="1:29" s="91" customFormat="1" ht="18.75" customHeight="1">
      <c r="A18" s="79" t="s">
        <v>223</v>
      </c>
      <c r="B18" s="151">
        <v>11</v>
      </c>
      <c r="C18" s="44">
        <v>0</v>
      </c>
      <c r="D18" s="119"/>
      <c r="E18" s="44">
        <v>0</v>
      </c>
      <c r="F18" s="46"/>
      <c r="G18" s="44">
        <v>0</v>
      </c>
      <c r="H18" s="46"/>
      <c r="I18" s="44">
        <v>0</v>
      </c>
      <c r="J18" s="46"/>
      <c r="K18" s="44">
        <v>0</v>
      </c>
      <c r="L18" s="119"/>
      <c r="M18" s="44">
        <v>3489541</v>
      </c>
      <c r="N18" s="119"/>
      <c r="O18" s="44">
        <v>-3489541</v>
      </c>
      <c r="P18" s="46"/>
      <c r="Q18" s="44">
        <v>-3489541</v>
      </c>
      <c r="R18" s="46"/>
      <c r="S18" s="44">
        <v>0</v>
      </c>
      <c r="T18" s="46"/>
      <c r="U18" s="44">
        <v>0</v>
      </c>
      <c r="V18" s="46"/>
      <c r="W18" s="44">
        <v>0</v>
      </c>
      <c r="X18" s="46"/>
      <c r="Y18" s="44">
        <f>SUM(C18:Q18,W18)</f>
        <v>-3489541</v>
      </c>
      <c r="Z18" s="46"/>
      <c r="AA18" s="44">
        <v>0</v>
      </c>
      <c r="AB18" s="46"/>
      <c r="AC18" s="44">
        <f>SUM(Y19:AA19)</f>
        <v>-3489541</v>
      </c>
    </row>
    <row r="19" spans="1:29" s="91" customFormat="1" ht="18.75" customHeight="1">
      <c r="A19" s="82" t="s">
        <v>251</v>
      </c>
      <c r="B19" s="129"/>
      <c r="C19" s="57">
        <f>SUM(C18)</f>
        <v>0</v>
      </c>
      <c r="D19" s="119"/>
      <c r="E19" s="57">
        <f>SUM(E18)</f>
        <v>0</v>
      </c>
      <c r="F19" s="119"/>
      <c r="G19" s="57">
        <f>SUM(G18)</f>
        <v>0</v>
      </c>
      <c r="H19" s="119"/>
      <c r="I19" s="57">
        <f>SUM(I18)</f>
        <v>0</v>
      </c>
      <c r="J19" s="119"/>
      <c r="K19" s="57">
        <f>SUM(K18)</f>
        <v>0</v>
      </c>
      <c r="L19" s="119"/>
      <c r="M19" s="57">
        <f>SUM(M18)</f>
        <v>3489541</v>
      </c>
      <c r="N19" s="119"/>
      <c r="O19" s="57">
        <f>SUM(O18)</f>
        <v>-3489541</v>
      </c>
      <c r="P19" s="59"/>
      <c r="Q19" s="57">
        <f>SUM(Q18)</f>
        <v>-3489541</v>
      </c>
      <c r="R19" s="59"/>
      <c r="S19" s="57">
        <f>SUM(S18)</f>
        <v>0</v>
      </c>
      <c r="T19" s="119"/>
      <c r="U19" s="57">
        <f>SUM(U18)</f>
        <v>0</v>
      </c>
      <c r="V19" s="119"/>
      <c r="W19" s="57">
        <f>SUM(W18)</f>
        <v>0</v>
      </c>
      <c r="X19" s="119"/>
      <c r="Y19" s="57">
        <f>SUM(Y18)</f>
        <v>-3489541</v>
      </c>
      <c r="Z19" s="119"/>
      <c r="AA19" s="57">
        <f>SUM(AA18)</f>
        <v>0</v>
      </c>
      <c r="AB19" s="119"/>
      <c r="AC19" s="57">
        <f>SUM(AC18)</f>
        <v>-3489541</v>
      </c>
    </row>
    <row r="20" spans="1:29" s="91" customFormat="1" ht="15" customHeight="1">
      <c r="A20" s="77"/>
      <c r="B20" s="129"/>
      <c r="D20" s="119"/>
      <c r="F20" s="119"/>
      <c r="G20" s="6"/>
      <c r="H20" s="119"/>
      <c r="J20" s="119"/>
      <c r="L20" s="119"/>
      <c r="N20" s="119"/>
      <c r="P20" s="119"/>
      <c r="R20" s="119"/>
      <c r="S20" s="6"/>
      <c r="T20" s="119"/>
      <c r="V20" s="119"/>
      <c r="X20" s="119"/>
      <c r="Z20" s="119"/>
      <c r="AB20" s="119"/>
    </row>
    <row r="21" spans="1:29" s="91" customFormat="1" ht="18.75" customHeight="1">
      <c r="A21" s="82" t="s">
        <v>150</v>
      </c>
      <c r="B21" s="129"/>
      <c r="C21" s="44"/>
      <c r="D21" s="119"/>
      <c r="E21" s="44"/>
      <c r="F21" s="46"/>
      <c r="G21" s="44"/>
      <c r="H21" s="46"/>
      <c r="I21" s="44"/>
      <c r="J21" s="46"/>
      <c r="K21" s="44"/>
      <c r="L21" s="46"/>
      <c r="M21" s="44"/>
      <c r="N21" s="46"/>
      <c r="O21" s="44"/>
      <c r="P21" s="46"/>
      <c r="Q21" s="44"/>
      <c r="R21" s="46"/>
      <c r="S21" s="44"/>
      <c r="T21" s="46"/>
      <c r="U21" s="44"/>
      <c r="V21" s="46"/>
      <c r="W21" s="44"/>
      <c r="X21" s="46"/>
      <c r="Y21" s="44"/>
      <c r="Z21" s="46"/>
      <c r="AA21" s="44"/>
      <c r="AB21" s="46"/>
      <c r="AC21" s="44"/>
    </row>
    <row r="22" spans="1:29" s="91" customFormat="1" ht="18.75" customHeight="1">
      <c r="A22" s="9" t="s">
        <v>259</v>
      </c>
      <c r="B22" s="129"/>
      <c r="D22" s="119"/>
      <c r="F22" s="119"/>
      <c r="H22" s="119"/>
      <c r="J22" s="119"/>
      <c r="L22" s="119"/>
      <c r="N22" s="119"/>
      <c r="P22" s="119"/>
      <c r="R22" s="119"/>
      <c r="T22" s="119"/>
      <c r="V22" s="119"/>
      <c r="X22" s="119"/>
      <c r="Z22" s="119"/>
      <c r="AB22" s="119"/>
    </row>
    <row r="23" spans="1:29" s="91" customFormat="1" ht="18.75" customHeight="1">
      <c r="A23" s="9" t="s">
        <v>260</v>
      </c>
      <c r="B23" s="129"/>
      <c r="C23" s="44">
        <v>0</v>
      </c>
      <c r="D23" s="119"/>
      <c r="E23" s="44">
        <v>0</v>
      </c>
      <c r="F23" s="46"/>
      <c r="G23" s="44">
        <v>0</v>
      </c>
      <c r="H23" s="46"/>
      <c r="I23" s="44">
        <v>0</v>
      </c>
      <c r="J23" s="46"/>
      <c r="K23" s="44">
        <v>0</v>
      </c>
      <c r="L23" s="46"/>
      <c r="M23" s="34">
        <v>0</v>
      </c>
      <c r="N23" s="46"/>
      <c r="O23" s="44">
        <v>0</v>
      </c>
      <c r="P23" s="119"/>
      <c r="Q23" s="34">
        <v>0</v>
      </c>
      <c r="R23" s="46"/>
      <c r="S23" s="44">
        <v>0</v>
      </c>
      <c r="T23" s="46"/>
      <c r="U23" s="34">
        <v>0</v>
      </c>
      <c r="V23" s="46"/>
      <c r="W23" s="44">
        <v>0</v>
      </c>
      <c r="X23" s="46"/>
      <c r="Y23" s="44">
        <f>SUM(C23:S23,W23)</f>
        <v>0</v>
      </c>
      <c r="Z23" s="46"/>
      <c r="AA23" s="44">
        <v>-214</v>
      </c>
      <c r="AB23" s="46"/>
      <c r="AC23" s="44">
        <f>SUM(C23:AA23)</f>
        <v>-214</v>
      </c>
    </row>
    <row r="24" spans="1:29" s="91" customFormat="1" ht="18.75" customHeight="1">
      <c r="A24" s="82" t="s">
        <v>151</v>
      </c>
      <c r="B24" s="129"/>
      <c r="C24" s="57">
        <f>SUM(C21:C23)</f>
        <v>0</v>
      </c>
      <c r="D24" s="119"/>
      <c r="E24" s="57">
        <f>SUM(E21:E23)</f>
        <v>0</v>
      </c>
      <c r="F24" s="59"/>
      <c r="G24" s="57">
        <f>SUM(G21:G23)</f>
        <v>0</v>
      </c>
      <c r="H24" s="59"/>
      <c r="I24" s="57">
        <f>SUM(I21:I23)</f>
        <v>0</v>
      </c>
      <c r="J24" s="59"/>
      <c r="K24" s="57">
        <f>SUM(K21:K23)</f>
        <v>0</v>
      </c>
      <c r="L24" s="59"/>
      <c r="M24" s="56">
        <f>SUM(M21:M23)</f>
        <v>0</v>
      </c>
      <c r="N24" s="59"/>
      <c r="O24" s="57">
        <f>SUM(O21:O23)</f>
        <v>0</v>
      </c>
      <c r="P24" s="119"/>
      <c r="Q24" s="56">
        <f>SUM(Q21:Q23)</f>
        <v>0</v>
      </c>
      <c r="R24" s="46"/>
      <c r="S24" s="57">
        <f>SUM(S21:S23)</f>
        <v>0</v>
      </c>
      <c r="T24" s="59"/>
      <c r="U24" s="56">
        <f>SUM(U21:U23)</f>
        <v>0</v>
      </c>
      <c r="V24" s="59"/>
      <c r="W24" s="57">
        <f>SUM(W21:W23)</f>
        <v>0</v>
      </c>
      <c r="X24" s="59"/>
      <c r="Y24" s="57">
        <f>SUM(Y21:Y23)</f>
        <v>0</v>
      </c>
      <c r="Z24" s="59"/>
      <c r="AA24" s="57">
        <f>SUM(AA21:AA23)</f>
        <v>-214</v>
      </c>
      <c r="AB24" s="59"/>
      <c r="AC24" s="57">
        <f>SUM(C24:AA24)</f>
        <v>-214</v>
      </c>
    </row>
    <row r="25" spans="1:29" s="91" customFormat="1" ht="18.75" customHeight="1">
      <c r="A25" s="95"/>
      <c r="B25" s="129"/>
      <c r="C25" s="53"/>
      <c r="D25" s="119"/>
      <c r="E25" s="53"/>
      <c r="F25" s="59"/>
      <c r="G25" s="53"/>
      <c r="H25" s="59"/>
      <c r="I25" s="53"/>
      <c r="J25" s="59"/>
      <c r="K25" s="53"/>
      <c r="L25" s="59"/>
      <c r="M25" s="53"/>
      <c r="N25" s="59"/>
      <c r="O25" s="53"/>
      <c r="P25" s="119"/>
      <c r="Q25" s="53"/>
      <c r="R25" s="46"/>
      <c r="S25" s="53"/>
      <c r="T25" s="59"/>
      <c r="U25" s="53"/>
      <c r="V25" s="59"/>
      <c r="W25" s="53"/>
      <c r="X25" s="59"/>
      <c r="Y25" s="53"/>
      <c r="Z25" s="59"/>
      <c r="AA25" s="53"/>
      <c r="AB25" s="59"/>
      <c r="AC25" s="53"/>
    </row>
    <row r="26" spans="1:29" s="91" customFormat="1" ht="18.75" customHeight="1">
      <c r="A26" s="77" t="s">
        <v>173</v>
      </c>
      <c r="B26" s="129"/>
      <c r="D26" s="119"/>
      <c r="F26" s="119"/>
      <c r="H26" s="119"/>
      <c r="J26" s="119"/>
      <c r="L26" s="119"/>
      <c r="N26" s="119"/>
      <c r="P26" s="119"/>
      <c r="R26" s="46"/>
      <c r="T26" s="119"/>
      <c r="V26" s="119"/>
      <c r="X26" s="119"/>
      <c r="Z26" s="119"/>
      <c r="AB26" s="119"/>
    </row>
    <row r="27" spans="1:29" s="91" customFormat="1" ht="18.75" customHeight="1">
      <c r="A27" s="77" t="s">
        <v>174</v>
      </c>
      <c r="B27" s="129"/>
      <c r="C27" s="56">
        <f>SUM(C19,C24)</f>
        <v>0</v>
      </c>
      <c r="D27" s="119"/>
      <c r="E27" s="56">
        <f>SUM(E19,E24)</f>
        <v>0</v>
      </c>
      <c r="F27" s="59"/>
      <c r="G27" s="56">
        <f>SUM(G19,G24)</f>
        <v>0</v>
      </c>
      <c r="H27" s="59"/>
      <c r="I27" s="56">
        <f>SUM(I19,I24)</f>
        <v>0</v>
      </c>
      <c r="J27" s="59"/>
      <c r="K27" s="56">
        <f>SUM(K19,K24)</f>
        <v>0</v>
      </c>
      <c r="L27" s="59"/>
      <c r="M27" s="56">
        <f t="shared" ref="M27:Q27" si="0">SUM(M19,M24)</f>
        <v>3489541</v>
      </c>
      <c r="N27" s="59">
        <f t="shared" si="0"/>
        <v>0</v>
      </c>
      <c r="O27" s="56">
        <f>SUM(O19,O24)</f>
        <v>-3489541</v>
      </c>
      <c r="P27" s="119"/>
      <c r="Q27" s="56">
        <f t="shared" si="0"/>
        <v>-3489541</v>
      </c>
      <c r="R27" s="46"/>
      <c r="S27" s="56">
        <f>SUM(S19,S24)</f>
        <v>0</v>
      </c>
      <c r="T27" s="59">
        <f t="shared" ref="T27:U27" si="1">SUM(T19,T24)</f>
        <v>0</v>
      </c>
      <c r="U27" s="56">
        <f t="shared" si="1"/>
        <v>0</v>
      </c>
      <c r="V27" s="59"/>
      <c r="W27" s="56">
        <f>SUM(W19,W24)</f>
        <v>0</v>
      </c>
      <c r="X27" s="59"/>
      <c r="Y27" s="56">
        <f>SUM(Y19,Y24)</f>
        <v>-3489541</v>
      </c>
      <c r="Z27" s="59"/>
      <c r="AA27" s="56">
        <f>SUM(AA19,AA24)</f>
        <v>-214</v>
      </c>
      <c r="AB27" s="59"/>
      <c r="AC27" s="56">
        <f>SUM(AC19,AC24)</f>
        <v>-3489755</v>
      </c>
    </row>
    <row r="28" spans="1:29" s="91" customFormat="1" ht="18.75" customHeight="1">
      <c r="A28" s="95"/>
      <c r="B28" s="129"/>
      <c r="C28" s="44"/>
      <c r="D28" s="119"/>
      <c r="E28" s="44"/>
      <c r="F28" s="46"/>
      <c r="G28" s="44"/>
      <c r="H28" s="46"/>
      <c r="I28" s="44"/>
      <c r="J28" s="46"/>
      <c r="K28" s="44"/>
      <c r="L28" s="46"/>
      <c r="M28" s="44"/>
      <c r="N28" s="46"/>
      <c r="O28" s="44"/>
      <c r="P28" s="119"/>
      <c r="Q28" s="44"/>
      <c r="R28" s="46"/>
      <c r="S28" s="44"/>
      <c r="T28" s="46"/>
      <c r="U28" s="44"/>
      <c r="V28" s="46"/>
      <c r="W28" s="44"/>
      <c r="X28" s="46"/>
      <c r="Y28" s="44"/>
      <c r="Z28" s="46"/>
      <c r="AA28" s="44"/>
      <c r="AB28" s="46"/>
      <c r="AC28" s="44"/>
    </row>
    <row r="29" spans="1:29" s="91" customFormat="1" ht="18.75" customHeight="1">
      <c r="A29" s="8" t="s">
        <v>186</v>
      </c>
      <c r="B29" s="129"/>
      <c r="D29" s="119"/>
      <c r="F29" s="119"/>
      <c r="H29" s="119"/>
      <c r="J29" s="119"/>
      <c r="L29" s="119"/>
      <c r="M29" s="119"/>
      <c r="N29" s="119"/>
      <c r="P29" s="119"/>
      <c r="R29" s="119"/>
      <c r="T29" s="119"/>
      <c r="V29" s="119"/>
      <c r="X29" s="119"/>
      <c r="Z29" s="119"/>
      <c r="AB29" s="119"/>
    </row>
    <row r="30" spans="1:29" s="91" customFormat="1" ht="18.75" customHeight="1">
      <c r="A30" s="9" t="s">
        <v>168</v>
      </c>
      <c r="B30" s="129"/>
      <c r="C30" s="44">
        <v>0</v>
      </c>
      <c r="D30" s="119"/>
      <c r="E30" s="44">
        <v>0</v>
      </c>
      <c r="F30" s="46"/>
      <c r="G30" s="44">
        <v>0</v>
      </c>
      <c r="H30" s="46"/>
      <c r="I30" s="44">
        <v>0</v>
      </c>
      <c r="J30" s="46"/>
      <c r="K30" s="44">
        <v>0</v>
      </c>
      <c r="L30" s="46"/>
      <c r="M30" s="46">
        <v>0</v>
      </c>
      <c r="N30" s="46"/>
      <c r="O30" s="44">
        <f>'PL5-6 (3M)'!D59</f>
        <v>55189721</v>
      </c>
      <c r="P30" s="46"/>
      <c r="Q30" s="46">
        <v>0</v>
      </c>
      <c r="R30" s="46"/>
      <c r="S30" s="44">
        <v>0</v>
      </c>
      <c r="T30" s="46">
        <v>0</v>
      </c>
      <c r="U30" s="46">
        <v>0</v>
      </c>
      <c r="V30" s="46"/>
      <c r="W30" s="44">
        <f>SUM(S30:U30)</f>
        <v>0</v>
      </c>
      <c r="X30" s="46"/>
      <c r="Y30" s="44">
        <f>SUM(C30:Q30,W30)</f>
        <v>55189721</v>
      </c>
      <c r="Z30" s="46"/>
      <c r="AA30" s="44">
        <f>'PL5-6 (3M)'!D60</f>
        <v>-290428</v>
      </c>
      <c r="AB30" s="46"/>
      <c r="AC30" s="44">
        <f>SUM(Y30:AA30)</f>
        <v>54899293</v>
      </c>
    </row>
    <row r="31" spans="1:29" s="91" customFormat="1" ht="18.75" customHeight="1">
      <c r="A31" s="159" t="s">
        <v>182</v>
      </c>
      <c r="B31" s="129"/>
      <c r="C31" s="44">
        <v>0</v>
      </c>
      <c r="D31" s="119"/>
      <c r="E31" s="44">
        <v>0</v>
      </c>
      <c r="F31" s="46"/>
      <c r="G31" s="44">
        <v>0</v>
      </c>
      <c r="H31" s="46"/>
      <c r="I31" s="44">
        <v>0</v>
      </c>
      <c r="J31" s="46"/>
      <c r="K31" s="44">
        <v>0</v>
      </c>
      <c r="L31" s="46"/>
      <c r="M31" s="34">
        <v>0</v>
      </c>
      <c r="N31" s="46"/>
      <c r="O31" s="44">
        <v>0</v>
      </c>
      <c r="P31" s="46"/>
      <c r="Q31" s="34">
        <v>0</v>
      </c>
      <c r="R31" s="46"/>
      <c r="S31" s="44">
        <v>0</v>
      </c>
      <c r="T31" s="46">
        <v>0</v>
      </c>
      <c r="U31" s="34">
        <v>294231379</v>
      </c>
      <c r="V31" s="46"/>
      <c r="W31" s="44">
        <f>SUM(S31:U31)</f>
        <v>294231379</v>
      </c>
      <c r="X31" s="46"/>
      <c r="Y31" s="44">
        <f>SUM(C31:Q31,W31)</f>
        <v>294231379</v>
      </c>
      <c r="Z31" s="46"/>
      <c r="AA31" s="44">
        <v>746</v>
      </c>
      <c r="AB31" s="46"/>
      <c r="AC31" s="44">
        <f>SUM(Y31:AA31)</f>
        <v>294232125</v>
      </c>
    </row>
    <row r="32" spans="1:29" s="91" customFormat="1" ht="18.75" customHeight="1">
      <c r="A32" s="160" t="s">
        <v>121</v>
      </c>
      <c r="B32" s="129"/>
      <c r="C32" s="57">
        <f>SUM(C30:C31)</f>
        <v>0</v>
      </c>
      <c r="D32" s="119"/>
      <c r="E32" s="57">
        <f t="shared" ref="E32:M32" si="2">SUM(E30:E31)</f>
        <v>0</v>
      </c>
      <c r="F32" s="46"/>
      <c r="G32" s="57">
        <f t="shared" si="2"/>
        <v>0</v>
      </c>
      <c r="H32" s="46"/>
      <c r="I32" s="57">
        <f t="shared" si="2"/>
        <v>0</v>
      </c>
      <c r="J32" s="46"/>
      <c r="K32" s="57">
        <f t="shared" si="2"/>
        <v>0</v>
      </c>
      <c r="L32" s="46"/>
      <c r="M32" s="57">
        <f t="shared" si="2"/>
        <v>0</v>
      </c>
      <c r="N32" s="46"/>
      <c r="O32" s="57">
        <f>SUM(O30:O31)</f>
        <v>55189721</v>
      </c>
      <c r="P32" s="46"/>
      <c r="Q32" s="57">
        <f t="shared" ref="Q32:W32" si="3">SUM(Q30:Q31)</f>
        <v>0</v>
      </c>
      <c r="R32" s="46"/>
      <c r="S32" s="57">
        <f t="shared" si="3"/>
        <v>0</v>
      </c>
      <c r="T32" s="46">
        <v>0</v>
      </c>
      <c r="U32" s="57">
        <f t="shared" si="3"/>
        <v>294231379</v>
      </c>
      <c r="V32" s="46"/>
      <c r="W32" s="57">
        <f t="shared" si="3"/>
        <v>294231379</v>
      </c>
      <c r="X32" s="59"/>
      <c r="Y32" s="57">
        <f>SUM(Y30:Y31)</f>
        <v>349421100</v>
      </c>
      <c r="Z32" s="59"/>
      <c r="AA32" s="57">
        <f>SUM(AA30:AA31)</f>
        <v>-289682</v>
      </c>
      <c r="AB32" s="59"/>
      <c r="AC32" s="57">
        <f>SUM(AC30:AC31)</f>
        <v>349131418</v>
      </c>
    </row>
    <row r="33" spans="1:29" s="91" customFormat="1" ht="18.75" customHeight="1">
      <c r="A33" s="95"/>
      <c r="B33" s="129"/>
      <c r="C33" s="53"/>
      <c r="D33" s="119"/>
      <c r="E33" s="53"/>
      <c r="F33" s="46"/>
      <c r="G33" s="53"/>
      <c r="H33" s="46"/>
      <c r="I33" s="53"/>
      <c r="J33" s="46"/>
      <c r="K33" s="53"/>
      <c r="L33" s="46"/>
      <c r="M33" s="53"/>
      <c r="N33" s="46"/>
      <c r="O33" s="53"/>
      <c r="P33" s="46"/>
      <c r="Q33" s="53"/>
      <c r="R33" s="46"/>
      <c r="S33" s="53"/>
      <c r="T33" s="46">
        <v>0</v>
      </c>
      <c r="U33" s="53"/>
      <c r="V33" s="46"/>
      <c r="W33" s="53"/>
      <c r="X33" s="59"/>
      <c r="Y33" s="53"/>
      <c r="Z33" s="59"/>
      <c r="AA33" s="53"/>
      <c r="AB33" s="59"/>
      <c r="AC33" s="53"/>
    </row>
    <row r="34" spans="1:29" s="91" customFormat="1" ht="18.75" customHeight="1" thickBot="1">
      <c r="A34" s="83" t="s">
        <v>216</v>
      </c>
      <c r="B34" s="129"/>
      <c r="C34" s="58">
        <f>SUM(C14,C27,C32)</f>
        <v>560000000</v>
      </c>
      <c r="D34" s="59"/>
      <c r="E34" s="58">
        <f>SUM(E14,E27,E32)</f>
        <v>2031363602</v>
      </c>
      <c r="F34" s="59"/>
      <c r="G34" s="58">
        <f>SUM(G14,G27,G32)</f>
        <v>-191412548</v>
      </c>
      <c r="H34" s="59"/>
      <c r="I34" s="58">
        <f>SUM(I14,I27,I32)</f>
        <v>-21709240</v>
      </c>
      <c r="J34" s="59"/>
      <c r="K34" s="58">
        <f>SUM(K14,K27,K32)</f>
        <v>56000000</v>
      </c>
      <c r="L34" s="46"/>
      <c r="M34" s="58">
        <f t="shared" ref="M34" si="4">SUM(M14,M27,M32)</f>
        <v>3489541</v>
      </c>
      <c r="N34" s="59"/>
      <c r="O34" s="58">
        <f>SUM(O14,O27,O32)</f>
        <v>1361866756</v>
      </c>
      <c r="P34" s="46"/>
      <c r="Q34" s="58">
        <f t="shared" ref="Q34" si="5">SUM(Q14,Q27,Q32)</f>
        <v>-3489541</v>
      </c>
      <c r="R34" s="46"/>
      <c r="S34" s="58">
        <f>SUM(S14,S27,S32)</f>
        <v>1350349</v>
      </c>
      <c r="T34" s="46">
        <v>0</v>
      </c>
      <c r="U34" s="58">
        <f t="shared" ref="U34" si="6">SUM(U14,U27,U32)</f>
        <v>294231379</v>
      </c>
      <c r="V34" s="59"/>
      <c r="W34" s="58">
        <f>SUM(W14,W27,W32)</f>
        <v>295581728</v>
      </c>
      <c r="X34" s="59"/>
      <c r="Y34" s="58">
        <f>SUM(Y14,Y27,Y32)</f>
        <v>4091690298</v>
      </c>
      <c r="Z34" s="59"/>
      <c r="AA34" s="58">
        <f>SUM(AA14,AA27,AA32)</f>
        <v>5004081</v>
      </c>
      <c r="AB34" s="59"/>
      <c r="AC34" s="58">
        <f>SUM(AC14,AC27,AC32)</f>
        <v>4096694379</v>
      </c>
    </row>
    <row r="35" spans="1:29" s="91" customFormat="1" ht="18.75" customHeight="1" thickTop="1">
      <c r="A35" s="95"/>
      <c r="B35" s="129"/>
      <c r="D35" s="119"/>
      <c r="F35" s="119"/>
      <c r="G35" s="6"/>
      <c r="H35" s="119"/>
      <c r="J35" s="119"/>
      <c r="L35" s="46"/>
      <c r="N35" s="119"/>
      <c r="P35" s="46"/>
      <c r="R35" s="46"/>
      <c r="S35" s="6"/>
      <c r="T35" s="46">
        <v>0</v>
      </c>
      <c r="V35" s="119"/>
      <c r="X35" s="119"/>
      <c r="Z35" s="119"/>
      <c r="AB35" s="119"/>
    </row>
    <row r="36" spans="1:29" s="91" customFormat="1" ht="15.6">
      <c r="A36" s="95"/>
      <c r="B36" s="129"/>
      <c r="D36" s="119"/>
      <c r="F36" s="119"/>
      <c r="G36" s="6"/>
      <c r="H36" s="119"/>
      <c r="J36" s="119"/>
      <c r="L36" s="119"/>
      <c r="N36" s="119"/>
      <c r="P36" s="119"/>
      <c r="R36" s="119"/>
      <c r="S36" s="6"/>
      <c r="T36" s="119"/>
      <c r="V36" s="119"/>
      <c r="X36" s="119"/>
      <c r="Z36" s="119"/>
      <c r="AB36" s="119"/>
    </row>
    <row r="37" spans="1:29" s="91" customFormat="1" ht="15.6">
      <c r="A37" s="95"/>
      <c r="B37" s="129"/>
      <c r="D37" s="119"/>
      <c r="F37" s="119"/>
      <c r="G37" s="6"/>
      <c r="H37" s="119"/>
      <c r="J37" s="119"/>
      <c r="L37" s="119"/>
      <c r="N37" s="119"/>
      <c r="P37" s="119"/>
      <c r="R37" s="119"/>
      <c r="S37" s="6"/>
      <c r="T37" s="119"/>
      <c r="V37" s="119"/>
      <c r="X37" s="119"/>
      <c r="Z37" s="119"/>
      <c r="AB37" s="119"/>
      <c r="AC37" s="110">
        <f>AC34-'BS2-4'!D108</f>
        <v>0</v>
      </c>
    </row>
    <row r="38" spans="1:29" s="91" customFormat="1" ht="15.6">
      <c r="A38" s="95"/>
      <c r="B38" s="129"/>
      <c r="D38" s="119"/>
      <c r="F38" s="119"/>
      <c r="G38" s="6"/>
      <c r="H38" s="119"/>
      <c r="J38" s="119"/>
      <c r="L38" s="119"/>
      <c r="N38" s="119"/>
      <c r="P38" s="119"/>
      <c r="R38" s="119"/>
      <c r="S38" s="6"/>
      <c r="T38" s="119"/>
      <c r="V38" s="119"/>
      <c r="X38" s="119"/>
      <c r="Z38" s="119"/>
      <c r="AB38" s="119"/>
    </row>
    <row r="39" spans="1:29" s="91" customFormat="1" ht="15.6">
      <c r="A39" s="95"/>
      <c r="B39" s="129"/>
      <c r="D39" s="119"/>
      <c r="F39" s="119"/>
      <c r="G39" s="6"/>
      <c r="H39" s="119"/>
      <c r="J39" s="119"/>
      <c r="L39" s="119"/>
      <c r="N39" s="119"/>
      <c r="P39" s="119"/>
      <c r="R39" s="119"/>
      <c r="S39" s="6"/>
      <c r="T39" s="119"/>
      <c r="V39" s="119"/>
      <c r="X39" s="119"/>
      <c r="Z39" s="119"/>
      <c r="AB39" s="119"/>
    </row>
    <row r="40" spans="1:29" s="91" customFormat="1" ht="15.6">
      <c r="A40" s="95"/>
      <c r="B40" s="129"/>
      <c r="D40" s="119"/>
      <c r="F40" s="119"/>
      <c r="G40" s="6"/>
      <c r="H40" s="119"/>
      <c r="J40" s="119"/>
      <c r="L40" s="119"/>
      <c r="N40" s="119"/>
      <c r="P40" s="119"/>
      <c r="R40" s="119"/>
      <c r="S40" s="6"/>
      <c r="T40" s="119"/>
      <c r="V40" s="119"/>
      <c r="X40" s="119"/>
      <c r="Z40" s="119"/>
      <c r="AB40" s="119"/>
    </row>
    <row r="41" spans="1:29" s="91" customFormat="1" ht="15.6">
      <c r="A41" s="95"/>
      <c r="B41" s="129"/>
      <c r="D41" s="119"/>
      <c r="F41" s="119"/>
      <c r="G41" s="6"/>
      <c r="H41" s="119"/>
      <c r="J41" s="119"/>
      <c r="L41" s="119"/>
      <c r="N41" s="119"/>
      <c r="P41" s="119"/>
      <c r="R41" s="119"/>
      <c r="S41" s="6"/>
      <c r="T41" s="119"/>
      <c r="V41" s="119"/>
      <c r="X41" s="119"/>
      <c r="Z41" s="119"/>
      <c r="AB41" s="119"/>
    </row>
    <row r="42" spans="1:29" s="91" customFormat="1" ht="15.6">
      <c r="A42" s="95"/>
      <c r="B42" s="129"/>
      <c r="D42" s="119"/>
      <c r="F42" s="119"/>
      <c r="G42" s="6"/>
      <c r="H42" s="119"/>
      <c r="J42" s="119"/>
      <c r="L42" s="119"/>
      <c r="N42" s="119"/>
      <c r="P42" s="119"/>
      <c r="R42" s="119"/>
      <c r="S42" s="6"/>
      <c r="T42" s="119"/>
      <c r="V42" s="119"/>
      <c r="X42" s="119"/>
      <c r="Z42" s="119"/>
      <c r="AB42" s="119"/>
    </row>
    <row r="43" spans="1:29" s="91" customFormat="1" ht="15.6">
      <c r="A43" s="95"/>
      <c r="B43" s="129"/>
      <c r="D43" s="119"/>
      <c r="F43" s="119"/>
      <c r="G43" s="6"/>
      <c r="H43" s="119"/>
      <c r="J43" s="119"/>
      <c r="L43" s="119"/>
      <c r="N43" s="119"/>
      <c r="P43" s="119"/>
      <c r="R43" s="119"/>
      <c r="S43" s="6"/>
      <c r="T43" s="119"/>
      <c r="V43" s="119"/>
      <c r="X43" s="119"/>
      <c r="Z43" s="119"/>
      <c r="AB43" s="119"/>
    </row>
    <row r="44" spans="1:29" s="91" customFormat="1" ht="15.6">
      <c r="A44" s="95"/>
      <c r="B44" s="129"/>
      <c r="D44" s="119"/>
      <c r="F44" s="119"/>
      <c r="G44" s="6"/>
      <c r="H44" s="119"/>
      <c r="J44" s="119"/>
      <c r="L44" s="119"/>
      <c r="N44" s="119"/>
      <c r="P44" s="119"/>
      <c r="R44" s="119"/>
      <c r="S44" s="6"/>
      <c r="T44" s="119"/>
      <c r="V44" s="119"/>
      <c r="X44" s="119"/>
      <c r="Z44" s="119"/>
      <c r="AB44" s="119"/>
    </row>
    <row r="45" spans="1:29" s="91" customFormat="1" ht="15.6">
      <c r="A45" s="95"/>
      <c r="B45" s="129"/>
      <c r="D45" s="119"/>
      <c r="F45" s="119"/>
      <c r="G45" s="6"/>
      <c r="H45" s="119"/>
      <c r="J45" s="119"/>
      <c r="L45" s="119"/>
      <c r="N45" s="119"/>
      <c r="P45" s="119"/>
      <c r="R45" s="119"/>
      <c r="S45" s="6"/>
      <c r="T45" s="119"/>
      <c r="V45" s="119"/>
      <c r="X45" s="119"/>
      <c r="Z45" s="119"/>
      <c r="AB45" s="119"/>
    </row>
    <row r="46" spans="1:29" s="91" customFormat="1" ht="15.6">
      <c r="A46" s="95"/>
      <c r="B46" s="129"/>
      <c r="D46" s="119"/>
      <c r="F46" s="119"/>
      <c r="G46" s="6"/>
      <c r="H46" s="119"/>
      <c r="J46" s="119"/>
      <c r="L46" s="119"/>
      <c r="N46" s="119"/>
      <c r="P46" s="119"/>
      <c r="R46" s="119"/>
      <c r="S46" s="6"/>
      <c r="T46" s="119"/>
      <c r="V46" s="119"/>
      <c r="X46" s="119"/>
      <c r="Z46" s="119"/>
      <c r="AB46" s="119"/>
    </row>
    <row r="47" spans="1:29" s="91" customFormat="1" ht="15.6">
      <c r="A47" s="95"/>
      <c r="B47" s="129"/>
      <c r="D47" s="119"/>
      <c r="F47" s="119"/>
      <c r="G47" s="6"/>
      <c r="H47" s="119"/>
      <c r="J47" s="119"/>
      <c r="L47" s="119"/>
      <c r="N47" s="119"/>
      <c r="P47" s="119"/>
      <c r="R47" s="119"/>
      <c r="S47" s="6"/>
      <c r="T47" s="119"/>
      <c r="V47" s="119"/>
      <c r="X47" s="119"/>
      <c r="Z47" s="119"/>
      <c r="AB47" s="119"/>
    </row>
    <row r="48" spans="1:29" s="91" customFormat="1" ht="15.6">
      <c r="A48" s="95"/>
      <c r="B48" s="129"/>
      <c r="D48" s="119"/>
      <c r="F48" s="119"/>
      <c r="G48" s="6"/>
      <c r="H48" s="119"/>
      <c r="J48" s="119"/>
      <c r="L48" s="119"/>
      <c r="N48" s="119"/>
      <c r="P48" s="119"/>
      <c r="R48" s="119"/>
      <c r="S48" s="6"/>
      <c r="T48" s="119"/>
      <c r="V48" s="119"/>
      <c r="X48" s="119"/>
      <c r="Z48" s="119"/>
      <c r="AB48" s="119"/>
    </row>
    <row r="49" spans="1:28" s="91" customFormat="1" ht="15.6">
      <c r="A49" s="95"/>
      <c r="B49" s="129"/>
      <c r="D49" s="119"/>
      <c r="F49" s="119"/>
      <c r="G49" s="6"/>
      <c r="H49" s="119"/>
      <c r="J49" s="119"/>
      <c r="L49" s="119"/>
      <c r="N49" s="119"/>
      <c r="P49" s="119"/>
      <c r="R49" s="119"/>
      <c r="S49" s="6"/>
      <c r="T49" s="119"/>
      <c r="V49" s="119"/>
      <c r="X49" s="119"/>
      <c r="Z49" s="119"/>
      <c r="AB49" s="119"/>
    </row>
    <row r="50" spans="1:28" s="91" customFormat="1" ht="15.6">
      <c r="A50" s="95"/>
      <c r="B50" s="129"/>
      <c r="D50" s="119"/>
      <c r="F50" s="119"/>
      <c r="G50" s="6"/>
      <c r="H50" s="119"/>
      <c r="J50" s="119"/>
      <c r="L50" s="119"/>
      <c r="N50" s="119"/>
      <c r="P50" s="119"/>
      <c r="R50" s="119"/>
      <c r="S50" s="6"/>
      <c r="T50" s="119"/>
      <c r="V50" s="119"/>
      <c r="X50" s="119"/>
      <c r="Z50" s="119"/>
      <c r="AB50" s="119"/>
    </row>
    <row r="51" spans="1:28" s="91" customFormat="1" ht="15.6">
      <c r="A51" s="95"/>
      <c r="B51" s="129"/>
      <c r="D51" s="119"/>
      <c r="F51" s="119"/>
      <c r="G51" s="6"/>
      <c r="H51" s="119"/>
      <c r="J51" s="119"/>
      <c r="L51" s="119"/>
      <c r="N51" s="119"/>
      <c r="P51" s="119"/>
      <c r="R51" s="119"/>
      <c r="S51" s="6"/>
      <c r="T51" s="119"/>
      <c r="V51" s="119"/>
      <c r="X51" s="119"/>
      <c r="Z51" s="119"/>
      <c r="AB51" s="119"/>
    </row>
    <row r="52" spans="1:28" s="91" customFormat="1" ht="15.6">
      <c r="A52" s="95"/>
      <c r="B52" s="129"/>
      <c r="D52" s="119"/>
      <c r="F52" s="119"/>
      <c r="G52" s="6"/>
      <c r="H52" s="119"/>
      <c r="J52" s="119"/>
      <c r="L52" s="119"/>
      <c r="N52" s="119"/>
      <c r="P52" s="119"/>
      <c r="R52" s="119"/>
      <c r="S52" s="6"/>
      <c r="T52" s="119"/>
      <c r="V52" s="119"/>
      <c r="X52" s="119"/>
      <c r="Z52" s="119"/>
      <c r="AB52" s="119"/>
    </row>
    <row r="53" spans="1:28" s="91" customFormat="1" ht="15.6">
      <c r="A53" s="95"/>
      <c r="B53" s="129"/>
      <c r="D53" s="119"/>
      <c r="F53" s="119"/>
      <c r="G53" s="6"/>
      <c r="H53" s="119"/>
      <c r="J53" s="119"/>
      <c r="L53" s="119"/>
      <c r="N53" s="119"/>
      <c r="P53" s="119"/>
      <c r="R53" s="119"/>
      <c r="S53" s="6"/>
      <c r="T53" s="119"/>
      <c r="V53" s="119"/>
      <c r="X53" s="119"/>
      <c r="Z53" s="119"/>
      <c r="AB53" s="119"/>
    </row>
    <row r="54" spans="1:28" s="91" customFormat="1" ht="15.6">
      <c r="A54" s="95"/>
      <c r="B54" s="129"/>
      <c r="D54" s="119"/>
      <c r="F54" s="119"/>
      <c r="G54" s="6"/>
      <c r="H54" s="119"/>
      <c r="J54" s="119"/>
      <c r="L54" s="119"/>
      <c r="N54" s="119"/>
      <c r="P54" s="119"/>
      <c r="R54" s="119"/>
      <c r="S54" s="6"/>
      <c r="T54" s="119"/>
      <c r="V54" s="119"/>
      <c r="X54" s="119"/>
      <c r="Z54" s="119"/>
      <c r="AB54" s="119"/>
    </row>
    <row r="55" spans="1:28" s="91" customFormat="1" ht="15.6">
      <c r="A55" s="95"/>
      <c r="B55" s="129"/>
      <c r="D55" s="119"/>
      <c r="F55" s="119"/>
      <c r="G55" s="6"/>
      <c r="H55" s="119"/>
      <c r="J55" s="119"/>
      <c r="L55" s="119"/>
      <c r="N55" s="119"/>
      <c r="P55" s="119"/>
      <c r="R55" s="119"/>
      <c r="S55" s="6"/>
      <c r="T55" s="119"/>
      <c r="V55" s="119"/>
      <c r="X55" s="119"/>
      <c r="Z55" s="119"/>
      <c r="AB55" s="119"/>
    </row>
    <row r="56" spans="1:28" s="91" customFormat="1" ht="15.6">
      <c r="A56" s="95"/>
      <c r="B56" s="129"/>
      <c r="D56" s="119"/>
      <c r="F56" s="119"/>
      <c r="G56" s="6"/>
      <c r="H56" s="119"/>
      <c r="J56" s="119"/>
      <c r="L56" s="119"/>
      <c r="N56" s="119"/>
      <c r="P56" s="119"/>
      <c r="R56" s="119"/>
      <c r="S56" s="6"/>
      <c r="T56" s="119"/>
      <c r="V56" s="119"/>
      <c r="X56" s="119"/>
      <c r="Z56" s="119"/>
      <c r="AB56" s="119"/>
    </row>
    <row r="57" spans="1:28" s="91" customFormat="1" ht="15.6">
      <c r="A57" s="95"/>
      <c r="B57" s="129"/>
      <c r="D57" s="119"/>
      <c r="F57" s="119"/>
      <c r="G57" s="6"/>
      <c r="H57" s="119"/>
      <c r="J57" s="119"/>
      <c r="L57" s="119"/>
      <c r="N57" s="119"/>
      <c r="P57" s="119"/>
      <c r="R57" s="119"/>
      <c r="S57" s="6"/>
      <c r="T57" s="119"/>
      <c r="V57" s="119"/>
      <c r="X57" s="119"/>
      <c r="Z57" s="119"/>
      <c r="AB57" s="119"/>
    </row>
    <row r="58" spans="1:28" s="91" customFormat="1" ht="15.6">
      <c r="A58" s="95"/>
      <c r="B58" s="129"/>
      <c r="D58" s="119"/>
      <c r="F58" s="119"/>
      <c r="G58" s="6"/>
      <c r="H58" s="119"/>
      <c r="J58" s="119"/>
      <c r="L58" s="119"/>
      <c r="N58" s="119"/>
      <c r="P58" s="119"/>
      <c r="R58" s="119"/>
      <c r="S58" s="6"/>
      <c r="T58" s="119"/>
      <c r="V58" s="119"/>
      <c r="X58" s="119"/>
      <c r="Z58" s="119"/>
      <c r="AB58" s="119"/>
    </row>
    <row r="59" spans="1:28" s="91" customFormat="1" ht="15.6">
      <c r="A59" s="95"/>
      <c r="B59" s="129"/>
      <c r="D59" s="119"/>
      <c r="F59" s="119"/>
      <c r="G59" s="6"/>
      <c r="H59" s="119"/>
      <c r="J59" s="119"/>
      <c r="L59" s="119"/>
      <c r="N59" s="119"/>
      <c r="P59" s="119"/>
      <c r="R59" s="119"/>
      <c r="S59" s="6"/>
      <c r="T59" s="119"/>
      <c r="V59" s="119"/>
      <c r="X59" s="119"/>
      <c r="Z59" s="119"/>
      <c r="AB59" s="119"/>
    </row>
    <row r="60" spans="1:28" s="91" customFormat="1" ht="15.6">
      <c r="A60" s="95"/>
      <c r="B60" s="129"/>
      <c r="D60" s="119"/>
      <c r="F60" s="119"/>
      <c r="G60" s="6"/>
      <c r="H60" s="119"/>
      <c r="J60" s="119"/>
      <c r="L60" s="119"/>
      <c r="N60" s="119"/>
      <c r="P60" s="119"/>
      <c r="R60" s="119"/>
      <c r="S60" s="6"/>
      <c r="T60" s="119"/>
      <c r="V60" s="119"/>
      <c r="X60" s="119"/>
      <c r="Z60" s="119"/>
      <c r="AB60" s="119"/>
    </row>
    <row r="61" spans="1:28" s="91" customFormat="1" ht="15.6">
      <c r="A61" s="95"/>
      <c r="B61" s="129"/>
      <c r="D61" s="119"/>
      <c r="F61" s="119"/>
      <c r="G61" s="6"/>
      <c r="H61" s="119"/>
      <c r="J61" s="119"/>
      <c r="L61" s="119"/>
      <c r="N61" s="119"/>
      <c r="P61" s="119"/>
      <c r="R61" s="119"/>
      <c r="S61" s="6"/>
      <c r="T61" s="119"/>
      <c r="V61" s="119"/>
      <c r="X61" s="119"/>
      <c r="Z61" s="119"/>
      <c r="AB61" s="119"/>
    </row>
    <row r="62" spans="1:28" s="91" customFormat="1" ht="15.6">
      <c r="A62" s="95"/>
      <c r="B62" s="129"/>
      <c r="D62" s="119"/>
      <c r="F62" s="119"/>
      <c r="G62" s="6"/>
      <c r="H62" s="119"/>
      <c r="J62" s="119"/>
      <c r="L62" s="119"/>
      <c r="N62" s="119"/>
      <c r="P62" s="119"/>
      <c r="R62" s="119"/>
      <c r="S62" s="6"/>
      <c r="T62" s="119"/>
      <c r="V62" s="119"/>
      <c r="X62" s="119"/>
      <c r="Z62" s="119"/>
      <c r="AB62" s="119"/>
    </row>
    <row r="63" spans="1:28" s="91" customFormat="1" ht="15.6">
      <c r="A63" s="95"/>
      <c r="B63" s="129"/>
      <c r="D63" s="119"/>
      <c r="F63" s="119"/>
      <c r="G63" s="6"/>
      <c r="H63" s="119"/>
      <c r="J63" s="119"/>
      <c r="L63" s="119"/>
      <c r="N63" s="119"/>
      <c r="P63" s="119"/>
      <c r="R63" s="119"/>
      <c r="S63" s="6"/>
      <c r="T63" s="119"/>
      <c r="V63" s="119"/>
      <c r="X63" s="119"/>
      <c r="Z63" s="119"/>
      <c r="AB63" s="119"/>
    </row>
    <row r="64" spans="1:28" s="91" customFormat="1" ht="15.6">
      <c r="A64" s="95"/>
      <c r="B64" s="129"/>
      <c r="D64" s="119"/>
      <c r="F64" s="119"/>
      <c r="G64" s="6"/>
      <c r="H64" s="119"/>
      <c r="J64" s="119"/>
      <c r="L64" s="119"/>
      <c r="N64" s="119"/>
      <c r="P64" s="119"/>
      <c r="R64" s="119"/>
      <c r="S64" s="6"/>
      <c r="T64" s="119"/>
      <c r="V64" s="119"/>
      <c r="X64" s="119"/>
      <c r="Z64" s="119"/>
      <c r="AB64" s="119"/>
    </row>
    <row r="65" spans="1:28" s="91" customFormat="1" ht="15.6">
      <c r="A65" s="95"/>
      <c r="B65" s="129"/>
      <c r="D65" s="119"/>
      <c r="F65" s="119"/>
      <c r="G65" s="6"/>
      <c r="H65" s="119"/>
      <c r="J65" s="119"/>
      <c r="L65" s="119"/>
      <c r="N65" s="119"/>
      <c r="P65" s="119"/>
      <c r="R65" s="119"/>
      <c r="S65" s="6"/>
      <c r="T65" s="119"/>
      <c r="V65" s="119"/>
      <c r="X65" s="119"/>
      <c r="Z65" s="119"/>
      <c r="AB65" s="119"/>
    </row>
    <row r="66" spans="1:28" s="91" customFormat="1" ht="15.6">
      <c r="A66" s="95"/>
      <c r="B66" s="129"/>
      <c r="D66" s="119"/>
      <c r="F66" s="119"/>
      <c r="G66" s="6"/>
      <c r="H66" s="119"/>
      <c r="J66" s="119"/>
      <c r="L66" s="119"/>
      <c r="N66" s="119"/>
      <c r="P66" s="119"/>
      <c r="R66" s="119"/>
      <c r="S66" s="6"/>
      <c r="T66" s="119"/>
      <c r="V66" s="119"/>
      <c r="X66" s="119"/>
      <c r="Z66" s="119"/>
      <c r="AB66" s="119"/>
    </row>
    <row r="67" spans="1:28" s="91" customFormat="1" ht="15.6">
      <c r="A67" s="95"/>
      <c r="B67" s="129"/>
      <c r="D67" s="119"/>
      <c r="F67" s="119"/>
      <c r="G67" s="6"/>
      <c r="H67" s="119"/>
      <c r="J67" s="119"/>
      <c r="L67" s="119"/>
      <c r="N67" s="119"/>
      <c r="P67" s="119"/>
      <c r="R67" s="119"/>
      <c r="S67" s="6"/>
      <c r="T67" s="119"/>
      <c r="V67" s="119"/>
      <c r="X67" s="119"/>
      <c r="Z67" s="119"/>
      <c r="AB67" s="119"/>
    </row>
    <row r="68" spans="1:28" s="91" customFormat="1" ht="15.6">
      <c r="A68" s="95"/>
      <c r="B68" s="129"/>
      <c r="D68" s="119"/>
      <c r="F68" s="119"/>
      <c r="G68" s="6"/>
      <c r="H68" s="119"/>
      <c r="J68" s="119"/>
      <c r="L68" s="119"/>
      <c r="N68" s="119"/>
      <c r="P68" s="119"/>
      <c r="R68" s="119"/>
      <c r="S68" s="6"/>
      <c r="T68" s="119"/>
      <c r="V68" s="119"/>
      <c r="X68" s="119"/>
      <c r="Z68" s="119"/>
      <c r="AB68" s="119"/>
    </row>
    <row r="69" spans="1:28" s="91" customFormat="1" ht="15.6">
      <c r="A69" s="95"/>
      <c r="B69" s="129"/>
      <c r="D69" s="119"/>
      <c r="F69" s="119"/>
      <c r="G69" s="6"/>
      <c r="H69" s="119"/>
      <c r="J69" s="119"/>
      <c r="L69" s="119"/>
      <c r="N69" s="119"/>
      <c r="P69" s="119"/>
      <c r="R69" s="119"/>
      <c r="S69" s="6"/>
      <c r="T69" s="119"/>
      <c r="V69" s="119"/>
      <c r="X69" s="119"/>
      <c r="Z69" s="119"/>
      <c r="AB69" s="119"/>
    </row>
    <row r="70" spans="1:28" s="91" customFormat="1" ht="15.6">
      <c r="A70" s="95"/>
      <c r="B70" s="129"/>
      <c r="D70" s="119"/>
      <c r="F70" s="119"/>
      <c r="G70" s="6"/>
      <c r="H70" s="119"/>
      <c r="J70" s="119"/>
      <c r="L70" s="119"/>
      <c r="N70" s="119"/>
      <c r="P70" s="119"/>
      <c r="R70" s="119"/>
      <c r="S70" s="6"/>
      <c r="T70" s="119"/>
      <c r="V70" s="119"/>
      <c r="X70" s="119"/>
      <c r="Z70" s="119"/>
      <c r="AB70" s="119"/>
    </row>
    <row r="71" spans="1:28" s="91" customFormat="1" ht="15.6">
      <c r="A71" s="95"/>
      <c r="B71" s="129"/>
      <c r="D71" s="119"/>
      <c r="F71" s="119"/>
      <c r="G71" s="6"/>
      <c r="H71" s="119"/>
      <c r="J71" s="119"/>
      <c r="L71" s="119"/>
      <c r="N71" s="119"/>
      <c r="P71" s="119"/>
      <c r="R71" s="119"/>
      <c r="S71" s="6"/>
      <c r="T71" s="119"/>
      <c r="V71" s="119"/>
      <c r="X71" s="119"/>
      <c r="Z71" s="119"/>
      <c r="AB71" s="119"/>
    </row>
    <row r="72" spans="1:28" s="91" customFormat="1" ht="15.6">
      <c r="A72" s="95"/>
      <c r="B72" s="129"/>
      <c r="D72" s="119"/>
      <c r="F72" s="119"/>
      <c r="G72" s="6"/>
      <c r="H72" s="119"/>
      <c r="J72" s="119"/>
      <c r="L72" s="119"/>
      <c r="N72" s="119"/>
      <c r="P72" s="119"/>
      <c r="R72" s="119"/>
      <c r="S72" s="6"/>
      <c r="T72" s="119"/>
      <c r="V72" s="119"/>
      <c r="X72" s="119"/>
      <c r="Z72" s="119"/>
      <c r="AB72" s="119"/>
    </row>
    <row r="73" spans="1:28" s="91" customFormat="1" ht="15.6">
      <c r="A73" s="95"/>
      <c r="B73" s="129"/>
      <c r="D73" s="119"/>
      <c r="F73" s="119"/>
      <c r="G73" s="6"/>
      <c r="H73" s="119"/>
      <c r="J73" s="119"/>
      <c r="L73" s="119"/>
      <c r="N73" s="119"/>
      <c r="P73" s="119"/>
      <c r="R73" s="119"/>
      <c r="S73" s="6"/>
      <c r="T73" s="119"/>
      <c r="V73" s="119"/>
      <c r="X73" s="119"/>
      <c r="Z73" s="119"/>
      <c r="AB73" s="119"/>
    </row>
    <row r="74" spans="1:28" s="91" customFormat="1" ht="15.6">
      <c r="A74" s="95"/>
      <c r="B74" s="129"/>
      <c r="D74" s="119"/>
      <c r="F74" s="119"/>
      <c r="G74" s="6"/>
      <c r="H74" s="119"/>
      <c r="J74" s="119"/>
      <c r="L74" s="119"/>
      <c r="N74" s="119"/>
      <c r="P74" s="119"/>
      <c r="R74" s="119"/>
      <c r="S74" s="6"/>
      <c r="T74" s="119"/>
      <c r="V74" s="119"/>
      <c r="X74" s="119"/>
      <c r="Z74" s="119"/>
      <c r="AB74" s="119"/>
    </row>
    <row r="75" spans="1:28" s="91" customFormat="1" ht="15.6">
      <c r="A75" s="95"/>
      <c r="B75" s="129"/>
      <c r="D75" s="119"/>
      <c r="F75" s="119"/>
      <c r="G75" s="6"/>
      <c r="H75" s="119"/>
      <c r="J75" s="119"/>
      <c r="L75" s="119"/>
      <c r="N75" s="119"/>
      <c r="P75" s="119"/>
      <c r="R75" s="119"/>
      <c r="S75" s="6"/>
      <c r="T75" s="119"/>
      <c r="V75" s="119"/>
      <c r="X75" s="119"/>
      <c r="Z75" s="119"/>
      <c r="AB75" s="119"/>
    </row>
    <row r="76" spans="1:28" s="91" customFormat="1" ht="15.6">
      <c r="A76" s="95"/>
      <c r="B76" s="129"/>
      <c r="D76" s="119"/>
      <c r="F76" s="119"/>
      <c r="G76" s="6"/>
      <c r="H76" s="119"/>
      <c r="J76" s="119"/>
      <c r="L76" s="119"/>
      <c r="N76" s="119"/>
      <c r="P76" s="119"/>
      <c r="R76" s="119"/>
      <c r="S76" s="6"/>
      <c r="T76" s="119"/>
      <c r="V76" s="119"/>
      <c r="X76" s="119"/>
      <c r="Z76" s="119"/>
      <c r="AB76" s="119"/>
    </row>
    <row r="77" spans="1:28" s="91" customFormat="1" ht="15.6">
      <c r="A77" s="95"/>
      <c r="B77" s="129"/>
      <c r="D77" s="119"/>
      <c r="F77" s="119"/>
      <c r="G77" s="6"/>
      <c r="H77" s="119"/>
      <c r="J77" s="119"/>
      <c r="L77" s="119"/>
      <c r="N77" s="119"/>
      <c r="P77" s="119"/>
      <c r="R77" s="119"/>
      <c r="S77" s="6"/>
      <c r="T77" s="119"/>
      <c r="V77" s="119"/>
      <c r="X77" s="119"/>
      <c r="Z77" s="119"/>
      <c r="AB77" s="119"/>
    </row>
    <row r="83" ht="20.100000000000001" customHeight="1"/>
    <row r="84" hidden="1"/>
    <row r="85" hidden="1"/>
  </sheetData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3" firstPageNumber="8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ignoredErrors>
    <ignoredError sqref="Y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pageSetUpPr fitToPage="1"/>
  </sheetPr>
  <dimension ref="A1:L95"/>
  <sheetViews>
    <sheetView view="pageBreakPreview" zoomScaleNormal="66" zoomScaleSheetLayoutView="100" workbookViewId="0"/>
  </sheetViews>
  <sheetFormatPr defaultColWidth="9.125" defaultRowHeight="18" customHeight="1"/>
  <cols>
    <col min="1" max="1" width="48.875" style="79" customWidth="1"/>
    <col min="2" max="2" width="3.375" style="98" customWidth="1"/>
    <col min="3" max="3" width="2.125" style="74" customWidth="1"/>
    <col min="4" max="4" width="16.625" style="74" customWidth="1"/>
    <col min="5" max="5" width="2" style="74" customWidth="1"/>
    <col min="6" max="6" width="18.625" style="74" customWidth="1"/>
    <col min="7" max="7" width="2" style="74" customWidth="1"/>
    <col min="8" max="8" width="15.125" style="74" customWidth="1"/>
    <col min="9" max="9" width="2" style="74" customWidth="1"/>
    <col min="10" max="10" width="15.875" style="74" customWidth="1"/>
    <col min="11" max="11" width="2.125" style="74" customWidth="1"/>
    <col min="12" max="12" width="17.125" style="74" customWidth="1"/>
    <col min="13" max="16384" width="9.125" style="74"/>
  </cols>
  <sheetData>
    <row r="1" spans="1:12" s="89" customFormat="1" ht="18" customHeight="1">
      <c r="A1" s="88" t="s">
        <v>138</v>
      </c>
      <c r="B1" s="96"/>
    </row>
    <row r="2" spans="1:12" s="90" customFormat="1" ht="18" customHeight="1">
      <c r="A2" s="90" t="s">
        <v>124</v>
      </c>
      <c r="B2" s="97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91" customFormat="1" ht="18" customHeight="1">
      <c r="A3" s="190"/>
      <c r="B3" s="190"/>
      <c r="C3" s="190"/>
      <c r="D3" s="190"/>
      <c r="E3" s="190"/>
      <c r="F3" s="190"/>
      <c r="G3" s="190"/>
      <c r="H3" s="190"/>
      <c r="I3" s="190"/>
    </row>
    <row r="4" spans="1:12" ht="18" customHeight="1">
      <c r="D4" s="187" t="s">
        <v>2</v>
      </c>
      <c r="E4" s="187"/>
      <c r="F4" s="187"/>
      <c r="G4" s="187"/>
      <c r="H4" s="187"/>
      <c r="I4" s="187"/>
      <c r="J4" s="187"/>
      <c r="K4" s="187"/>
      <c r="L4" s="187"/>
    </row>
    <row r="5" spans="1:12" ht="18" customHeight="1">
      <c r="D5" s="93"/>
      <c r="E5" s="108"/>
      <c r="F5" s="108"/>
      <c r="G5" s="93"/>
      <c r="H5" s="188" t="s">
        <v>117</v>
      </c>
      <c r="I5" s="188"/>
      <c r="J5" s="188"/>
      <c r="K5" s="93"/>
      <c r="L5" s="93"/>
    </row>
    <row r="6" spans="1:12" ht="18" customHeight="1">
      <c r="B6" s="80"/>
      <c r="C6" s="73"/>
      <c r="D6" s="144" t="s">
        <v>185</v>
      </c>
      <c r="E6" s="80"/>
      <c r="F6" s="80"/>
      <c r="G6" s="80"/>
      <c r="H6" s="80"/>
      <c r="J6" s="80"/>
      <c r="K6" s="80"/>
    </row>
    <row r="7" spans="1:12" ht="18" customHeight="1">
      <c r="B7" s="80"/>
      <c r="C7" s="73"/>
      <c r="D7" s="80" t="s">
        <v>40</v>
      </c>
      <c r="E7" s="80"/>
      <c r="F7" s="80" t="s">
        <v>152</v>
      </c>
      <c r="G7" s="80"/>
      <c r="H7" s="80" t="s">
        <v>71</v>
      </c>
      <c r="K7" s="80"/>
      <c r="L7" s="80" t="s">
        <v>36</v>
      </c>
    </row>
    <row r="8" spans="1:12" ht="18" customHeight="1">
      <c r="B8" s="150"/>
      <c r="C8" s="73"/>
      <c r="D8" s="80" t="s">
        <v>42</v>
      </c>
      <c r="E8" s="80"/>
      <c r="F8" s="80" t="s">
        <v>252</v>
      </c>
      <c r="G8" s="80"/>
      <c r="H8" s="80" t="s">
        <v>72</v>
      </c>
      <c r="J8" s="80" t="s">
        <v>38</v>
      </c>
      <c r="K8" s="80"/>
      <c r="L8" s="80" t="s">
        <v>44</v>
      </c>
    </row>
    <row r="9" spans="1:12" ht="18" customHeight="1">
      <c r="A9" s="74"/>
      <c r="B9" s="73"/>
      <c r="D9" s="189" t="s">
        <v>6</v>
      </c>
      <c r="E9" s="189"/>
      <c r="F9" s="189"/>
      <c r="G9" s="189"/>
      <c r="H9" s="189"/>
      <c r="I9" s="189"/>
      <c r="J9" s="189"/>
      <c r="K9" s="189"/>
      <c r="L9" s="189"/>
    </row>
    <row r="10" spans="1:12" ht="18" customHeight="1">
      <c r="A10" s="77" t="s">
        <v>212</v>
      </c>
      <c r="B10" s="73"/>
      <c r="D10" s="73"/>
      <c r="E10" s="109"/>
      <c r="F10" s="109"/>
      <c r="G10" s="73"/>
      <c r="H10" s="73"/>
      <c r="I10" s="73"/>
      <c r="J10" s="73"/>
      <c r="K10" s="73"/>
      <c r="L10" s="73"/>
    </row>
    <row r="11" spans="1:12" s="83" customFormat="1" ht="18" customHeight="1">
      <c r="A11" s="83" t="s">
        <v>162</v>
      </c>
      <c r="B11" s="73"/>
      <c r="C11" s="93"/>
      <c r="D11" s="53">
        <v>560000000</v>
      </c>
      <c r="E11" s="53"/>
      <c r="F11" s="53">
        <v>2031363602</v>
      </c>
      <c r="G11" s="53"/>
      <c r="H11" s="53">
        <v>56000000</v>
      </c>
      <c r="I11" s="53"/>
      <c r="J11" s="53">
        <v>701191050</v>
      </c>
      <c r="K11" s="53"/>
      <c r="L11" s="53">
        <f>SUM(D11:K11)</f>
        <v>3348554652</v>
      </c>
    </row>
    <row r="12" spans="1:12" s="83" customFormat="1" ht="12" customHeight="1">
      <c r="B12" s="73"/>
      <c r="C12" s="93"/>
      <c r="D12" s="53"/>
      <c r="E12" s="53"/>
      <c r="F12" s="53"/>
      <c r="G12" s="53"/>
      <c r="H12" s="53"/>
      <c r="I12" s="53"/>
      <c r="J12" s="53"/>
      <c r="K12" s="53"/>
      <c r="L12" s="53"/>
    </row>
    <row r="13" spans="1:12" s="83" customFormat="1" ht="18" customHeight="1">
      <c r="A13" s="77" t="s">
        <v>129</v>
      </c>
      <c r="B13" s="73"/>
      <c r="C13" s="93"/>
      <c r="D13" s="94"/>
      <c r="E13" s="94"/>
      <c r="F13" s="94"/>
      <c r="G13" s="94"/>
      <c r="H13" s="94"/>
      <c r="I13" s="161"/>
      <c r="J13" s="94"/>
      <c r="K13" s="94"/>
      <c r="L13" s="94"/>
    </row>
    <row r="14" spans="1:12" s="83" customFormat="1" ht="18" customHeight="1">
      <c r="A14" s="79" t="s">
        <v>168</v>
      </c>
      <c r="B14" s="73"/>
      <c r="C14" s="93"/>
      <c r="D14" s="44">
        <v>0</v>
      </c>
      <c r="E14" s="44"/>
      <c r="F14" s="44">
        <v>0</v>
      </c>
      <c r="G14" s="44"/>
      <c r="H14" s="44">
        <v>0</v>
      </c>
      <c r="I14" s="46"/>
      <c r="J14" s="44">
        <f>'PL5-6 (3M)'!J61</f>
        <v>14829203</v>
      </c>
      <c r="K14" s="44"/>
      <c r="L14" s="44">
        <f>SUM(D14:J14)</f>
        <v>14829203</v>
      </c>
    </row>
    <row r="15" spans="1:12" s="83" customFormat="1" ht="18" customHeight="1">
      <c r="A15" s="77" t="s">
        <v>130</v>
      </c>
      <c r="B15" s="73"/>
      <c r="C15" s="93"/>
      <c r="D15" s="57">
        <f>SUM(D13:D14)</f>
        <v>0</v>
      </c>
      <c r="E15" s="53"/>
      <c r="F15" s="57">
        <f>SUM(F13:F14)</f>
        <v>0</v>
      </c>
      <c r="G15" s="53"/>
      <c r="H15" s="57">
        <f>SUM(H13:H14)</f>
        <v>0</v>
      </c>
      <c r="I15" s="59">
        <f>SUM(I13:I14)</f>
        <v>0</v>
      </c>
      <c r="J15" s="57">
        <f>SUM(J14:J14)</f>
        <v>14829203</v>
      </c>
      <c r="K15" s="53"/>
      <c r="L15" s="57">
        <f>SUM(L14:L14)</f>
        <v>14829203</v>
      </c>
    </row>
    <row r="16" spans="1:12" s="83" customFormat="1" ht="12" customHeight="1">
      <c r="A16" s="77"/>
      <c r="B16" s="73"/>
      <c r="C16" s="93"/>
      <c r="D16" s="53"/>
      <c r="E16" s="53"/>
      <c r="F16" s="53"/>
      <c r="G16" s="53"/>
      <c r="H16" s="53"/>
      <c r="I16" s="59"/>
      <c r="J16" s="53"/>
      <c r="K16" s="53"/>
      <c r="L16" s="53"/>
    </row>
    <row r="17" spans="1:12" ht="18" customHeight="1" thickBot="1">
      <c r="A17" s="83" t="s">
        <v>213</v>
      </c>
      <c r="B17" s="73"/>
      <c r="C17" s="80"/>
      <c r="D17" s="58">
        <f>SUM(D11,D15)</f>
        <v>560000000</v>
      </c>
      <c r="E17" s="53"/>
      <c r="F17" s="58">
        <f>SUM(F11,F15)</f>
        <v>2031363602</v>
      </c>
      <c r="G17" s="53"/>
      <c r="H17" s="58">
        <f>SUM(H11,H15)</f>
        <v>56000000</v>
      </c>
      <c r="I17" s="59"/>
      <c r="J17" s="58">
        <f>SUM(J11,J15)</f>
        <v>716020253</v>
      </c>
      <c r="K17" s="53"/>
      <c r="L17" s="58">
        <f>SUM(L11,L15)</f>
        <v>3363383855</v>
      </c>
    </row>
    <row r="18" spans="1:12" ht="18" customHeight="1" thickTop="1"/>
    <row r="93" ht="20.100000000000001" customHeight="1"/>
    <row r="94" ht="18" hidden="1" customHeight="1"/>
    <row r="95" ht="18" hidden="1" customHeight="1"/>
  </sheetData>
  <mergeCells count="4">
    <mergeCell ref="A3:I3"/>
    <mergeCell ref="D4:L4"/>
    <mergeCell ref="H5:J5"/>
    <mergeCell ref="D9:L9"/>
  </mergeCells>
  <pageMargins left="0.8" right="0.8" top="0.5" bottom="0.5" header="0.5" footer="0.5"/>
  <pageSetup paperSize="9" firstPageNumber="9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A8A4-68E5-4CD6-9F7F-DF1431A54CC6}">
  <sheetPr>
    <pageSetUpPr fitToPage="1"/>
  </sheetPr>
  <dimension ref="A1:P38"/>
  <sheetViews>
    <sheetView view="pageBreakPreview" zoomScaleNormal="66" zoomScaleSheetLayoutView="100" workbookViewId="0"/>
  </sheetViews>
  <sheetFormatPr defaultColWidth="9.125" defaultRowHeight="18" customHeight="1"/>
  <cols>
    <col min="1" max="1" width="56" style="79" customWidth="1"/>
    <col min="2" max="2" width="8.625" style="98" customWidth="1"/>
    <col min="3" max="3" width="1.625" style="74" customWidth="1"/>
    <col min="4" max="4" width="16" style="74" customWidth="1"/>
    <col min="5" max="5" width="2" style="74" customWidth="1"/>
    <col min="6" max="6" width="17.125" style="74" bestFit="1" customWidth="1"/>
    <col min="7" max="7" width="2" style="74" customWidth="1"/>
    <col min="8" max="8" width="15.125" style="74" customWidth="1"/>
    <col min="9" max="9" width="2" style="74" customWidth="1"/>
    <col min="10" max="10" width="15.125" style="74" customWidth="1"/>
    <col min="11" max="11" width="2" style="74" customWidth="1"/>
    <col min="12" max="12" width="15.875" style="74" customWidth="1"/>
    <col min="13" max="13" width="1.625" style="74" customWidth="1"/>
    <col min="14" max="14" width="15.875" style="74" customWidth="1"/>
    <col min="15" max="15" width="1.875" style="74" customWidth="1"/>
    <col min="16" max="16" width="17.125" style="74" customWidth="1"/>
    <col min="17" max="16384" width="9.125" style="74"/>
  </cols>
  <sheetData>
    <row r="1" spans="1:16" s="89" customFormat="1" ht="18" customHeight="1">
      <c r="A1" s="88" t="s">
        <v>138</v>
      </c>
      <c r="B1" s="96"/>
    </row>
    <row r="2" spans="1:16" s="90" customFormat="1" ht="18" customHeight="1">
      <c r="A2" s="90" t="s">
        <v>124</v>
      </c>
      <c r="B2" s="97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91" customFormat="1" ht="18" customHeight="1">
      <c r="A3" s="190"/>
      <c r="B3" s="190"/>
      <c r="C3" s="190"/>
      <c r="D3" s="190"/>
      <c r="E3" s="190"/>
      <c r="F3" s="190"/>
      <c r="G3" s="190"/>
      <c r="H3" s="190"/>
      <c r="I3" s="190"/>
      <c r="J3" s="165"/>
      <c r="K3" s="165"/>
    </row>
    <row r="4" spans="1:16" ht="18" customHeight="1">
      <c r="D4" s="187" t="s">
        <v>2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18" customHeight="1">
      <c r="D5" s="163"/>
      <c r="E5" s="163"/>
      <c r="F5" s="163"/>
      <c r="G5" s="163"/>
      <c r="H5" s="188" t="s">
        <v>117</v>
      </c>
      <c r="I5" s="188"/>
      <c r="J5" s="188"/>
      <c r="K5" s="188"/>
      <c r="L5" s="188"/>
      <c r="M5" s="163"/>
      <c r="N5" s="163"/>
      <c r="O5" s="163"/>
      <c r="P5" s="163"/>
    </row>
    <row r="6" spans="1:16" ht="18" customHeight="1">
      <c r="B6" s="80"/>
      <c r="C6" s="164"/>
      <c r="D6" s="144" t="s">
        <v>185</v>
      </c>
      <c r="E6" s="80"/>
      <c r="F6" s="80"/>
      <c r="G6" s="80"/>
      <c r="H6" s="80"/>
      <c r="J6" s="10" t="s">
        <v>228</v>
      </c>
      <c r="L6" s="80"/>
      <c r="M6" s="80"/>
      <c r="N6" s="80"/>
      <c r="O6" s="80"/>
    </row>
    <row r="7" spans="1:16" ht="18" customHeight="1">
      <c r="B7" s="80"/>
      <c r="C7" s="164"/>
      <c r="D7" s="80" t="s">
        <v>40</v>
      </c>
      <c r="E7" s="80"/>
      <c r="F7" s="80" t="s">
        <v>152</v>
      </c>
      <c r="G7" s="80"/>
      <c r="H7" s="80" t="s">
        <v>71</v>
      </c>
      <c r="J7" s="10" t="s">
        <v>229</v>
      </c>
      <c r="M7" s="80"/>
      <c r="N7" s="10" t="s">
        <v>228</v>
      </c>
      <c r="O7" s="80"/>
      <c r="P7" s="80" t="s">
        <v>36</v>
      </c>
    </row>
    <row r="8" spans="1:16" ht="18" customHeight="1">
      <c r="B8" s="162" t="s">
        <v>5</v>
      </c>
      <c r="C8" s="164"/>
      <c r="D8" s="80" t="s">
        <v>42</v>
      </c>
      <c r="E8" s="80"/>
      <c r="F8" s="80" t="s">
        <v>252</v>
      </c>
      <c r="G8" s="80"/>
      <c r="H8" s="80" t="s">
        <v>72</v>
      </c>
      <c r="J8" s="10" t="s">
        <v>72</v>
      </c>
      <c r="L8" s="80" t="s">
        <v>38</v>
      </c>
      <c r="M8" s="80"/>
      <c r="N8" s="10" t="s">
        <v>229</v>
      </c>
      <c r="O8" s="80"/>
      <c r="P8" s="80" t="s">
        <v>44</v>
      </c>
    </row>
    <row r="9" spans="1:16" ht="18" customHeight="1">
      <c r="A9" s="74"/>
      <c r="B9" s="164"/>
      <c r="D9" s="189" t="s">
        <v>6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</row>
    <row r="10" spans="1:16" ht="16.95" customHeight="1">
      <c r="A10" s="77" t="s">
        <v>214</v>
      </c>
      <c r="B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6" s="83" customFormat="1" ht="18" customHeight="1">
      <c r="A11" s="83" t="s">
        <v>215</v>
      </c>
      <c r="B11" s="164"/>
      <c r="C11" s="163"/>
      <c r="D11" s="53">
        <v>560000000</v>
      </c>
      <c r="E11" s="53"/>
      <c r="F11" s="53">
        <v>2031363602</v>
      </c>
      <c r="G11" s="53"/>
      <c r="H11" s="53">
        <v>56000000</v>
      </c>
      <c r="I11" s="53"/>
      <c r="J11" s="53">
        <v>0</v>
      </c>
      <c r="K11" s="53"/>
      <c r="L11" s="53">
        <v>828535190</v>
      </c>
      <c r="M11" s="53"/>
      <c r="N11" s="53">
        <v>0</v>
      </c>
      <c r="O11" s="53"/>
      <c r="P11" s="53">
        <f>SUM(D11:O11)</f>
        <v>3475898792</v>
      </c>
    </row>
    <row r="12" spans="1:16" s="83" customFormat="1" ht="12" customHeight="1">
      <c r="B12" s="164"/>
      <c r="C12" s="16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s="83" customFormat="1" ht="18" customHeight="1">
      <c r="A13" s="77" t="s">
        <v>57</v>
      </c>
      <c r="B13" s="164"/>
      <c r="C13" s="16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ht="18.75" customHeight="1">
      <c r="A14" s="78" t="s">
        <v>253</v>
      </c>
      <c r="B14" s="164"/>
      <c r="C14" s="163"/>
      <c r="D14" s="53"/>
      <c r="E14" s="53"/>
      <c r="F14" s="53"/>
      <c r="G14" s="53"/>
      <c r="H14" s="53"/>
      <c r="I14" s="53"/>
      <c r="J14" s="53"/>
      <c r="K14" s="53"/>
      <c r="L14" s="53"/>
      <c r="M14" s="59"/>
      <c r="N14" s="53"/>
      <c r="O14" s="53"/>
      <c r="P14" s="53"/>
    </row>
    <row r="15" spans="1:16" ht="18.75" customHeight="1">
      <c r="A15" s="74" t="s">
        <v>223</v>
      </c>
      <c r="B15" s="164">
        <v>11</v>
      </c>
      <c r="C15" s="163"/>
      <c r="D15" s="44">
        <v>0</v>
      </c>
      <c r="E15" s="44"/>
      <c r="F15" s="44">
        <v>0</v>
      </c>
      <c r="G15" s="44"/>
      <c r="H15" s="44">
        <v>0</v>
      </c>
      <c r="I15" s="44"/>
      <c r="J15" s="34">
        <f>-L15</f>
        <v>3489541</v>
      </c>
      <c r="K15" s="44"/>
      <c r="L15" s="44">
        <f>'SH8'!O18</f>
        <v>-3489541</v>
      </c>
      <c r="M15" s="46"/>
      <c r="N15" s="34">
        <f>L15</f>
        <v>-3489541</v>
      </c>
      <c r="O15" s="44"/>
      <c r="P15" s="44">
        <f>SUM(D15:O15)</f>
        <v>-3489541</v>
      </c>
    </row>
    <row r="16" spans="1:16" ht="18.75" customHeight="1">
      <c r="A16" s="78" t="s">
        <v>254</v>
      </c>
      <c r="B16" s="164"/>
      <c r="C16" s="163"/>
      <c r="D16" s="57">
        <f>SUM(D15)</f>
        <v>0</v>
      </c>
      <c r="E16" s="53"/>
      <c r="F16" s="57">
        <f>SUM(F15)</f>
        <v>0</v>
      </c>
      <c r="G16" s="53"/>
      <c r="H16" s="57">
        <f>SUM(H15)</f>
        <v>0</v>
      </c>
      <c r="I16" s="53"/>
      <c r="J16" s="56">
        <f>SUM(J15)</f>
        <v>3489541</v>
      </c>
      <c r="K16" s="53"/>
      <c r="L16" s="57">
        <f>SUM(L15)</f>
        <v>-3489541</v>
      </c>
      <c r="M16" s="59"/>
      <c r="N16" s="57">
        <f>SUM(N15)</f>
        <v>-3489541</v>
      </c>
      <c r="O16" s="53"/>
      <c r="P16" s="57">
        <f>SUM(P14:P15)</f>
        <v>-3489541</v>
      </c>
    </row>
    <row r="17" spans="1:16" ht="18.75" customHeight="1">
      <c r="A17" s="83"/>
      <c r="B17" s="164"/>
      <c r="C17" s="163"/>
      <c r="D17" s="53"/>
      <c r="E17" s="53"/>
      <c r="F17" s="53"/>
      <c r="G17" s="53"/>
      <c r="H17" s="53"/>
      <c r="I17" s="53"/>
      <c r="J17" s="53"/>
      <c r="K17" s="53"/>
      <c r="L17" s="53"/>
      <c r="M17" s="59"/>
      <c r="N17" s="53"/>
      <c r="O17" s="53"/>
      <c r="P17" s="53"/>
    </row>
    <row r="18" spans="1:16" s="83" customFormat="1" ht="18" customHeight="1">
      <c r="A18" s="8" t="s">
        <v>129</v>
      </c>
      <c r="B18" s="164"/>
      <c r="C18" s="163"/>
      <c r="D18" s="94"/>
      <c r="E18" s="94"/>
      <c r="F18" s="94"/>
      <c r="G18" s="94"/>
      <c r="H18" s="94"/>
      <c r="I18" s="53"/>
      <c r="J18" s="94"/>
      <c r="K18" s="94"/>
      <c r="L18" s="94"/>
      <c r="M18" s="59"/>
      <c r="N18" s="94"/>
      <c r="O18" s="94"/>
      <c r="P18" s="94"/>
    </row>
    <row r="19" spans="1:16" s="83" customFormat="1" ht="18" customHeight="1">
      <c r="A19" s="79" t="s">
        <v>168</v>
      </c>
      <c r="B19" s="164"/>
      <c r="C19" s="163"/>
      <c r="D19" s="44">
        <v>0</v>
      </c>
      <c r="E19" s="44"/>
      <c r="F19" s="44">
        <v>0</v>
      </c>
      <c r="G19" s="44"/>
      <c r="H19" s="44">
        <v>0</v>
      </c>
      <c r="I19" s="53"/>
      <c r="J19" s="34">
        <v>0</v>
      </c>
      <c r="K19" s="44"/>
      <c r="L19" s="44">
        <f>'PL5-6 (3M)'!H61</f>
        <v>61795712</v>
      </c>
      <c r="M19" s="59"/>
      <c r="N19" s="60">
        <v>0</v>
      </c>
      <c r="O19" s="43"/>
      <c r="P19" s="44">
        <f>SUM(D19:L19)</f>
        <v>61795712</v>
      </c>
    </row>
    <row r="20" spans="1:16" s="83" customFormat="1" ht="18" customHeight="1">
      <c r="A20" s="8" t="s">
        <v>130</v>
      </c>
      <c r="B20" s="164"/>
      <c r="C20" s="163"/>
      <c r="D20" s="57">
        <f>SUM(D18:D19)</f>
        <v>0</v>
      </c>
      <c r="E20" s="53"/>
      <c r="F20" s="57">
        <f>SUM(F18:F19)</f>
        <v>0</v>
      </c>
      <c r="G20" s="53"/>
      <c r="H20" s="57">
        <f>SUM(H18:H19)</f>
        <v>0</v>
      </c>
      <c r="I20" s="53"/>
      <c r="J20" s="57">
        <f>SUM(J18:J19)</f>
        <v>0</v>
      </c>
      <c r="K20" s="53"/>
      <c r="L20" s="57">
        <f>SUM(L19:L19)</f>
        <v>61795712</v>
      </c>
      <c r="M20" s="59"/>
      <c r="N20" s="57">
        <f>SUM(N19:N19)</f>
        <v>0</v>
      </c>
      <c r="O20" s="53"/>
      <c r="P20" s="57">
        <f>SUM(P19:P19)</f>
        <v>61795712</v>
      </c>
    </row>
    <row r="21" spans="1:16" s="83" customFormat="1" ht="12" customHeight="1">
      <c r="A21" s="77"/>
      <c r="B21" s="164"/>
      <c r="C21" s="163"/>
      <c r="D21" s="53"/>
      <c r="E21" s="53"/>
      <c r="F21" s="53"/>
      <c r="G21" s="53"/>
      <c r="H21" s="53"/>
      <c r="I21" s="53"/>
      <c r="J21" s="53"/>
      <c r="K21" s="53"/>
      <c r="L21" s="53"/>
      <c r="M21" s="59"/>
      <c r="N21" s="53"/>
      <c r="O21" s="53"/>
      <c r="P21" s="53"/>
    </row>
    <row r="22" spans="1:16" ht="18" customHeight="1" thickBot="1">
      <c r="A22" s="83" t="s">
        <v>216</v>
      </c>
      <c r="B22" s="164"/>
      <c r="C22" s="80"/>
      <c r="D22" s="58">
        <f>D20+D11+D16</f>
        <v>560000000</v>
      </c>
      <c r="E22" s="53"/>
      <c r="F22" s="58">
        <f>F20+F11+F16</f>
        <v>2031363602</v>
      </c>
      <c r="G22" s="53"/>
      <c r="H22" s="58">
        <f>H20+H11+H16</f>
        <v>56000000</v>
      </c>
      <c r="I22" s="53"/>
      <c r="J22" s="58">
        <f>J20+J11+J16</f>
        <v>3489541</v>
      </c>
      <c r="K22" s="53"/>
      <c r="L22" s="58">
        <f>L20+L11+L16</f>
        <v>886841361</v>
      </c>
      <c r="M22" s="59"/>
      <c r="N22" s="58">
        <f>N20+N11+N16</f>
        <v>-3489541</v>
      </c>
      <c r="O22" s="53"/>
      <c r="P22" s="58">
        <f>P20+P11+P16</f>
        <v>3534204963</v>
      </c>
    </row>
    <row r="23" spans="1:16" ht="18" customHeight="1" thickTop="1">
      <c r="I23" s="53"/>
      <c r="M23" s="59"/>
    </row>
    <row r="36" spans="2:16" s="79" customFormat="1" ht="20.100000000000001" customHeight="1">
      <c r="B36" s="98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2:16" s="79" customFormat="1" ht="18" hidden="1" customHeight="1">
      <c r="B37" s="98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2:16" s="79" customFormat="1" ht="18" hidden="1" customHeight="1">
      <c r="B38" s="98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</sheetData>
  <mergeCells count="4">
    <mergeCell ref="A3:I3"/>
    <mergeCell ref="D4:P4"/>
    <mergeCell ref="H5:L5"/>
    <mergeCell ref="D9:P9"/>
  </mergeCells>
  <pageMargins left="0.8" right="0.8" top="0.5" bottom="0.5" header="0.5" footer="0.5"/>
  <pageSetup paperSize="9" scale="77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4B1C-35E5-4906-80FD-11A4B9FD4F40}">
  <sheetPr>
    <pageSetUpPr fitToPage="1"/>
  </sheetPr>
  <dimension ref="A1:I195"/>
  <sheetViews>
    <sheetView view="pageBreakPreview" zoomScaleNormal="39" zoomScaleSheetLayoutView="100" workbookViewId="0"/>
  </sheetViews>
  <sheetFormatPr defaultColWidth="35" defaultRowHeight="21.75" customHeight="1"/>
  <cols>
    <col min="1" max="1" width="60.5" style="74" customWidth="1"/>
    <col min="2" max="2" width="6.375" style="125" customWidth="1"/>
    <col min="3" max="3" width="18.125" style="44" customWidth="1"/>
    <col min="4" max="4" width="0.75" style="17" customWidth="1"/>
    <col min="5" max="5" width="18.125" style="44" customWidth="1"/>
    <col min="6" max="6" width="0.75" style="74" customWidth="1"/>
    <col min="7" max="7" width="18.125" style="74" customWidth="1"/>
    <col min="8" max="8" width="0.75" style="74" customWidth="1"/>
    <col min="9" max="9" width="18.125" style="74" customWidth="1"/>
    <col min="10" max="16384" width="35" style="74"/>
  </cols>
  <sheetData>
    <row r="1" spans="1:9" s="89" customFormat="1" ht="21.75" customHeight="1">
      <c r="A1" s="88" t="s">
        <v>138</v>
      </c>
      <c r="B1" s="128"/>
      <c r="C1" s="40"/>
      <c r="D1" s="40"/>
      <c r="E1" s="40"/>
    </row>
    <row r="2" spans="1:9" s="91" customFormat="1" ht="21.75" customHeight="1">
      <c r="A2" s="126" t="s">
        <v>125</v>
      </c>
      <c r="B2" s="129"/>
      <c r="C2" s="42"/>
      <c r="D2" s="42"/>
      <c r="E2" s="42"/>
    </row>
    <row r="3" spans="1:9" s="91" customFormat="1" ht="21" customHeight="1">
      <c r="A3" s="126"/>
      <c r="B3" s="129"/>
      <c r="C3" s="42"/>
      <c r="D3" s="42"/>
      <c r="E3" s="42"/>
    </row>
    <row r="4" spans="1:9" ht="20.25" customHeight="1">
      <c r="A4" s="77"/>
      <c r="C4" s="193" t="s">
        <v>52</v>
      </c>
      <c r="D4" s="193"/>
      <c r="E4" s="193"/>
      <c r="G4" s="187" t="s">
        <v>54</v>
      </c>
      <c r="H4" s="187"/>
      <c r="I4" s="187"/>
    </row>
    <row r="5" spans="1:9" ht="20.25" customHeight="1">
      <c r="A5" s="79"/>
      <c r="C5" s="191" t="s">
        <v>53</v>
      </c>
      <c r="D5" s="191"/>
      <c r="E5" s="191"/>
      <c r="F5" s="124"/>
      <c r="G5" s="192" t="s">
        <v>53</v>
      </c>
      <c r="H5" s="192"/>
      <c r="I5" s="192"/>
    </row>
    <row r="6" spans="1:9" ht="20.25" customHeight="1">
      <c r="A6" s="79"/>
      <c r="C6" s="185" t="s">
        <v>160</v>
      </c>
      <c r="D6" s="185"/>
      <c r="E6" s="185"/>
      <c r="F6" s="130"/>
      <c r="G6" s="185" t="s">
        <v>160</v>
      </c>
      <c r="H6" s="185"/>
      <c r="I6" s="185"/>
    </row>
    <row r="7" spans="1:9" ht="20.25" customHeight="1">
      <c r="A7" s="79"/>
      <c r="C7" s="184" t="s">
        <v>211</v>
      </c>
      <c r="D7" s="185"/>
      <c r="E7" s="185"/>
      <c r="F7" s="143"/>
      <c r="G7" s="184" t="s">
        <v>211</v>
      </c>
      <c r="H7" s="185"/>
      <c r="I7" s="185"/>
    </row>
    <row r="8" spans="1:9" ht="20.25" customHeight="1">
      <c r="A8" s="79"/>
      <c r="B8" s="140" t="s">
        <v>5</v>
      </c>
      <c r="C8" s="80">
        <v>2025</v>
      </c>
      <c r="D8" s="80"/>
      <c r="E8" s="80">
        <v>2024</v>
      </c>
      <c r="F8" s="80"/>
      <c r="G8" s="80">
        <v>2025</v>
      </c>
      <c r="H8" s="80"/>
      <c r="I8" s="80">
        <v>2024</v>
      </c>
    </row>
    <row r="9" spans="1:9" ht="20.25" customHeight="1">
      <c r="A9" s="79"/>
      <c r="C9" s="189" t="s">
        <v>6</v>
      </c>
      <c r="D9" s="189"/>
      <c r="E9" s="189"/>
      <c r="F9" s="189"/>
      <c r="G9" s="189"/>
      <c r="H9" s="189"/>
      <c r="I9" s="189"/>
    </row>
    <row r="10" spans="1:9" ht="20.25" customHeight="1">
      <c r="A10" s="78" t="s">
        <v>45</v>
      </c>
      <c r="F10" s="131"/>
      <c r="G10" s="131"/>
      <c r="H10" s="131"/>
      <c r="I10" s="131"/>
    </row>
    <row r="11" spans="1:9" ht="20.25" customHeight="1">
      <c r="A11" s="74" t="s">
        <v>219</v>
      </c>
      <c r="C11" s="17">
        <f>'PL5-6 (3M)'!D36</f>
        <v>54899293</v>
      </c>
      <c r="E11" s="17">
        <f>'PL5-6 (3M)'!F36</f>
        <v>-9491694</v>
      </c>
      <c r="F11" s="17"/>
      <c r="G11" s="17">
        <f>'PL5-6 (3M)'!H36</f>
        <v>61795712</v>
      </c>
      <c r="H11" s="17"/>
      <c r="I11" s="17">
        <f>'PL5-6 (3M)'!J36</f>
        <v>14829203</v>
      </c>
    </row>
    <row r="12" spans="1:9" ht="20.25" customHeight="1">
      <c r="A12" s="98" t="s">
        <v>271</v>
      </c>
      <c r="C12" s="17"/>
      <c r="E12" s="17"/>
      <c r="F12" s="17"/>
      <c r="G12" s="17"/>
      <c r="H12" s="17"/>
      <c r="I12" s="17"/>
    </row>
    <row r="13" spans="1:9" ht="20.25" customHeight="1">
      <c r="A13" s="74" t="s">
        <v>179</v>
      </c>
      <c r="C13" s="44">
        <f>'PL5-6 (3M)'!D35</f>
        <v>16098037</v>
      </c>
      <c r="D13" s="44"/>
      <c r="E13" s="44">
        <f>'PL5-6 (3M)'!F35</f>
        <v>12164567</v>
      </c>
      <c r="F13" s="44"/>
      <c r="G13" s="44">
        <f>'PL5-6 (3M)'!H35</f>
        <v>679780</v>
      </c>
      <c r="H13" s="44"/>
      <c r="I13" s="44">
        <f>'PL5-6 (3M)'!J35</f>
        <v>-621614</v>
      </c>
    </row>
    <row r="14" spans="1:9" ht="20.25" customHeight="1">
      <c r="A14" s="74" t="s">
        <v>35</v>
      </c>
      <c r="C14" s="44">
        <f>-'PL5-6 (3M)'!D29</f>
        <v>103195259</v>
      </c>
      <c r="D14" s="44"/>
      <c r="E14" s="44">
        <f>-'PL5-6 (3M)'!F29</f>
        <v>113861128</v>
      </c>
      <c r="F14" s="44"/>
      <c r="G14" s="44">
        <f>-'PL5-6 (3M)'!H29</f>
        <v>3196176</v>
      </c>
      <c r="H14" s="44"/>
      <c r="I14" s="44">
        <f>-'PL5-6 (3M)'!J29</f>
        <v>2295511</v>
      </c>
    </row>
    <row r="15" spans="1:9" ht="20.25" customHeight="1">
      <c r="A15" s="74" t="s">
        <v>46</v>
      </c>
      <c r="C15" s="44">
        <v>258193089</v>
      </c>
      <c r="E15" s="44">
        <v>246682462</v>
      </c>
      <c r="F15" s="17"/>
      <c r="G15" s="44">
        <v>10612164</v>
      </c>
      <c r="H15" s="17"/>
      <c r="I15" s="44">
        <v>8415095</v>
      </c>
    </row>
    <row r="16" spans="1:9" ht="20.25" customHeight="1">
      <c r="A16" s="74" t="s">
        <v>238</v>
      </c>
      <c r="C16" s="44">
        <v>-21369</v>
      </c>
      <c r="E16" s="44">
        <v>-476254</v>
      </c>
      <c r="F16" s="17"/>
      <c r="G16" s="44">
        <v>0</v>
      </c>
      <c r="H16" s="17"/>
      <c r="I16" s="44">
        <v>0</v>
      </c>
    </row>
    <row r="17" spans="1:9" ht="20.25" customHeight="1">
      <c r="A17" s="74" t="s">
        <v>239</v>
      </c>
      <c r="F17" s="17"/>
      <c r="G17" s="44"/>
      <c r="H17" s="17"/>
      <c r="I17" s="44"/>
    </row>
    <row r="18" spans="1:9" ht="20.25" customHeight="1">
      <c r="A18" s="74" t="s">
        <v>176</v>
      </c>
      <c r="B18" s="140">
        <v>6</v>
      </c>
      <c r="C18" s="44">
        <v>-63367745</v>
      </c>
      <c r="D18" s="44"/>
      <c r="E18" s="44">
        <v>-2654157</v>
      </c>
      <c r="F18" s="44"/>
      <c r="G18" s="44">
        <v>0</v>
      </c>
      <c r="H18" s="44"/>
      <c r="I18" s="44">
        <v>0</v>
      </c>
    </row>
    <row r="19" spans="1:9" ht="20.25" customHeight="1">
      <c r="A19" s="74" t="s">
        <v>200</v>
      </c>
      <c r="B19" s="140">
        <v>5</v>
      </c>
      <c r="C19" s="44">
        <v>1219957</v>
      </c>
      <c r="D19" s="44"/>
      <c r="E19" s="44">
        <v>-4157760</v>
      </c>
      <c r="F19" s="44"/>
      <c r="G19" s="44">
        <v>1035513</v>
      </c>
      <c r="H19" s="44"/>
      <c r="I19" s="44">
        <v>1164540</v>
      </c>
    </row>
    <row r="20" spans="1:9" ht="20.25" customHeight="1">
      <c r="A20" s="74" t="s">
        <v>270</v>
      </c>
      <c r="B20" s="138"/>
      <c r="C20" s="74"/>
      <c r="D20" s="74"/>
      <c r="E20" s="74"/>
    </row>
    <row r="21" spans="1:9" ht="20.25" customHeight="1">
      <c r="A21" s="74" t="s">
        <v>255</v>
      </c>
      <c r="B21" s="164"/>
      <c r="C21" s="44">
        <v>432302</v>
      </c>
      <c r="E21" s="44">
        <v>-1054701</v>
      </c>
      <c r="F21" s="17"/>
      <c r="G21" s="44">
        <v>0</v>
      </c>
      <c r="H21" s="17"/>
      <c r="I21" s="44">
        <v>0</v>
      </c>
    </row>
    <row r="22" spans="1:9" ht="20.25" customHeight="1">
      <c r="A22" s="74" t="s">
        <v>206</v>
      </c>
      <c r="C22" s="44">
        <v>-36948</v>
      </c>
      <c r="E22" s="44">
        <v>-3386066</v>
      </c>
      <c r="F22" s="17"/>
      <c r="G22" s="44">
        <v>0</v>
      </c>
      <c r="H22" s="17"/>
      <c r="I22" s="44">
        <v>0</v>
      </c>
    </row>
    <row r="23" spans="1:9" ht="20.25" customHeight="1">
      <c r="A23" s="74" t="s">
        <v>183</v>
      </c>
      <c r="C23" s="44">
        <v>97529</v>
      </c>
      <c r="E23" s="44">
        <v>353476</v>
      </c>
      <c r="F23" s="17"/>
      <c r="G23" s="44">
        <v>0</v>
      </c>
      <c r="H23" s="17"/>
      <c r="I23" s="44">
        <v>0</v>
      </c>
    </row>
    <row r="24" spans="1:9" ht="20.25" customHeight="1">
      <c r="A24" s="74" t="s">
        <v>132</v>
      </c>
      <c r="C24" s="44">
        <v>0</v>
      </c>
      <c r="E24" s="44">
        <v>0</v>
      </c>
      <c r="F24" s="17"/>
      <c r="G24" s="44">
        <v>0</v>
      </c>
      <c r="H24" s="17"/>
      <c r="I24" s="44">
        <v>-134345</v>
      </c>
    </row>
    <row r="25" spans="1:9" ht="20.25" customHeight="1">
      <c r="A25" s="74" t="s">
        <v>170</v>
      </c>
      <c r="C25" s="17">
        <v>6635785</v>
      </c>
      <c r="E25" s="17">
        <v>5259467</v>
      </c>
      <c r="F25" s="17"/>
      <c r="G25" s="44">
        <v>1335960</v>
      </c>
      <c r="H25" s="17"/>
      <c r="I25" s="44">
        <v>1028524</v>
      </c>
    </row>
    <row r="26" spans="1:9" ht="20.25" customHeight="1">
      <c r="A26" s="74" t="s">
        <v>30</v>
      </c>
      <c r="C26" s="44">
        <v>-13467</v>
      </c>
      <c r="E26" s="44">
        <v>-10262</v>
      </c>
      <c r="F26" s="17"/>
      <c r="G26" s="44">
        <v>-533076</v>
      </c>
      <c r="H26" s="17"/>
      <c r="I26" s="44">
        <v>-8631172</v>
      </c>
    </row>
    <row r="27" spans="1:9" ht="20.25" customHeight="1">
      <c r="A27" s="74" t="s">
        <v>29</v>
      </c>
      <c r="C27" s="44">
        <v>0</v>
      </c>
      <c r="E27" s="17">
        <v>0</v>
      </c>
      <c r="F27" s="17"/>
      <c r="G27" s="44">
        <v>-60624906</v>
      </c>
      <c r="H27" s="17"/>
      <c r="I27" s="44">
        <v>0</v>
      </c>
    </row>
    <row r="28" spans="1:9" ht="20.25" customHeight="1">
      <c r="C28" s="101">
        <f>SUM(C11:C27)</f>
        <v>377331722</v>
      </c>
      <c r="E28" s="101">
        <f>SUM(E11:E27)</f>
        <v>357090206</v>
      </c>
      <c r="F28" s="17"/>
      <c r="G28" s="101">
        <f>SUM(G11:G27)</f>
        <v>17497323</v>
      </c>
      <c r="H28" s="17"/>
      <c r="I28" s="101">
        <f>SUM(I11:I27)</f>
        <v>18345742</v>
      </c>
    </row>
    <row r="29" spans="1:9" ht="20.25" customHeight="1">
      <c r="A29" s="98" t="s">
        <v>47</v>
      </c>
      <c r="F29" s="17"/>
      <c r="G29" s="43"/>
      <c r="H29" s="43"/>
      <c r="I29" s="43"/>
    </row>
    <row r="30" spans="1:9" ht="20.25" customHeight="1">
      <c r="A30" s="74" t="s">
        <v>122</v>
      </c>
      <c r="C30" s="17">
        <v>408195732</v>
      </c>
      <c r="E30" s="17">
        <v>653231383</v>
      </c>
      <c r="F30" s="17"/>
      <c r="G30" s="17">
        <v>-20417980</v>
      </c>
      <c r="H30" s="17"/>
      <c r="I30" s="17">
        <v>-32127689</v>
      </c>
    </row>
    <row r="31" spans="1:9" ht="20.25" customHeight="1">
      <c r="A31" s="74" t="s">
        <v>93</v>
      </c>
      <c r="C31" s="17">
        <v>1098201</v>
      </c>
      <c r="E31" s="17">
        <v>1024164</v>
      </c>
      <c r="F31" s="17"/>
      <c r="G31" s="17">
        <v>0</v>
      </c>
      <c r="H31" s="17"/>
      <c r="I31" s="17">
        <v>0</v>
      </c>
    </row>
    <row r="32" spans="1:9" ht="20.25" customHeight="1">
      <c r="A32" s="74" t="s">
        <v>9</v>
      </c>
      <c r="C32" s="17">
        <v>-276140405</v>
      </c>
      <c r="E32" s="17">
        <v>-99790949</v>
      </c>
      <c r="F32" s="17"/>
      <c r="G32" s="17">
        <v>0</v>
      </c>
      <c r="H32" s="17"/>
      <c r="I32" s="17">
        <v>0</v>
      </c>
    </row>
    <row r="33" spans="1:9" ht="20.25" customHeight="1">
      <c r="A33" s="74" t="s">
        <v>95</v>
      </c>
      <c r="C33" s="17">
        <v>60468533</v>
      </c>
      <c r="E33" s="17">
        <v>54634616</v>
      </c>
      <c r="F33" s="17"/>
      <c r="G33" s="17">
        <v>0</v>
      </c>
      <c r="H33" s="17"/>
      <c r="I33" s="17">
        <v>0</v>
      </c>
    </row>
    <row r="34" spans="1:9" ht="20.25" customHeight="1">
      <c r="A34" s="74" t="s">
        <v>10</v>
      </c>
      <c r="C34" s="17">
        <v>-13917844</v>
      </c>
      <c r="E34" s="17">
        <v>-4988735</v>
      </c>
      <c r="F34" s="17"/>
      <c r="G34" s="17">
        <v>-222457</v>
      </c>
      <c r="H34" s="17"/>
      <c r="I34" s="17">
        <v>-1264423</v>
      </c>
    </row>
    <row r="35" spans="1:9" ht="20.25" customHeight="1">
      <c r="A35" s="74" t="s">
        <v>16</v>
      </c>
      <c r="C35" s="44">
        <v>-1560129</v>
      </c>
      <c r="E35" s="44">
        <v>-80754</v>
      </c>
      <c r="F35" s="17"/>
      <c r="G35" s="17">
        <v>1038745</v>
      </c>
      <c r="H35" s="17"/>
      <c r="I35" s="17">
        <v>0</v>
      </c>
    </row>
    <row r="36" spans="1:9" ht="20.25" customHeight="1">
      <c r="A36" s="74" t="s">
        <v>131</v>
      </c>
      <c r="C36" s="44">
        <v>351048052</v>
      </c>
      <c r="E36" s="44">
        <v>-533268914</v>
      </c>
      <c r="F36" s="17"/>
      <c r="G36" s="17">
        <v>1621999</v>
      </c>
      <c r="H36" s="17"/>
      <c r="I36" s="17">
        <v>-265221</v>
      </c>
    </row>
    <row r="37" spans="1:9" ht="21" customHeight="1">
      <c r="A37" s="74" t="s">
        <v>21</v>
      </c>
      <c r="C37" s="46">
        <v>-12271151</v>
      </c>
      <c r="D37" s="47"/>
      <c r="E37" s="46">
        <v>-11489248</v>
      </c>
      <c r="F37" s="47"/>
      <c r="G37" s="47">
        <v>-4499836</v>
      </c>
      <c r="H37" s="47"/>
      <c r="I37" s="47">
        <v>1317068</v>
      </c>
    </row>
    <row r="38" spans="1:9" ht="21" customHeight="1">
      <c r="A38" s="74" t="s">
        <v>217</v>
      </c>
      <c r="C38" s="46">
        <v>163367</v>
      </c>
      <c r="D38" s="47"/>
      <c r="E38" s="46">
        <v>-1167100</v>
      </c>
      <c r="F38" s="47"/>
      <c r="G38" s="47">
        <v>0</v>
      </c>
      <c r="H38" s="47"/>
      <c r="I38" s="47">
        <v>0</v>
      </c>
    </row>
    <row r="39" spans="1:9" ht="21" customHeight="1">
      <c r="A39" s="74" t="s">
        <v>161</v>
      </c>
      <c r="B39" s="138"/>
      <c r="C39" s="46">
        <v>-34463733</v>
      </c>
      <c r="D39" s="47"/>
      <c r="E39" s="17">
        <v>14539865</v>
      </c>
      <c r="F39" s="47"/>
      <c r="G39" s="47">
        <v>4014233</v>
      </c>
      <c r="H39" s="47"/>
      <c r="I39" s="17">
        <v>3739764</v>
      </c>
    </row>
    <row r="40" spans="1:9" ht="20.25" customHeight="1">
      <c r="A40" s="74" t="s">
        <v>24</v>
      </c>
      <c r="C40" s="17">
        <v>-6683335</v>
      </c>
      <c r="E40" s="17">
        <v>0</v>
      </c>
      <c r="F40" s="47"/>
      <c r="G40" s="17">
        <v>-208335</v>
      </c>
      <c r="H40" s="47"/>
      <c r="I40" s="17">
        <v>0</v>
      </c>
    </row>
    <row r="41" spans="1:9" ht="20.25" customHeight="1">
      <c r="A41" s="74" t="s">
        <v>276</v>
      </c>
      <c r="C41" s="25">
        <v>-3196544</v>
      </c>
      <c r="E41" s="25">
        <v>0</v>
      </c>
      <c r="F41" s="17"/>
      <c r="G41" s="25">
        <v>0</v>
      </c>
      <c r="H41" s="17"/>
      <c r="I41" s="17">
        <v>0</v>
      </c>
    </row>
    <row r="42" spans="1:9" ht="20.25" customHeight="1">
      <c r="A42" s="74" t="s">
        <v>157</v>
      </c>
      <c r="C42" s="101">
        <f>SUM(C28:C41)</f>
        <v>850072466</v>
      </c>
      <c r="E42" s="101">
        <f>SUM(E28:E41)</f>
        <v>429734534</v>
      </c>
      <c r="F42" s="17"/>
      <c r="G42" s="101">
        <f>SUM(G28:G41)</f>
        <v>-1176308</v>
      </c>
      <c r="H42" s="17"/>
      <c r="I42" s="101">
        <f>SUM(I28:I41)</f>
        <v>-10254759</v>
      </c>
    </row>
    <row r="43" spans="1:9" ht="20.25" customHeight="1">
      <c r="A43" s="74" t="s">
        <v>115</v>
      </c>
      <c r="C43" s="47">
        <v>-114787950</v>
      </c>
      <c r="E43" s="47">
        <v>-53793171</v>
      </c>
      <c r="F43" s="47"/>
      <c r="G43" s="47">
        <v>0</v>
      </c>
      <c r="H43" s="47"/>
      <c r="I43" s="47">
        <v>0</v>
      </c>
    </row>
    <row r="44" spans="1:9" ht="20.25" customHeight="1">
      <c r="A44" s="74" t="s">
        <v>153</v>
      </c>
      <c r="C44" s="47">
        <v>9102957</v>
      </c>
      <c r="E44" s="47">
        <v>7162864</v>
      </c>
      <c r="F44" s="47"/>
      <c r="G44" s="47">
        <v>7748664</v>
      </c>
      <c r="H44" s="47"/>
      <c r="I44" s="47">
        <v>0</v>
      </c>
    </row>
    <row r="45" spans="1:9" ht="20.25" customHeight="1">
      <c r="A45" s="74" t="s">
        <v>66</v>
      </c>
      <c r="C45" s="47">
        <v>-47981925</v>
      </c>
      <c r="E45" s="47">
        <v>-52013327</v>
      </c>
      <c r="F45" s="17"/>
      <c r="G45" s="25">
        <v>-1866053</v>
      </c>
      <c r="H45" s="17"/>
      <c r="I45" s="25">
        <v>-1780845</v>
      </c>
    </row>
    <row r="46" spans="1:9" ht="21" customHeight="1">
      <c r="A46" s="77" t="s">
        <v>158</v>
      </c>
      <c r="C46" s="133">
        <f>SUM(C42:C45)</f>
        <v>696405548</v>
      </c>
      <c r="E46" s="133">
        <f>SUM(E42:E45)</f>
        <v>331090900</v>
      </c>
      <c r="G46" s="133">
        <f>SUM(G42:G45)</f>
        <v>4706303</v>
      </c>
      <c r="I46" s="133">
        <f>SUM(I42:I45)</f>
        <v>-12035604</v>
      </c>
    </row>
    <row r="47" spans="1:9" s="83" customFormat="1" ht="14.4">
      <c r="B47" s="99"/>
      <c r="C47" s="51"/>
      <c r="D47" s="20"/>
      <c r="E47" s="51"/>
      <c r="F47" s="20"/>
      <c r="G47" s="51"/>
      <c r="H47" s="20"/>
      <c r="I47" s="51"/>
    </row>
    <row r="48" spans="1:9" s="89" customFormat="1" ht="21" customHeight="1">
      <c r="A48" s="88" t="s">
        <v>138</v>
      </c>
      <c r="B48" s="128"/>
      <c r="C48" s="40"/>
      <c r="D48" s="40"/>
      <c r="E48" s="40"/>
    </row>
    <row r="49" spans="1:9" s="91" customFormat="1" ht="21.75" customHeight="1">
      <c r="A49" s="126" t="s">
        <v>125</v>
      </c>
      <c r="B49" s="129"/>
      <c r="C49" s="42"/>
      <c r="D49" s="42"/>
      <c r="E49" s="42"/>
    </row>
    <row r="50" spans="1:9" s="91" customFormat="1" ht="21" customHeight="1">
      <c r="A50" s="126"/>
      <c r="B50" s="129"/>
      <c r="C50" s="42"/>
      <c r="D50" s="42"/>
      <c r="E50" s="42"/>
    </row>
    <row r="51" spans="1:9" ht="20.25" customHeight="1">
      <c r="A51" s="77"/>
      <c r="C51" s="193" t="s">
        <v>52</v>
      </c>
      <c r="D51" s="193"/>
      <c r="E51" s="193"/>
      <c r="G51" s="187" t="s">
        <v>54</v>
      </c>
      <c r="H51" s="187"/>
      <c r="I51" s="187"/>
    </row>
    <row r="52" spans="1:9" ht="20.25" customHeight="1">
      <c r="A52" s="79"/>
      <c r="C52" s="191" t="s">
        <v>53</v>
      </c>
      <c r="D52" s="191"/>
      <c r="E52" s="191"/>
      <c r="F52" s="124"/>
      <c r="G52" s="192" t="s">
        <v>53</v>
      </c>
      <c r="H52" s="192"/>
      <c r="I52" s="192"/>
    </row>
    <row r="53" spans="1:9" ht="20.25" customHeight="1">
      <c r="A53" s="79"/>
      <c r="C53" s="185" t="s">
        <v>160</v>
      </c>
      <c r="D53" s="185"/>
      <c r="E53" s="185"/>
      <c r="F53" s="130"/>
      <c r="G53" s="185" t="s">
        <v>160</v>
      </c>
      <c r="H53" s="185"/>
      <c r="I53" s="185"/>
    </row>
    <row r="54" spans="1:9" ht="20.25" customHeight="1">
      <c r="A54" s="79"/>
      <c r="C54" s="184" t="s">
        <v>211</v>
      </c>
      <c r="D54" s="185"/>
      <c r="E54" s="185"/>
      <c r="F54" s="130"/>
      <c r="G54" s="184" t="s">
        <v>211</v>
      </c>
      <c r="H54" s="185"/>
      <c r="I54" s="185"/>
    </row>
    <row r="55" spans="1:9" ht="20.25" customHeight="1">
      <c r="A55" s="79"/>
      <c r="B55" s="140" t="s">
        <v>5</v>
      </c>
      <c r="C55" s="80">
        <v>2025</v>
      </c>
      <c r="D55" s="80"/>
      <c r="E55" s="80">
        <v>2024</v>
      </c>
      <c r="F55" s="80"/>
      <c r="G55" s="80">
        <v>2025</v>
      </c>
      <c r="H55" s="80"/>
      <c r="I55" s="80">
        <v>2024</v>
      </c>
    </row>
    <row r="56" spans="1:9" ht="20.25" customHeight="1">
      <c r="A56" s="79"/>
      <c r="C56" s="189" t="s">
        <v>6</v>
      </c>
      <c r="D56" s="189"/>
      <c r="E56" s="189"/>
      <c r="F56" s="189"/>
      <c r="G56" s="189"/>
      <c r="H56" s="189"/>
      <c r="I56" s="189"/>
    </row>
    <row r="57" spans="1:9" ht="20.25" customHeight="1">
      <c r="A57" s="78" t="s">
        <v>48</v>
      </c>
      <c r="C57" s="48"/>
      <c r="D57" s="48"/>
      <c r="E57" s="48"/>
      <c r="F57" s="125"/>
      <c r="G57" s="125"/>
      <c r="H57" s="125"/>
      <c r="I57" s="125"/>
    </row>
    <row r="58" spans="1:9" ht="21" customHeight="1">
      <c r="A58" s="74" t="s">
        <v>277</v>
      </c>
      <c r="B58" s="140"/>
      <c r="C58" s="17">
        <v>0</v>
      </c>
      <c r="E58" s="17">
        <v>0</v>
      </c>
      <c r="F58" s="17"/>
      <c r="G58" s="17">
        <v>0</v>
      </c>
      <c r="H58" s="17"/>
      <c r="I58" s="17">
        <v>-99999800</v>
      </c>
    </row>
    <row r="59" spans="1:9" ht="21" customHeight="1">
      <c r="A59" s="74" t="s">
        <v>136</v>
      </c>
      <c r="B59" s="140"/>
      <c r="C59" s="17">
        <v>0</v>
      </c>
      <c r="E59" s="17">
        <v>-420000</v>
      </c>
      <c r="F59" s="17"/>
      <c r="G59" s="17">
        <v>0</v>
      </c>
      <c r="H59" s="17"/>
      <c r="I59" s="17">
        <v>-420000</v>
      </c>
    </row>
    <row r="60" spans="1:9" ht="21" customHeight="1">
      <c r="A60" s="74" t="s">
        <v>107</v>
      </c>
      <c r="C60" s="17">
        <v>94245</v>
      </c>
      <c r="E60" s="17">
        <v>4329320</v>
      </c>
      <c r="F60" s="17"/>
      <c r="G60" s="17">
        <v>0</v>
      </c>
      <c r="H60" s="17"/>
      <c r="I60" s="17">
        <v>0</v>
      </c>
    </row>
    <row r="61" spans="1:9" ht="21" customHeight="1">
      <c r="A61" s="74" t="s">
        <v>68</v>
      </c>
      <c r="C61" s="17">
        <v>-10927605</v>
      </c>
      <c r="E61" s="17">
        <v>-59279384</v>
      </c>
      <c r="F61" s="17"/>
      <c r="G61" s="17">
        <v>-209861</v>
      </c>
      <c r="H61" s="17"/>
      <c r="I61" s="17">
        <v>-5907802</v>
      </c>
    </row>
    <row r="62" spans="1:9" ht="21" customHeight="1">
      <c r="A62" s="74" t="s">
        <v>154</v>
      </c>
      <c r="C62" s="17">
        <v>-376853</v>
      </c>
      <c r="E62" s="17">
        <v>-11362431</v>
      </c>
      <c r="F62" s="17"/>
      <c r="G62" s="17">
        <v>0</v>
      </c>
      <c r="H62" s="17"/>
      <c r="I62" s="17">
        <v>0</v>
      </c>
    </row>
    <row r="63" spans="1:9" ht="21" customHeight="1">
      <c r="A63" s="132" t="s">
        <v>233</v>
      </c>
      <c r="C63" s="17">
        <v>0</v>
      </c>
      <c r="E63" s="17">
        <v>5000000</v>
      </c>
      <c r="F63" s="17"/>
      <c r="G63" s="17">
        <v>0</v>
      </c>
      <c r="H63" s="17"/>
      <c r="I63" s="17">
        <v>0</v>
      </c>
    </row>
    <row r="64" spans="1:9" ht="21" customHeight="1">
      <c r="A64" s="74" t="s">
        <v>69</v>
      </c>
      <c r="C64" s="17">
        <v>-1309512</v>
      </c>
      <c r="E64" s="17">
        <v>-2958000</v>
      </c>
      <c r="F64" s="17"/>
      <c r="G64" s="17">
        <v>-70620</v>
      </c>
      <c r="H64" s="17"/>
      <c r="I64" s="17">
        <v>-2850000</v>
      </c>
    </row>
    <row r="65" spans="1:9" ht="21" customHeight="1">
      <c r="A65" s="74" t="s">
        <v>234</v>
      </c>
      <c r="B65" s="140"/>
      <c r="C65" s="17">
        <v>-12706</v>
      </c>
      <c r="E65" s="17">
        <v>-9566</v>
      </c>
      <c r="F65" s="17"/>
      <c r="G65" s="17">
        <v>0</v>
      </c>
      <c r="H65" s="17"/>
      <c r="I65" s="17">
        <v>0</v>
      </c>
    </row>
    <row r="66" spans="1:9" ht="21" customHeight="1">
      <c r="A66" s="74" t="s">
        <v>207</v>
      </c>
      <c r="B66" s="140"/>
      <c r="C66" s="17">
        <v>0</v>
      </c>
      <c r="E66" s="17">
        <v>0</v>
      </c>
      <c r="F66" s="17"/>
      <c r="G66" s="17">
        <v>40000000</v>
      </c>
      <c r="H66" s="17"/>
      <c r="I66" s="17">
        <v>180000000</v>
      </c>
    </row>
    <row r="67" spans="1:9" s="91" customFormat="1" ht="21" customHeight="1">
      <c r="A67" s="7" t="s">
        <v>199</v>
      </c>
      <c r="B67" s="140"/>
      <c r="C67" s="17">
        <v>0</v>
      </c>
      <c r="D67" s="17"/>
      <c r="E67" s="17">
        <v>0</v>
      </c>
      <c r="F67" s="17"/>
      <c r="G67" s="17">
        <v>-59839000</v>
      </c>
      <c r="H67" s="17"/>
      <c r="I67" s="17">
        <v>0</v>
      </c>
    </row>
    <row r="68" spans="1:9" ht="21" customHeight="1">
      <c r="A68" s="74" t="s">
        <v>67</v>
      </c>
      <c r="B68" s="140"/>
      <c r="C68" s="17">
        <v>600000</v>
      </c>
      <c r="E68" s="17">
        <v>0</v>
      </c>
      <c r="F68" s="17"/>
      <c r="G68" s="17">
        <v>60624906</v>
      </c>
      <c r="H68" s="17"/>
      <c r="I68" s="17">
        <v>0</v>
      </c>
    </row>
    <row r="69" spans="1:9" ht="21" customHeight="1">
      <c r="A69" s="74" t="s">
        <v>49</v>
      </c>
      <c r="C69" s="43">
        <v>13467</v>
      </c>
      <c r="D69" s="48"/>
      <c r="E69" s="43">
        <v>10262</v>
      </c>
      <c r="F69" s="125"/>
      <c r="G69" s="17">
        <v>1118275</v>
      </c>
      <c r="H69" s="17"/>
      <c r="I69" s="17">
        <v>9333305</v>
      </c>
    </row>
    <row r="70" spans="1:9" ht="21" customHeight="1">
      <c r="A70" s="77" t="s">
        <v>202</v>
      </c>
      <c r="C70" s="133">
        <f>SUM(C58:C69)</f>
        <v>-11918964</v>
      </c>
      <c r="E70" s="133">
        <f>SUM(E58:E69)</f>
        <v>-64689799</v>
      </c>
      <c r="G70" s="133">
        <f>SUM(G58:G69)</f>
        <v>41623700</v>
      </c>
      <c r="I70" s="133">
        <f>SUM(I58:I69)</f>
        <v>80155703</v>
      </c>
    </row>
    <row r="71" spans="1:9" ht="21" customHeight="1">
      <c r="A71" s="77"/>
      <c r="C71" s="17"/>
      <c r="E71" s="17"/>
    </row>
    <row r="72" spans="1:9" ht="21" customHeight="1">
      <c r="A72" s="78" t="s">
        <v>50</v>
      </c>
      <c r="C72" s="17"/>
      <c r="E72" s="17"/>
    </row>
    <row r="73" spans="1:9" ht="21" customHeight="1">
      <c r="A73" s="74" t="s">
        <v>204</v>
      </c>
      <c r="C73" s="44">
        <v>-5673909</v>
      </c>
      <c r="D73" s="44"/>
      <c r="E73" s="44">
        <v>4714667</v>
      </c>
      <c r="F73" s="17"/>
      <c r="G73" s="17">
        <v>0</v>
      </c>
      <c r="H73" s="17"/>
      <c r="I73" s="17">
        <v>0</v>
      </c>
    </row>
    <row r="74" spans="1:9" ht="21" customHeight="1">
      <c r="A74" s="74" t="s">
        <v>109</v>
      </c>
      <c r="C74" s="44">
        <v>2006752963</v>
      </c>
      <c r="D74" s="44"/>
      <c r="E74" s="44">
        <v>2952307778</v>
      </c>
      <c r="F74" s="17"/>
      <c r="G74" s="17">
        <v>0</v>
      </c>
      <c r="H74" s="17"/>
      <c r="I74" s="17">
        <v>0</v>
      </c>
    </row>
    <row r="75" spans="1:9" ht="21" customHeight="1">
      <c r="A75" s="74" t="s">
        <v>110</v>
      </c>
      <c r="C75" s="44">
        <v>-2369465125</v>
      </c>
      <c r="D75" s="44"/>
      <c r="E75" s="44">
        <v>-2911528928</v>
      </c>
      <c r="F75" s="17"/>
      <c r="G75" s="17">
        <v>0</v>
      </c>
      <c r="H75" s="17"/>
      <c r="I75" s="17">
        <v>0</v>
      </c>
    </row>
    <row r="76" spans="1:9" ht="21" customHeight="1">
      <c r="A76" s="74" t="s">
        <v>108</v>
      </c>
      <c r="C76" s="17">
        <v>-235000963</v>
      </c>
      <c r="E76" s="17">
        <v>-224854530</v>
      </c>
      <c r="F76" s="17"/>
      <c r="G76" s="17">
        <v>-7268198</v>
      </c>
      <c r="H76" s="17"/>
      <c r="I76" s="17">
        <v>-19093690</v>
      </c>
    </row>
    <row r="77" spans="1:9" ht="21" customHeight="1">
      <c r="A77" s="74" t="s">
        <v>111</v>
      </c>
      <c r="C77" s="17">
        <v>19839000</v>
      </c>
      <c r="E77" s="17">
        <v>0</v>
      </c>
      <c r="F77" s="17"/>
      <c r="G77" s="17">
        <v>19839000</v>
      </c>
      <c r="H77" s="17"/>
      <c r="I77" s="17">
        <v>0</v>
      </c>
    </row>
    <row r="78" spans="1:9" ht="21" customHeight="1">
      <c r="A78" s="74" t="s">
        <v>112</v>
      </c>
      <c r="C78" s="17">
        <v>-42744768</v>
      </c>
      <c r="E78" s="17">
        <v>-54116376</v>
      </c>
      <c r="F78" s="17"/>
      <c r="G78" s="17">
        <v>-1335000</v>
      </c>
      <c r="H78" s="17"/>
      <c r="I78" s="17">
        <v>-7185000</v>
      </c>
    </row>
    <row r="79" spans="1:9" ht="21" customHeight="1">
      <c r="A79" s="74" t="s">
        <v>88</v>
      </c>
      <c r="C79" s="17">
        <v>275779673</v>
      </c>
      <c r="E79" s="17">
        <v>521492558.90999997</v>
      </c>
      <c r="F79" s="17"/>
      <c r="G79" s="17">
        <v>0</v>
      </c>
      <c r="H79" s="17"/>
      <c r="I79" s="17">
        <v>0</v>
      </c>
    </row>
    <row r="80" spans="1:9" ht="21" customHeight="1">
      <c r="A80" s="74" t="s">
        <v>81</v>
      </c>
      <c r="C80" s="17">
        <v>-173477666</v>
      </c>
      <c r="E80" s="17">
        <v>-61333931</v>
      </c>
      <c r="F80" s="17"/>
      <c r="G80" s="17">
        <v>0</v>
      </c>
      <c r="H80" s="17"/>
      <c r="I80" s="17">
        <v>0</v>
      </c>
    </row>
    <row r="81" spans="1:9" ht="21" customHeight="1">
      <c r="A81" s="74" t="s">
        <v>82</v>
      </c>
      <c r="C81" s="17">
        <v>356397937</v>
      </c>
      <c r="E81" s="17">
        <v>450000000</v>
      </c>
      <c r="F81" s="17"/>
      <c r="G81" s="17">
        <v>0</v>
      </c>
      <c r="H81" s="17"/>
      <c r="I81" s="17">
        <v>0</v>
      </c>
    </row>
    <row r="82" spans="1:9" ht="21" customHeight="1">
      <c r="A82" s="74" t="s">
        <v>83</v>
      </c>
      <c r="C82" s="17">
        <v>-795428614</v>
      </c>
      <c r="E82" s="17">
        <v>-802335654</v>
      </c>
      <c r="F82" s="17"/>
      <c r="G82" s="17">
        <v>0</v>
      </c>
      <c r="H82" s="17"/>
      <c r="I82" s="17">
        <v>0</v>
      </c>
    </row>
    <row r="83" spans="1:9" ht="21" customHeight="1">
      <c r="A83" s="74" t="s">
        <v>180</v>
      </c>
      <c r="C83" s="17">
        <v>-197105</v>
      </c>
      <c r="E83" s="17">
        <v>0</v>
      </c>
      <c r="F83" s="17"/>
      <c r="G83" s="17">
        <v>-197105</v>
      </c>
      <c r="H83" s="17"/>
      <c r="I83" s="17">
        <v>0</v>
      </c>
    </row>
    <row r="84" spans="1:9" ht="21" customHeight="1">
      <c r="A84" s="74" t="s">
        <v>181</v>
      </c>
      <c r="C84" s="44">
        <v>-214</v>
      </c>
      <c r="E84" s="17">
        <v>0</v>
      </c>
      <c r="F84" s="17"/>
      <c r="G84" s="17">
        <v>0</v>
      </c>
      <c r="H84" s="17"/>
      <c r="I84" s="17">
        <v>0</v>
      </c>
    </row>
    <row r="85" spans="1:9" ht="21" customHeight="1">
      <c r="A85" s="74" t="s">
        <v>51</v>
      </c>
      <c r="C85" s="17">
        <v>-96273354</v>
      </c>
      <c r="E85" s="17">
        <v>-113759835</v>
      </c>
      <c r="F85" s="17"/>
      <c r="G85" s="17">
        <v>-352627</v>
      </c>
      <c r="H85" s="17"/>
      <c r="I85" s="47">
        <v>-2278495</v>
      </c>
    </row>
    <row r="86" spans="1:9" ht="21" customHeight="1">
      <c r="A86" s="74" t="s">
        <v>205</v>
      </c>
      <c r="C86" s="17"/>
      <c r="E86" s="17"/>
      <c r="F86" s="17"/>
      <c r="G86" s="17"/>
      <c r="H86" s="17"/>
      <c r="I86" s="17"/>
    </row>
    <row r="87" spans="1:9" ht="21" customHeight="1">
      <c r="A87" s="74" t="s">
        <v>208</v>
      </c>
      <c r="C87" s="17">
        <v>0</v>
      </c>
      <c r="E87" s="17">
        <v>200</v>
      </c>
      <c r="F87" s="17"/>
      <c r="G87" s="17">
        <v>0</v>
      </c>
      <c r="H87" s="17"/>
      <c r="I87" s="17">
        <v>0</v>
      </c>
    </row>
    <row r="88" spans="1:9" ht="21" customHeight="1">
      <c r="A88" s="7" t="s">
        <v>272</v>
      </c>
      <c r="B88" s="155">
        <v>11</v>
      </c>
      <c r="C88" s="17">
        <v>-3489541</v>
      </c>
      <c r="E88" s="17">
        <v>0</v>
      </c>
      <c r="F88" s="17"/>
      <c r="G88" s="17">
        <v>-3489541</v>
      </c>
      <c r="H88" s="17"/>
      <c r="I88" s="17">
        <v>0</v>
      </c>
    </row>
    <row r="89" spans="1:9" s="83" customFormat="1" ht="21" customHeight="1">
      <c r="A89" s="83" t="s">
        <v>203</v>
      </c>
      <c r="B89" s="99"/>
      <c r="C89" s="19">
        <f>SUM(C72:C88)</f>
        <v>-1062981686</v>
      </c>
      <c r="D89" s="17"/>
      <c r="E89" s="19">
        <f>SUM(E72:E88)</f>
        <v>-239414050.09000003</v>
      </c>
      <c r="F89" s="134"/>
      <c r="G89" s="19">
        <f>SUM(G72:G88)</f>
        <v>7196529</v>
      </c>
      <c r="H89" s="134"/>
      <c r="I89" s="19">
        <f>SUM(I72:I88)</f>
        <v>-28557185</v>
      </c>
    </row>
    <row r="90" spans="1:9" ht="21" customHeight="1"/>
    <row r="91" spans="1:9" s="89" customFormat="1" ht="21" customHeight="1">
      <c r="A91" s="88" t="s">
        <v>138</v>
      </c>
      <c r="B91" s="128"/>
      <c r="C91" s="40"/>
      <c r="D91" s="40"/>
      <c r="E91" s="40"/>
    </row>
    <row r="92" spans="1:9" s="91" customFormat="1" ht="21.75" customHeight="1">
      <c r="A92" s="126" t="s">
        <v>125</v>
      </c>
      <c r="B92" s="129"/>
      <c r="C92" s="42"/>
      <c r="D92" s="42"/>
      <c r="E92" s="42"/>
    </row>
    <row r="93" spans="1:9" s="91" customFormat="1" ht="21" customHeight="1">
      <c r="A93" s="126"/>
      <c r="B93" s="129"/>
      <c r="C93" s="42"/>
      <c r="D93" s="42"/>
      <c r="E93" s="42"/>
    </row>
    <row r="94" spans="1:9" ht="20.25" customHeight="1">
      <c r="A94" s="77"/>
      <c r="C94" s="193" t="s">
        <v>52</v>
      </c>
      <c r="D94" s="193"/>
      <c r="E94" s="193"/>
      <c r="G94" s="187" t="s">
        <v>54</v>
      </c>
      <c r="H94" s="187"/>
      <c r="I94" s="187"/>
    </row>
    <row r="95" spans="1:9" ht="20.25" customHeight="1">
      <c r="A95" s="79"/>
      <c r="C95" s="191" t="s">
        <v>53</v>
      </c>
      <c r="D95" s="191"/>
      <c r="E95" s="191"/>
      <c r="F95" s="124"/>
      <c r="G95" s="192" t="s">
        <v>53</v>
      </c>
      <c r="H95" s="192"/>
      <c r="I95" s="192"/>
    </row>
    <row r="96" spans="1:9" ht="20.25" customHeight="1">
      <c r="A96" s="79"/>
      <c r="C96" s="185" t="s">
        <v>160</v>
      </c>
      <c r="D96" s="185"/>
      <c r="E96" s="185"/>
      <c r="F96" s="130"/>
      <c r="G96" s="185" t="s">
        <v>160</v>
      </c>
      <c r="H96" s="185"/>
      <c r="I96" s="185"/>
    </row>
    <row r="97" spans="1:9" ht="20.25" customHeight="1">
      <c r="A97" s="79"/>
      <c r="C97" s="184" t="s">
        <v>211</v>
      </c>
      <c r="D97" s="185"/>
      <c r="E97" s="185"/>
      <c r="F97" s="130"/>
      <c r="G97" s="184" t="s">
        <v>211</v>
      </c>
      <c r="H97" s="185"/>
      <c r="I97" s="185"/>
    </row>
    <row r="98" spans="1:9" ht="20.25" customHeight="1">
      <c r="A98" s="79"/>
      <c r="C98" s="80">
        <v>2025</v>
      </c>
      <c r="D98" s="80"/>
      <c r="E98" s="80">
        <v>2024</v>
      </c>
      <c r="F98" s="80"/>
      <c r="G98" s="80">
        <v>2025</v>
      </c>
      <c r="H98" s="80"/>
      <c r="I98" s="80">
        <v>2024</v>
      </c>
    </row>
    <row r="99" spans="1:9" ht="20.25" customHeight="1">
      <c r="A99" s="79"/>
      <c r="C99" s="189" t="s">
        <v>6</v>
      </c>
      <c r="D99" s="189"/>
      <c r="E99" s="189"/>
      <c r="F99" s="189"/>
      <c r="G99" s="189"/>
      <c r="H99" s="189"/>
      <c r="I99" s="189"/>
    </row>
    <row r="100" spans="1:9" s="83" customFormat="1" ht="21" customHeight="1">
      <c r="A100" s="83" t="s">
        <v>196</v>
      </c>
      <c r="B100" s="99"/>
    </row>
    <row r="101" spans="1:9" s="83" customFormat="1" ht="21" customHeight="1">
      <c r="A101" s="83" t="s">
        <v>195</v>
      </c>
      <c r="B101" s="99"/>
      <c r="C101" s="20">
        <f>C46+C70+C89</f>
        <v>-378495102</v>
      </c>
      <c r="D101" s="20"/>
      <c r="E101" s="20">
        <f>E46+E70+E89</f>
        <v>26987050.909999967</v>
      </c>
      <c r="G101" s="20">
        <f>G46+G70+G89</f>
        <v>53526532</v>
      </c>
      <c r="I101" s="20">
        <f>I46+I70+I89</f>
        <v>39562914</v>
      </c>
    </row>
    <row r="102" spans="1:9" ht="21" customHeight="1">
      <c r="A102" s="9" t="s">
        <v>197</v>
      </c>
      <c r="B102" s="138"/>
      <c r="C102" s="25">
        <v>42</v>
      </c>
      <c r="E102" s="25">
        <v>0</v>
      </c>
      <c r="F102" s="17"/>
      <c r="G102" s="25">
        <v>0</v>
      </c>
      <c r="H102" s="17"/>
      <c r="I102" s="25">
        <v>0</v>
      </c>
    </row>
    <row r="103" spans="1:9" s="83" customFormat="1" ht="21" customHeight="1">
      <c r="A103" s="83" t="s">
        <v>194</v>
      </c>
      <c r="B103" s="99"/>
      <c r="C103" s="20">
        <f>SUM(C101:C102)</f>
        <v>-378495060</v>
      </c>
      <c r="D103" s="20"/>
      <c r="E103" s="20">
        <f>SUM(E101:E102)</f>
        <v>26987050.909999967</v>
      </c>
      <c r="G103" s="20">
        <f>SUM(G101:G102)</f>
        <v>53526532</v>
      </c>
      <c r="I103" s="20">
        <f>SUM(I101:I102)</f>
        <v>39562914</v>
      </c>
    </row>
    <row r="104" spans="1:9" ht="21" customHeight="1">
      <c r="A104" s="79" t="s">
        <v>87</v>
      </c>
      <c r="C104" s="17">
        <f>'BS2-4'!F11</f>
        <v>1305291173</v>
      </c>
      <c r="E104" s="17">
        <v>1034853785</v>
      </c>
      <c r="F104" s="17"/>
      <c r="G104" s="17">
        <f>'BS2-4'!J11</f>
        <v>61472213</v>
      </c>
      <c r="H104" s="17"/>
      <c r="I104" s="17">
        <v>83592280</v>
      </c>
    </row>
    <row r="105" spans="1:9" s="83" customFormat="1" ht="21" customHeight="1" thickBot="1">
      <c r="A105" s="83" t="s">
        <v>218</v>
      </c>
      <c r="B105" s="99"/>
      <c r="C105" s="35">
        <f>SUM(C103:C104)</f>
        <v>926796113</v>
      </c>
      <c r="D105" s="20"/>
      <c r="E105" s="35">
        <f>SUM(E103:E104)</f>
        <v>1061840835.91</v>
      </c>
      <c r="F105" s="134"/>
      <c r="G105" s="35">
        <f>SUM(G103:G104)</f>
        <v>114998745</v>
      </c>
      <c r="H105" s="134"/>
      <c r="I105" s="35">
        <f>SUM(I103:I104)</f>
        <v>123155194</v>
      </c>
    </row>
    <row r="106" spans="1:9" ht="21" customHeight="1" thickTop="1"/>
    <row r="107" spans="1:9" ht="21" customHeight="1">
      <c r="A107" s="78" t="s">
        <v>73</v>
      </c>
      <c r="G107" s="100"/>
      <c r="I107" s="100"/>
    </row>
    <row r="108" spans="1:9" ht="21" customHeight="1">
      <c r="A108" s="74" t="s">
        <v>235</v>
      </c>
      <c r="G108" s="17"/>
      <c r="I108" s="17"/>
    </row>
    <row r="109" spans="1:9" ht="21" customHeight="1">
      <c r="A109" s="74" t="s">
        <v>198</v>
      </c>
      <c r="B109" s="74"/>
      <c r="C109" s="44">
        <v>261292</v>
      </c>
      <c r="E109" s="44">
        <v>9199697</v>
      </c>
      <c r="G109" s="17">
        <v>0</v>
      </c>
      <c r="I109" s="17">
        <v>2522725</v>
      </c>
    </row>
    <row r="110" spans="1:9" ht="21" customHeight="1">
      <c r="A110" s="102" t="s">
        <v>235</v>
      </c>
      <c r="C110" s="74"/>
      <c r="D110" s="74"/>
      <c r="E110" s="74"/>
    </row>
    <row r="111" spans="1:9" ht="21" customHeight="1">
      <c r="A111" s="102" t="s">
        <v>278</v>
      </c>
      <c r="B111" s="179"/>
      <c r="C111" s="44">
        <v>0</v>
      </c>
      <c r="E111" s="44">
        <v>0</v>
      </c>
      <c r="G111" s="17">
        <v>70620</v>
      </c>
      <c r="I111" s="44">
        <v>0</v>
      </c>
    </row>
    <row r="112" spans="1:9" ht="21" customHeight="1">
      <c r="A112" s="74" t="s">
        <v>191</v>
      </c>
      <c r="C112" s="44">
        <v>61792426</v>
      </c>
      <c r="E112" s="44">
        <v>44510183</v>
      </c>
      <c r="G112" s="17">
        <v>0</v>
      </c>
      <c r="I112" s="17">
        <v>0</v>
      </c>
    </row>
    <row r="113" spans="1:9" ht="21" customHeight="1">
      <c r="A113" s="74" t="s">
        <v>236</v>
      </c>
      <c r="C113" s="44">
        <v>23316561</v>
      </c>
      <c r="E113" s="44">
        <v>80712873</v>
      </c>
      <c r="G113" s="17">
        <v>0</v>
      </c>
      <c r="I113" s="17">
        <v>0</v>
      </c>
    </row>
    <row r="114" spans="1:9" ht="21" customHeight="1">
      <c r="A114" s="74" t="s">
        <v>237</v>
      </c>
      <c r="B114" s="157"/>
      <c r="C114" s="44">
        <v>0</v>
      </c>
      <c r="E114" s="44">
        <v>1758943</v>
      </c>
      <c r="G114" s="17">
        <v>0</v>
      </c>
      <c r="I114" s="17">
        <v>0</v>
      </c>
    </row>
    <row r="115" spans="1:9" ht="21" customHeight="1">
      <c r="A115" s="74" t="s">
        <v>220</v>
      </c>
      <c r="B115" s="139"/>
      <c r="E115" s="74"/>
    </row>
    <row r="116" spans="1:9" ht="21" customHeight="1">
      <c r="A116" s="74" t="s">
        <v>184</v>
      </c>
      <c r="B116" s="148"/>
      <c r="C116" s="44">
        <v>2948132</v>
      </c>
      <c r="E116" s="44">
        <v>836528</v>
      </c>
      <c r="G116" s="17">
        <v>0</v>
      </c>
      <c r="I116" s="17">
        <v>0</v>
      </c>
    </row>
    <row r="117" spans="1:9" ht="21" customHeight="1">
      <c r="A117" s="74" t="s">
        <v>221</v>
      </c>
      <c r="B117" s="139"/>
      <c r="G117" s="17"/>
      <c r="I117" s="17"/>
    </row>
    <row r="118" spans="1:9" ht="21" customHeight="1">
      <c r="A118" s="74" t="s">
        <v>201</v>
      </c>
      <c r="B118" s="139"/>
      <c r="C118" s="44">
        <v>0</v>
      </c>
      <c r="E118" s="44">
        <v>9819976.8825466186</v>
      </c>
      <c r="G118" s="17">
        <v>0</v>
      </c>
      <c r="I118" s="17">
        <v>0</v>
      </c>
    </row>
    <row r="119" spans="1:9" ht="21" customHeight="1">
      <c r="A119" s="7" t="s">
        <v>273</v>
      </c>
      <c r="B119" s="155"/>
      <c r="C119" s="44">
        <v>197105</v>
      </c>
      <c r="E119" s="44">
        <v>0</v>
      </c>
      <c r="G119" s="17">
        <v>197105</v>
      </c>
      <c r="I119" s="17">
        <v>0</v>
      </c>
    </row>
    <row r="120" spans="1:9" ht="21" customHeight="1">
      <c r="A120" s="74" t="s">
        <v>279</v>
      </c>
      <c r="C120" s="17">
        <v>173518289</v>
      </c>
      <c r="E120" s="17">
        <v>312707284</v>
      </c>
      <c r="F120" s="131"/>
      <c r="G120" s="17">
        <v>1634252</v>
      </c>
      <c r="H120" s="131"/>
      <c r="I120" s="17">
        <v>123820042</v>
      </c>
    </row>
    <row r="121" spans="1:9" ht="21" customHeight="1">
      <c r="A121" s="74" t="s">
        <v>193</v>
      </c>
      <c r="B121" s="138"/>
      <c r="C121" s="17">
        <v>0</v>
      </c>
      <c r="E121" s="17">
        <v>0</v>
      </c>
      <c r="F121" s="131"/>
      <c r="G121" s="17">
        <v>0</v>
      </c>
      <c r="H121" s="131"/>
      <c r="I121" s="17">
        <v>-4002136</v>
      </c>
    </row>
    <row r="122" spans="1:9" ht="21" customHeight="1">
      <c r="A122" s="74" t="s">
        <v>116</v>
      </c>
      <c r="C122" s="44">
        <v>93966</v>
      </c>
      <c r="E122" s="44">
        <v>57335</v>
      </c>
      <c r="F122" s="131"/>
      <c r="G122" s="44">
        <v>0</v>
      </c>
      <c r="H122" s="131"/>
      <c r="I122" s="17">
        <v>0</v>
      </c>
    </row>
    <row r="123" spans="1:9" ht="21" customHeight="1">
      <c r="A123" s="74" t="s">
        <v>139</v>
      </c>
      <c r="G123" s="17"/>
      <c r="I123" s="17"/>
    </row>
    <row r="124" spans="1:9" ht="21" customHeight="1">
      <c r="A124" s="74" t="s">
        <v>159</v>
      </c>
      <c r="C124" s="44">
        <v>456888860</v>
      </c>
      <c r="E124" s="44">
        <v>442121076</v>
      </c>
      <c r="G124" s="44">
        <v>0</v>
      </c>
      <c r="H124" s="17"/>
      <c r="I124" s="44">
        <v>0</v>
      </c>
    </row>
    <row r="125" spans="1:9" ht="21" customHeight="1"/>
    <row r="126" spans="1:9" ht="21" customHeight="1"/>
    <row r="127" spans="1:9" ht="21" customHeight="1"/>
    <row r="128" spans="1: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</sheetData>
  <mergeCells count="27">
    <mergeCell ref="C4:E4"/>
    <mergeCell ref="G4:I4"/>
    <mergeCell ref="C5:E5"/>
    <mergeCell ref="G5:I5"/>
    <mergeCell ref="C6:E6"/>
    <mergeCell ref="G6:I6"/>
    <mergeCell ref="C94:E94"/>
    <mergeCell ref="G94:I94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C99:I99"/>
    <mergeCell ref="C95:E95"/>
    <mergeCell ref="G95:I95"/>
    <mergeCell ref="C96:E96"/>
    <mergeCell ref="G96:I96"/>
    <mergeCell ref="C97:E97"/>
    <mergeCell ref="G97:I97"/>
  </mergeCells>
  <pageMargins left="0.8" right="0.6" top="0.5" bottom="0.5" header="0.5" footer="0.5"/>
  <pageSetup paperSize="9" scale="70" firstPageNumber="11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7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Props1.xml><?xml version="1.0" encoding="utf-8"?>
<ds:datastoreItem xmlns:ds="http://schemas.openxmlformats.org/officeDocument/2006/customXml" ds:itemID="{F9C44E0B-8484-42BB-981A-F96F970E3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0E217-27BE-4876-9129-0E361686B071}">
  <ds:schemaRefs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F80736-66BC-4917-B57B-F54ED2549B2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 (3M)</vt:lpstr>
      <vt:lpstr>SH7</vt:lpstr>
      <vt:lpstr>SH8</vt:lpstr>
      <vt:lpstr>SH9</vt:lpstr>
      <vt:lpstr>SH10</vt:lpstr>
      <vt:lpstr>CF11-13</vt:lpstr>
      <vt:lpstr>'BS2-4'!Print_Area</vt:lpstr>
      <vt:lpstr>'CF11-13'!Print_Area</vt:lpstr>
      <vt:lpstr>'PL5-6 (3M)'!Print_Area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2025-05-12T08:26:12Z</cp:lastPrinted>
  <dcterms:created xsi:type="dcterms:W3CDTF">2016-03-31T13:40:24Z</dcterms:created>
  <dcterms:modified xsi:type="dcterms:W3CDTF">2025-05-13T09:11:45Z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