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nmakwattan001\Documents\3_ITTHI\2025\Q1_25\Draft FS\"/>
    </mc:Choice>
  </mc:AlternateContent>
  <xr:revisionPtr revIDLastSave="0" documentId="13_ncr:1_{3FB4FA75-8BD9-4C90-90D5-D0D88B27CFEC}" xr6:coauthVersionLast="47" xr6:coauthVersionMax="47" xr10:uidLastSave="{00000000-0000-0000-0000-000000000000}"/>
  <bookViews>
    <workbookView xWindow="-108" yWindow="-108" windowWidth="23256" windowHeight="12456" tabRatio="774" activeTab="2" xr2:uid="{00000000-000D-0000-FFFF-FFFF00000000}"/>
  </bookViews>
  <sheets>
    <sheet name="BS 2-4" sheetId="12" r:id="rId1"/>
    <sheet name="PL 5 (3M)" sheetId="8" r:id="rId2"/>
    <sheet name="EQ 6 " sheetId="13" r:id="rId3"/>
    <sheet name="CF 7-8" sheetId="10" r:id="rId4"/>
  </sheets>
  <externalReferences>
    <externalReference r:id="rId5"/>
    <externalReference r:id="rId6"/>
  </externalReferences>
  <definedNames>
    <definedName name="____________________kkk1" localSheetId="0" hidden="1">#REF!</definedName>
    <definedName name="____________________kkk1" localSheetId="3" hidden="1">#REF!</definedName>
    <definedName name="____________________kkk1" hidden="1">#REF!</definedName>
    <definedName name="___________________kkk1" localSheetId="0" hidden="1">#REF!</definedName>
    <definedName name="___________________kkk1" localSheetId="3" hidden="1">#REF!</definedName>
    <definedName name="___________________kkk1" hidden="1">#REF!</definedName>
    <definedName name="__________________kkk1" localSheetId="0" hidden="1">#REF!</definedName>
    <definedName name="__________________kkk1" localSheetId="3" hidden="1">#REF!</definedName>
    <definedName name="__________________kkk1" hidden="1">#REF!</definedName>
    <definedName name="_________________kkk1" localSheetId="0" hidden="1">#REF!</definedName>
    <definedName name="_________________kkk1" localSheetId="3" hidden="1">#REF!</definedName>
    <definedName name="_________________kkk1" hidden="1">#REF!</definedName>
    <definedName name="________________kkk1" localSheetId="0" hidden="1">#REF!</definedName>
    <definedName name="________________kkk1" localSheetId="3" hidden="1">#REF!</definedName>
    <definedName name="________________kkk1" hidden="1">#REF!</definedName>
    <definedName name="_______________kkk1" localSheetId="0" hidden="1">#REF!</definedName>
    <definedName name="_______________kkk1" localSheetId="3" hidden="1">#REF!</definedName>
    <definedName name="_______________kkk1" hidden="1">#REF!</definedName>
    <definedName name="______________kkk1" localSheetId="0" hidden="1">#REF!</definedName>
    <definedName name="______________kkk1" localSheetId="3" hidden="1">#REF!</definedName>
    <definedName name="______________kkk1" hidden="1">#REF!</definedName>
    <definedName name="_____________kkk1" localSheetId="0" hidden="1">#REF!</definedName>
    <definedName name="_____________kkk1" localSheetId="3" hidden="1">#REF!</definedName>
    <definedName name="_____________kkk1" hidden="1">#REF!</definedName>
    <definedName name="____________kkk1" localSheetId="0" hidden="1">#REF!</definedName>
    <definedName name="____________kkk1" localSheetId="3" hidden="1">#REF!</definedName>
    <definedName name="____________kkk1" hidden="1">#REF!</definedName>
    <definedName name="___________kkk1" localSheetId="0" hidden="1">#REF!</definedName>
    <definedName name="___________kkk1" localSheetId="3" hidden="1">#REF!</definedName>
    <definedName name="___________kkk1" hidden="1">#REF!</definedName>
    <definedName name="__________kkk1" localSheetId="0" hidden="1">#REF!</definedName>
    <definedName name="__________kkk1" localSheetId="3" hidden="1">#REF!</definedName>
    <definedName name="__________kkk1" hidden="1">#REF!</definedName>
    <definedName name="_________kkk1" localSheetId="0" hidden="1">#REF!</definedName>
    <definedName name="_________kkk1" localSheetId="3" hidden="1">#REF!</definedName>
    <definedName name="_________kkk1" hidden="1">#REF!</definedName>
    <definedName name="________kkk1" localSheetId="0" hidden="1">#REF!</definedName>
    <definedName name="________kkk1" localSheetId="3" hidden="1">#REF!</definedName>
    <definedName name="________kkk1" hidden="1">#REF!</definedName>
    <definedName name="_______kkk1" localSheetId="0" hidden="1">#REF!</definedName>
    <definedName name="_______kkk1" localSheetId="3" hidden="1">#REF!</definedName>
    <definedName name="_______kkk1" hidden="1">#REF!</definedName>
    <definedName name="______kkk1" localSheetId="0" hidden="1">#REF!</definedName>
    <definedName name="______kkk1" localSheetId="3" hidden="1">#REF!</definedName>
    <definedName name="______kkk1" hidden="1">#REF!</definedName>
    <definedName name="_____kkk1" localSheetId="0" hidden="1">#REF!</definedName>
    <definedName name="_____kkk1" localSheetId="3" hidden="1">#REF!</definedName>
    <definedName name="_____kkk1" hidden="1">#REF!</definedName>
    <definedName name="____kkk1" localSheetId="0" hidden="1">#REF!</definedName>
    <definedName name="____kkk1" localSheetId="3" hidden="1">#REF!</definedName>
    <definedName name="____kkk1" hidden="1">#REF!</definedName>
    <definedName name="___kkk1" localSheetId="0" hidden="1">#REF!</definedName>
    <definedName name="___kkk1" localSheetId="3" hidden="1">#REF!</definedName>
    <definedName name="___kkk1" hidden="1">#REF!</definedName>
    <definedName name="__kkk1" localSheetId="0" hidden="1">#REF!</definedName>
    <definedName name="__kkk1" localSheetId="3" hidden="1">#REF!</definedName>
    <definedName name="__kkk1" hidden="1">#REF!</definedName>
    <definedName name="__xlfn.BAHTTEXT" hidden="1">#NAME?</definedName>
    <definedName name="_Fill" localSheetId="0" hidden="1">#REF!</definedName>
    <definedName name="_Fill" localSheetId="3" hidden="1">#REF!</definedName>
    <definedName name="_Fill" hidden="1">#REF!</definedName>
    <definedName name="_Key1" localSheetId="0" hidden="1">#REF!</definedName>
    <definedName name="_Key1" localSheetId="3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hidden="1">#REF!</definedName>
    <definedName name="_kkk1" localSheetId="0" hidden="1">#REF!</definedName>
    <definedName name="_kkk1" localSheetId="3" hidden="1">#REF!</definedName>
    <definedName name="_kkk1" hidden="1">#REF!</definedName>
    <definedName name="_Order1" hidden="1">255</definedName>
    <definedName name="_Order2" hidden="1">255</definedName>
    <definedName name="_Parse_Out" localSheetId="0" hidden="1">[1]total!#REF!</definedName>
    <definedName name="_Parse_Out" hidden="1">[1]total!#REF!</definedName>
    <definedName name="_Sort" localSheetId="0" hidden="1">#REF!</definedName>
    <definedName name="_Sort" localSheetId="3" hidden="1">#REF!</definedName>
    <definedName name="_Sort" hidden="1">#REF!</definedName>
    <definedName name="aa" hidden="1">'[2]Trial Balance'!$A$1:$H$65536</definedName>
    <definedName name="aaa" localSheetId="0" hidden="1">{"conso",#N/A,FALSE,"cash flow"}</definedName>
    <definedName name="aaa" localSheetId="3" hidden="1">{"conso",#N/A,FALSE,"cash flow"}</definedName>
    <definedName name="aaa" hidden="1">{"conso",#N/A,FALSE,"cash flow"}</definedName>
    <definedName name="aaaa" localSheetId="0" hidden="1">{"cashflow",#N/A,FALSE,"cash flow"}</definedName>
    <definedName name="aaaa" localSheetId="3" hidden="1">{"cashflow",#N/A,FALSE,"cash flow"}</definedName>
    <definedName name="aaaa" hidden="1">{"cashflow",#N/A,FALSE,"cash flow"}</definedName>
    <definedName name="abc" localSheetId="0" hidden="1">{"cashflow",#N/A,FALSE,"cash flow"}</definedName>
    <definedName name="abc" localSheetId="3" hidden="1">{"cashflow",#N/A,FALSE,"cash flow"}</definedName>
    <definedName name="abc" hidden="1">{"cashflow",#N/A,FALSE,"cash flow"}</definedName>
    <definedName name="AS2DocOpenMode" hidden="1">"AS2DocumentEdit"</definedName>
    <definedName name="bk" localSheetId="0" hidden="1">{"cashflow",#N/A,FALSE,"cash flow"}</definedName>
    <definedName name="bk" localSheetId="3" hidden="1">{"cashflow",#N/A,FALSE,"cash flow"}</definedName>
    <definedName name="bk" hidden="1">{"cashflow",#N/A,FALSE,"cash flow"}</definedName>
    <definedName name="dd" localSheetId="0" hidden="1">{"conso",#N/A,FALSE,"cash flow"}</definedName>
    <definedName name="dd" localSheetId="3" hidden="1">{"conso",#N/A,FALSE,"cash flow"}</definedName>
    <definedName name="dd" hidden="1">{"conso",#N/A,FALSE,"cash flow"}</definedName>
    <definedName name="dddd" localSheetId="0" hidden="1">{"conso",#N/A,FALSE,"cash flow"}</definedName>
    <definedName name="dddd" localSheetId="3" hidden="1">{"conso",#N/A,FALSE,"cash flow"}</definedName>
    <definedName name="dddd" hidden="1">{"conso",#N/A,FALSE,"cash flow"}</definedName>
    <definedName name="hire" localSheetId="0" hidden="1">{#N/A,#N/A,FALSE,"Aging Summary";#N/A,#N/A,FALSE,"Ratio Analysis";#N/A,#N/A,FALSE,"Test 120 Day Accts";#N/A,#N/A,FALSE,"Tickmarks"}</definedName>
    <definedName name="hire" localSheetId="3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0" hidden="1">{#N/A,#N/A,FALSE,"Aging Summary";#N/A,#N/A,FALSE,"Ratio Analysis";#N/A,#N/A,FALSE,"Test 120 Day Accts";#N/A,#N/A,FALSE,"Tickmarks"}</definedName>
    <definedName name="HP" localSheetId="3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TML_CodePage" hidden="1">874</definedName>
    <definedName name="HTML_Control" localSheetId="0" hidden="1">{"'Model'!$A$1:$N$53"}</definedName>
    <definedName name="HTML_Control" localSheetId="3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opo" localSheetId="0" hidden="1">{"'Model'!$A$1:$N$53"}</definedName>
    <definedName name="iopo" localSheetId="3" hidden="1">{"'Model'!$A$1:$N$53"}</definedName>
    <definedName name="iopo" hidden="1">{"'Model'!$A$1:$N$53"}</definedName>
    <definedName name="KHJGDFGFHGHJ" localSheetId="0" hidden="1">{"cashflow",#N/A,FALSE,"cash flow"}</definedName>
    <definedName name="KHJGDFGFHGHJ" localSheetId="3" hidden="1">{"cashflow",#N/A,FALSE,"cash flow"}</definedName>
    <definedName name="KHJGDFGFHGHJ" hidden="1">{"cashflow",#N/A,FALSE,"cash flow"}</definedName>
    <definedName name="ni" localSheetId="0" hidden="1">{"conso",#N/A,FALSE,"cash flow"}</definedName>
    <definedName name="ni" localSheetId="3" hidden="1">{"conso",#N/A,FALSE,"cash flow"}</definedName>
    <definedName name="ni" hidden="1">{"conso",#N/A,FALSE,"cash flow"}</definedName>
    <definedName name="nok" localSheetId="0" hidden="1">#REF!</definedName>
    <definedName name="nok" localSheetId="3" hidden="1">#REF!</definedName>
    <definedName name="nok" hidden="1">#REF!</definedName>
    <definedName name="nu" localSheetId="0" hidden="1">{"cashflow",#N/A,FALSE,"cash flow"}</definedName>
    <definedName name="nu" localSheetId="3" hidden="1">{"cashflow",#N/A,FALSE,"cash flow"}</definedName>
    <definedName name="nu" hidden="1">{"cashflow",#N/A,FALSE,"cash flow"}</definedName>
    <definedName name="o" localSheetId="0" hidden="1">{#N/A,#N/A,FALSE,"Aging Summary";#N/A,#N/A,FALSE,"Ratio Analysis";#N/A,#N/A,FALSE,"Test 120 Day Accts";#N/A,#N/A,FALSE,"Tickmarks"}</definedName>
    <definedName name="o" localSheetId="3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ayroll" localSheetId="0" hidden="1">{"cashflow",#N/A,FALSE,"cash flow"}</definedName>
    <definedName name="Payroll" localSheetId="3" hidden="1">{"cashflow",#N/A,FALSE,"cash flow"}</definedName>
    <definedName name="Payroll" hidden="1">{"cashflow",#N/A,FALSE,"cash flow"}</definedName>
    <definedName name="payroll3" localSheetId="0" hidden="1">{"conso",#N/A,FALSE,"cash flow"}</definedName>
    <definedName name="payroll3" localSheetId="3" hidden="1">{"conso",#N/A,FALSE,"cash flow"}</definedName>
    <definedName name="payroll3" hidden="1">{"conso",#N/A,FALSE,"cash flow"}</definedName>
    <definedName name="PC" localSheetId="0" hidden="1">{"conso",#N/A,FALSE,"cash flow"}</definedName>
    <definedName name="PC" localSheetId="3" hidden="1">{"conso",#N/A,FALSE,"cash flow"}</definedName>
    <definedName name="PC" hidden="1">{"conso",#N/A,FALSE,"cash flow"}</definedName>
    <definedName name="PL" localSheetId="0" hidden="1">{"cashflow",#N/A,FALSE,"cash flow"}</definedName>
    <definedName name="PL" localSheetId="3" hidden="1">{"cashflow",#N/A,FALSE,"cash flow"}</definedName>
    <definedName name="PL" hidden="1">{"cashflow",#N/A,FALSE,"cash flow"}</definedName>
    <definedName name="qqqqq" localSheetId="0" hidden="1">{"cashflow",#N/A,FALSE,"cash flow"}</definedName>
    <definedName name="qqqqq" localSheetId="3" hidden="1">{"cashflow",#N/A,FALSE,"cash flow"}</definedName>
    <definedName name="qqqqq" hidden="1">{"cashflow",#N/A,FALSE,"cash flow"}</definedName>
    <definedName name="REC" localSheetId="0" hidden="1">{"conso",#N/A,FALSE,"cash flow"}</definedName>
    <definedName name="REC" localSheetId="3" hidden="1">{"conso",#N/A,FALSE,"cash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test" localSheetId="0" hidden="1">{"'Model'!$A$1:$N$53"}</definedName>
    <definedName name="test" localSheetId="3" hidden="1">{"'Model'!$A$1:$N$53"}</definedName>
    <definedName name="test" hidden="1">{"'Model'!$A$1:$N$53"}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Cashflow." localSheetId="0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z" localSheetId="0" hidden="1">{"cashflow",#N/A,FALSE,"cash flow"}</definedName>
    <definedName name="zz" localSheetId="3" hidden="1">{"cashflow",#N/A,FALSE,"cash flow"}</definedName>
    <definedName name="zz" hidden="1">{"cashflow",#N/A,FALSE,"cash flow"}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8" i="10" l="1"/>
  <c r="F72" i="12" l="1"/>
  <c r="F63" i="12"/>
  <c r="F74" i="12" s="1"/>
  <c r="E58" i="10" l="1"/>
  <c r="H72" i="12" l="1"/>
  <c r="F33" i="12"/>
  <c r="G67" i="10" l="1"/>
  <c r="G25" i="10"/>
  <c r="H29" i="8"/>
  <c r="H32" i="8" s="1"/>
  <c r="H35" i="8" s="1"/>
  <c r="H21" i="8"/>
  <c r="H19" i="8"/>
  <c r="H13" i="8"/>
  <c r="G36" i="10" l="1"/>
  <c r="G40" i="10" s="1"/>
  <c r="G69" i="10" s="1"/>
  <c r="G72" i="10" s="1"/>
  <c r="F19" i="8"/>
  <c r="F13" i="8"/>
  <c r="F21" i="8" l="1"/>
  <c r="P13" i="13"/>
  <c r="A3" i="10" l="1"/>
  <c r="A46" i="10" s="1"/>
  <c r="A1" i="10"/>
  <c r="A44" i="10" s="1"/>
  <c r="A1" i="8"/>
  <c r="A83" i="12"/>
  <c r="A42" i="12"/>
  <c r="A29" i="13" l="1"/>
  <c r="A43" i="10" s="1"/>
  <c r="N25" i="13"/>
  <c r="J25" i="13"/>
  <c r="H25" i="13"/>
  <c r="F25" i="13"/>
  <c r="D25" i="13"/>
  <c r="P23" i="13"/>
  <c r="P20" i="13"/>
  <c r="N18" i="13"/>
  <c r="J18" i="13"/>
  <c r="H18" i="13"/>
  <c r="D18" i="13"/>
  <c r="L18" i="13"/>
  <c r="L25" i="13" l="1"/>
  <c r="P25" i="13"/>
  <c r="P16" i="13"/>
  <c r="P18" i="13" s="1"/>
  <c r="F18" i="13"/>
  <c r="A82" i="12" l="1"/>
  <c r="H33" i="12"/>
  <c r="A122" i="12" l="1"/>
  <c r="H111" i="12"/>
  <c r="F111" i="12"/>
  <c r="H63" i="12"/>
  <c r="H74" i="12" s="1"/>
  <c r="A44" i="12"/>
  <c r="A85" i="12" s="1"/>
  <c r="H21" i="12"/>
  <c r="F21" i="12"/>
  <c r="F35" i="12" s="1"/>
  <c r="H35" i="12" l="1"/>
  <c r="H113" i="12"/>
  <c r="F113" i="12"/>
  <c r="E67" i="10" l="1"/>
  <c r="F29" i="8"/>
  <c r="F32" i="8" s="1"/>
  <c r="F35" i="8" l="1"/>
  <c r="E25" i="10"/>
  <c r="E36" i="10" l="1"/>
  <c r="E40" i="10" s="1"/>
  <c r="E69" i="10" s="1"/>
  <c r="E72" i="10" s="1"/>
</calcChain>
</file>

<file path=xl/sharedStrings.xml><?xml version="1.0" encoding="utf-8"?>
<sst xmlns="http://schemas.openxmlformats.org/spreadsheetml/2006/main" count="221" uniqueCount="148">
  <si>
    <t>ทุนที่ออกและชำระแล้ว</t>
  </si>
  <si>
    <t>ทุนจดทะเบียน</t>
  </si>
  <si>
    <t>ทุนเรือนหุ้น</t>
  </si>
  <si>
    <t>รวมหนี้สิน</t>
  </si>
  <si>
    <t>รวมหนี้สินหมุนเวียน</t>
  </si>
  <si>
    <t>หนี้สินหมุนเวียน</t>
  </si>
  <si>
    <t>บาท</t>
  </si>
  <si>
    <t>หมายเหตุ</t>
  </si>
  <si>
    <t>รวมสินทรัพย์</t>
  </si>
  <si>
    <t>รวมสินทรัพย์หมุนเวียน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</si>
  <si>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</si>
  <si>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</si>
  <si>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</si>
  <si>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ค่าใช้จ่ายในการบริหาร</t>
  </si>
  <si>
    <t xml:space="preserve"> </t>
  </si>
  <si>
    <t>ทุนที่ออกและ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</si>
  <si>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</si>
  <si>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</si>
  <si>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</si>
  <si>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</si>
  <si>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</si>
  <si>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</si>
  <si>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</si>
  <si>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ยังไม่ได้ตรวจสอบ</t>
  </si>
  <si>
    <t>31 ธันวาคม</t>
  </si>
  <si>
    <t>สินทรัพย์หมุนเวียนอื่น</t>
  </si>
  <si>
    <t>สินทรัพย์ไม่หมุนเวียน</t>
  </si>
  <si>
    <t>สินทรัพย์ภาษีเงินได้รอการตัดบัญชี</t>
  </si>
  <si>
    <t>รวมสินทรัพย์ไม่หมุนเวียน</t>
  </si>
  <si>
    <t>หนี้สินหมุนเวียนอื่น</t>
  </si>
  <si>
    <t>รายได้อื่น</t>
  </si>
  <si>
    <t>ดอกเบี้ยรับ</t>
  </si>
  <si>
    <t>ตรวจสอบแล้ว</t>
  </si>
  <si>
    <t>หมายเหตุประกอบข้อมูลทางการเงินเป็นส่วนหนึ่งของข้อมูลทางการเงินระหว่างกาลนี้</t>
  </si>
  <si>
    <t>31 มีนาคม</t>
  </si>
  <si>
    <t>พ.ศ. 2567</t>
  </si>
  <si>
    <t>บริษัท อิทธิฤทธิ์ ไนซ์ คอร์ปอเรชั่น จำกัด (มหาชน)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</si>
  <si>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</si>
  <si>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</si>
  <si>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</si>
  <si>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เงินฝากธนาคารที่มีภาระค้ำประกัน</t>
  </si>
  <si>
    <t>สินทรัพย์สิทธิการใช้</t>
  </si>
  <si>
    <t xml:space="preserve">ส่วนปรับปรุงอาคารเช่าและอุปกรณ์ </t>
  </si>
  <si>
    <t>สินทรัพย์ไม่มีตัวตนอื่น</t>
  </si>
  <si>
    <t>สินทรัพย์ไม่หมุนเวียนอื่น</t>
  </si>
  <si>
    <t>เจ้าหนี้การค้าและเจ้าหนี้หมุนเวียนอื่น</t>
  </si>
  <si>
    <t xml:space="preserve">หนี้สินที่เกิดจากสัญญา 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</si>
  <si>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</si>
  <si>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</si>
  <si>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หนี้สินตราสารอนุพันธ์</t>
  </si>
  <si>
    <t>หนี้สินไม่หมุนเวียน</t>
  </si>
  <si>
    <t>หนี้สินตามสัญญาเช่า</t>
  </si>
  <si>
    <t>ประมาณการหนี้สินสำหรับการรับประกันสินค้า</t>
  </si>
  <si>
    <t>รวมหนี้สินไม่หมุนเวียน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</si>
  <si>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</si>
  <si>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 xml:space="preserve">หุ้นสามัญ จำนวน 270,000,000 หุ้น </t>
  </si>
  <si>
    <t xml:space="preserve">   มูลค่าที่ตราไว้หุ้นละ 0.50 บาท</t>
  </si>
  <si>
    <t xml:space="preserve">   มูลค่าที่ได้รับชำระแล้วหุ้นละ 0.50 บาท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</si>
  <si>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</si>
  <si>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</si>
  <si>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</si>
  <si>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>ยังไม่ได้จัดสรร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</si>
  <si>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</si>
  <si>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</si>
  <si>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</si>
  <si>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</si>
  <si>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</si>
  <si>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</si>
  <si>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ต้นทุนทางการเงิน</t>
  </si>
  <si>
    <t>องค์ประกอบอื่นของ</t>
  </si>
  <si>
    <t>จัดสรรแล้ว</t>
  </si>
  <si>
    <t>ส่วนของผู้ถือหุ้น</t>
  </si>
  <si>
    <t>ขาดทุนเบ็ดเสร็จอื่น</t>
  </si>
  <si>
    <t>ส่วนเกินทุนจาก</t>
  </si>
  <si>
    <t>ผลขาดทุนจากการวัดมูลค่าใหม่</t>
  </si>
  <si>
    <t>รวม</t>
  </si>
  <si>
    <t>ส่วนเกินมูลค่า</t>
  </si>
  <si>
    <t>การจ่ายโดยใช้หุ้น</t>
  </si>
  <si>
    <t>ของผลประโยชน์พนักงาน</t>
  </si>
  <si>
    <t>ส่วนของ</t>
  </si>
  <si>
    <t xml:space="preserve"> ชำระแล้ว</t>
  </si>
  <si>
    <t>หุ้นสามัญ</t>
  </si>
  <si>
    <t>เป็นเกณฑ์</t>
  </si>
  <si>
    <t>ตามกฎหมาย</t>
  </si>
  <si>
    <t>ที่กำหนดไว้</t>
  </si>
  <si>
    <t>ผู้ถือหุ้น</t>
  </si>
  <si>
    <t>งบฐานะการเงิน</t>
  </si>
  <si>
    <t>รายการปรับปรุง</t>
  </si>
  <si>
    <t>ค่าเสื่อมราคาและค่าตัดจำหน่าย</t>
  </si>
  <si>
    <t>ค่าใช้จ่ายการรับประกันสินค้า</t>
  </si>
  <si>
    <t>ค่าใช้จ่ายผลประโยชน์พนักงาน</t>
  </si>
  <si>
    <t>จ่ายภาษีเงินได้</t>
  </si>
  <si>
    <t>กระแสเงินสดจากกิจกรรมลงทุน</t>
  </si>
  <si>
    <t>เงินสดจ่ายเพื่อซื้ออุปกรณ์</t>
  </si>
  <si>
    <t>เงินสดรับจากการขายอุปกรณ์</t>
  </si>
  <si>
    <t>เงินสดจ่ายเพื่อซื้อสินทรัพย์ไม่มีตัวตนอื่น</t>
  </si>
  <si>
    <t>เงินสดจ่ายคืนเงินกู้ยืมระยะยาว</t>
  </si>
  <si>
    <t>เงินสดจ่ายดอกเบี้ยเงินกู้ยืม</t>
  </si>
  <si>
    <t>เงินสดจ่ายหนี้สินตามสัญญาเช่า</t>
  </si>
  <si>
    <t>เงินสดจ่ายดอกเบี้ยตามสัญญาเช่า</t>
  </si>
  <si>
    <t>กำไรต่อหุ้นขั้นพื้นฐาน</t>
  </si>
  <si>
    <t>การเปลี่ยนแปลงในส่วนของเจ้าของสำหรับ</t>
  </si>
  <si>
    <t xml:space="preserve"> รอบระยะเวลา</t>
  </si>
  <si>
    <t xml:space="preserve">การเปลี่ยนแปลงเงินทุนหมุนเวียน: </t>
  </si>
  <si>
    <t>เงินสดและรายการเทียบเท่าเงินสดสิ้นรอบระยะเวลา</t>
  </si>
  <si>
    <t>ต้นทุนขายและการให้บริการ</t>
  </si>
  <si>
    <t>รวมต้นทุนขายและการให้บริการ</t>
  </si>
  <si>
    <t>กำไรขั้นต้น</t>
  </si>
  <si>
    <t>กำไรก่อนต้นทุนทางการเงินและภาษีเงินได้</t>
  </si>
  <si>
    <t>กำไรก่อนภาษีเงินได้</t>
  </si>
  <si>
    <t>กำไรสุทธิสำหรับรอบระยะเวลา</t>
  </si>
  <si>
    <t>กำไรต่อหุ้น</t>
  </si>
  <si>
    <t>สำรอง</t>
  </si>
  <si>
    <t>องค์ประกอบอื่นของส่วนของเจ้าของ</t>
  </si>
  <si>
    <t xml:space="preserve">   ของสินทรัพย์ทางการเงินอื่น</t>
  </si>
  <si>
    <t>ขาดทุนจากการปรับมูลค่าสินค้าคงเหลือ</t>
  </si>
  <si>
    <t>เงินสดและรายการเทียบเท่าเงินสดต้นรอบระยะเวลา</t>
  </si>
  <si>
    <t>งบกำไรขาดทุนเบ็ดเสร็จ</t>
  </si>
  <si>
    <t>จัดสรรแล้ว - สำรองตามกฎหมาย</t>
  </si>
  <si>
    <t>ภาระผูกพันผลประโยชน์พนักงาน</t>
  </si>
  <si>
    <t>ณ วันที่ 31 มีนาคม พ.ศ. 2568</t>
  </si>
  <si>
    <t>พ.ศ. 2568</t>
  </si>
  <si>
    <t>เงินฝากประจำที่ครบกำหนดเกินกว่า 3 เดือน</t>
  </si>
  <si>
    <t>ส่วนของเงินกู้ยืมระยะยาวที่ถึงกำหนดชำระภายในหนึ่งปี</t>
  </si>
  <si>
    <t>เงินกู้ยืมระยะยาวจากสถาบันการเงิน</t>
  </si>
  <si>
    <t>หนี้สินที่เกิดจากสัญญา</t>
  </si>
  <si>
    <t>กลับรายการผลขาดทุนด้านเครดิตที่คาดว่าจะเกิดขึ้น</t>
  </si>
  <si>
    <t>กำไรจากอัตราแลกเปลี่ยนเงินตราต่างประเทศ</t>
  </si>
  <si>
    <t>กำไรจากการปรับมูลค่ายุติธรรมของสัญญาอนุพันธ์</t>
  </si>
  <si>
    <t>เงินสดรับจากการขายสินทรัพย์ทางการเงินอื่น</t>
  </si>
  <si>
    <t>เงินสดและรายการเทียบเท่าเงินสด (ลดลง) เพิ่มขึ้นสุทธิ</t>
  </si>
  <si>
    <t>งบการเปลี่ยนแปลงส่วนของเจ้าของ (ยังไม่ได้ตรวจสอบ)</t>
  </si>
  <si>
    <t>กำไรอื่น</t>
  </si>
  <si>
    <t>ขาดทุนที่ยังไม่เกิดขึ้นจริงจากการวัดมูลค่ายุติธรรม</t>
  </si>
  <si>
    <t>ขาดทุนที่เกิดขึ้นจากการจำหน่ายสินทรัพย์ทางการเงินอื่น</t>
  </si>
  <si>
    <t>ภาษีเงินได้</t>
  </si>
  <si>
    <t>เงินสดสุทธิ (ใช้ไปใน) ได้มาจากกิจกรรมดำเนินงาน</t>
  </si>
  <si>
    <t>เงินสด (ใช้ไปใน) ได้มาจากกิจกรรมดำเนินงาน</t>
  </si>
  <si>
    <t>กำไรจากการจำหน่ายอุปกรณ์</t>
  </si>
  <si>
    <t>เงินสดสุทธิใช้ไปในกิจกรรมจัดหาเงิน</t>
  </si>
  <si>
    <t>เงินสดสุทธิได้มาจาก (ใช้ไปใน) กิจกรรมลงทุน</t>
  </si>
  <si>
    <t>เงินสดจ่ายเพื่อค่าธรรมเนียมจัดหาเงิน</t>
  </si>
  <si>
    <t>ค่าใช้จ่ายในการขายและต้นทุนในการจัดจำหน่าย</t>
  </si>
  <si>
    <t>สำหรับรอบระยะเวลาสามเดือนสิ้นสุดวันที่ 31 มีนาคม พ.ศ. 2568</t>
  </si>
  <si>
    <t>ยอดคงเหลือต้นรอบระยะเวลา ณ วันที่ 1 มกราคม พ.ศ. 2567</t>
  </si>
  <si>
    <t>ยอดคงเหลือปลายรอบระยะเวลา ณ วันที่ 31 มีนาคม พ.ศ. 2567</t>
  </si>
  <si>
    <t>ยอดคงเหลือต้นรอบระยะเวลา ณ วันที่ 1 มกราคม พ.ศ. 2568</t>
  </si>
  <si>
    <t>ยอดคงเหลือปลายรอบระยะเวลา ณ วันที่ 31 มีนาคม พ.ศ.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</si>
</sst>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;\(#,##0\);\-"/>
    <numFmt numFmtId="168" formatCode="#,##0;\(#,##0\);&quot;-&quot;;@"/>
    <numFmt numFmtId="169" formatCode="#,##0;\(#,##0\)"/>
    <numFmt numFmtId="170" formatCode="0.00_)"/>
    <numFmt numFmtId="171" formatCode="#,##0\ &quot;FB&quot;;\-#,##0\ &quot;FB&quot;"/>
    <numFmt numFmtId="172" formatCode="#,##0\ &quot;F&quot;;[Red]\-#,##0\ &quot;F&quot;"/>
    <numFmt numFmtId="173" formatCode="_-* #,##0.00_-;\-* #,##0.00_-;_-* \-??_-;_-@_-"/>
    <numFmt numFmtId="174" formatCode="#,##0.000;\(#,##0.000\);&quot;-&quot;;@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color theme="1"/>
      <name val="Calibri"/>
      <family val="2"/>
      <scheme val="minor"/>
    </font>
    <font>
      <sz val="14"/>
      <name val="Cordia New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10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color theme="1"/>
      <name val="Arial Unicode MS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Cordia New"/>
      <family val="2"/>
    </font>
    <font>
      <sz val="14"/>
      <name val="Angsana New"/>
      <family val="1"/>
    </font>
    <font>
      <sz val="15"/>
      <name val="Angsana New"/>
      <family val="1"/>
    </font>
    <font>
      <sz val="14"/>
      <color theme="1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4">
    <xf numFmtId="0" fontId="0" fillId="0" borderId="0"/>
    <xf numFmtId="0" fontId="2" fillId="0" borderId="0"/>
    <xf numFmtId="166" fontId="3" fillId="0" borderId="0" applyFont="0" applyFill="0" applyBorder="0" applyAlignment="0" applyProtection="0"/>
    <xf numFmtId="0" fontId="1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6" fillId="0" borderId="0"/>
    <xf numFmtId="166" fontId="6" fillId="0" borderId="0" applyFont="0" applyFill="0" applyBorder="0" applyAlignment="0" applyProtection="0"/>
    <xf numFmtId="0" fontId="7" fillId="0" borderId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ill="0" applyBorder="0" applyAlignment="0" applyProtection="0"/>
    <xf numFmtId="169" fontId="9" fillId="0" borderId="0"/>
    <xf numFmtId="170" fontId="10" fillId="0" borderId="0"/>
    <xf numFmtId="172" fontId="10" fillId="0" borderId="0"/>
    <xf numFmtId="0" fontId="11" fillId="0" borderId="0" applyNumberFormat="0" applyFill="0" applyBorder="0" applyAlignment="0" applyProtection="0"/>
    <xf numFmtId="38" fontId="12" fillId="2" borderId="0" applyNumberFormat="0" applyBorder="0" applyAlignment="0" applyProtection="0"/>
    <xf numFmtId="10" fontId="12" fillId="3" borderId="3" applyNumberFormat="0" applyBorder="0" applyAlignment="0" applyProtection="0"/>
    <xf numFmtId="37" fontId="13" fillId="0" borderId="0"/>
    <xf numFmtId="171" fontId="10" fillId="0" borderId="0"/>
    <xf numFmtId="0" fontId="4" fillId="0" borderId="0"/>
    <xf numFmtId="0" fontId="17" fillId="0" borderId="0"/>
    <xf numFmtId="0" fontId="4" fillId="0" borderId="0"/>
    <xf numFmtId="0" fontId="4" fillId="0" borderId="0"/>
    <xf numFmtId="10" fontId="8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3" fontId="14" fillId="0" borderId="5">
      <alignment horizontal="center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6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0" fillId="0" borderId="0"/>
    <xf numFmtId="0" fontId="22" fillId="0" borderId="0"/>
    <xf numFmtId="166" fontId="2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2">
    <xf numFmtId="0" fontId="0" fillId="0" borderId="0" xfId="0"/>
    <xf numFmtId="168" fontId="19" fillId="0" borderId="1" xfId="10" applyNumberFormat="1" applyFont="1" applyFill="1" applyBorder="1" applyAlignment="1">
      <alignment horizontal="right" vertical="center"/>
    </xf>
    <xf numFmtId="168" fontId="19" fillId="0" borderId="0" xfId="10" applyNumberFormat="1" applyFont="1" applyFill="1" applyBorder="1" applyAlignment="1">
      <alignment horizontal="right" vertical="center"/>
    </xf>
    <xf numFmtId="168" fontId="19" fillId="0" borderId="1" xfId="12" applyNumberFormat="1" applyFont="1" applyFill="1" applyBorder="1" applyAlignment="1">
      <alignment vertical="center"/>
    </xf>
    <xf numFmtId="168" fontId="19" fillId="0" borderId="0" xfId="12" applyNumberFormat="1" applyFont="1" applyFill="1" applyBorder="1" applyAlignment="1">
      <alignment vertical="center"/>
    </xf>
    <xf numFmtId="168" fontId="19" fillId="0" borderId="0" xfId="10" applyNumberFormat="1" applyFont="1" applyFill="1" applyBorder="1" applyAlignment="1">
      <alignment vertical="center"/>
    </xf>
    <xf numFmtId="168" fontId="19" fillId="0" borderId="1" xfId="10" applyNumberFormat="1" applyFont="1" applyFill="1" applyBorder="1" applyAlignment="1">
      <alignment vertical="center"/>
    </xf>
    <xf numFmtId="168" fontId="19" fillId="0" borderId="2" xfId="10" applyNumberFormat="1" applyFont="1" applyFill="1" applyBorder="1" applyAlignment="1">
      <alignment vertical="center"/>
    </xf>
    <xf numFmtId="168" fontId="19" fillId="0" borderId="0" xfId="5" applyNumberFormat="1" applyFont="1" applyFill="1" applyBorder="1" applyAlignment="1">
      <alignment horizontal="right" vertical="center"/>
    </xf>
    <xf numFmtId="168" fontId="24" fillId="0" borderId="0" xfId="72" applyNumberFormat="1" applyFont="1" applyFill="1" applyBorder="1" applyAlignment="1" applyProtection="1">
      <alignment horizontal="right" vertical="center"/>
      <protection locked="0"/>
    </xf>
    <xf numFmtId="168" fontId="24" fillId="0" borderId="0" xfId="51" applyNumberFormat="1" applyFont="1" applyFill="1" applyBorder="1" applyAlignment="1">
      <alignment horizontal="right" vertical="center"/>
    </xf>
    <xf numFmtId="168" fontId="24" fillId="0" borderId="1" xfId="72" applyNumberFormat="1" applyFont="1" applyFill="1" applyBorder="1" applyAlignment="1" applyProtection="1">
      <alignment horizontal="right" vertical="center"/>
      <protection locked="0"/>
    </xf>
    <xf numFmtId="168" fontId="24" fillId="0" borderId="1" xfId="51" applyNumberFormat="1" applyFont="1" applyFill="1" applyBorder="1" applyAlignment="1">
      <alignment horizontal="right" vertical="center"/>
    </xf>
    <xf numFmtId="167" fontId="19" fillId="0" borderId="0" xfId="50" applyNumberFormat="1" applyFont="1" applyFill="1" applyBorder="1" applyAlignment="1">
      <alignment vertical="center"/>
    </xf>
    <xf numFmtId="167" fontId="19" fillId="0" borderId="0" xfId="12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67" fontId="19" fillId="0" borderId="0" xfId="0" applyNumberFormat="1" applyFont="1" applyAlignment="1">
      <alignment vertical="center"/>
    </xf>
    <xf numFmtId="0" fontId="18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167" fontId="19" fillId="0" borderId="1" xfId="0" applyNumberFormat="1" applyFont="1" applyBorder="1" applyAlignment="1">
      <alignment vertical="center"/>
    </xf>
    <xf numFmtId="167" fontId="18" fillId="0" borderId="0" xfId="0" quotePrefix="1" applyNumberFormat="1" applyFont="1" applyAlignment="1">
      <alignment horizontal="right" vertical="center" wrapText="1"/>
    </xf>
    <xf numFmtId="0" fontId="18" fillId="0" borderId="0" xfId="0" applyFont="1" applyAlignment="1">
      <alignment horizontal="justify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167" fontId="18" fillId="0" borderId="1" xfId="0" applyNumberFormat="1" applyFont="1" applyBorder="1" applyAlignment="1">
      <alignment horizontal="right" vertical="center" wrapText="1"/>
    </xf>
    <xf numFmtId="168" fontId="19" fillId="0" borderId="0" xfId="8" applyNumberFormat="1" applyFont="1" applyAlignment="1">
      <alignment horizontal="center" vertical="center"/>
    </xf>
    <xf numFmtId="167" fontId="19" fillId="0" borderId="0" xfId="0" applyNumberFormat="1" applyFont="1" applyAlignment="1">
      <alignment horizontal="right" vertical="center" wrapText="1"/>
    </xf>
    <xf numFmtId="0" fontId="18" fillId="0" borderId="0" xfId="0" applyFont="1"/>
    <xf numFmtId="168" fontId="18" fillId="0" borderId="0" xfId="9" applyNumberFormat="1" applyFont="1" applyAlignment="1">
      <alignment horizontal="right" vertical="center"/>
    </xf>
    <xf numFmtId="168" fontId="19" fillId="0" borderId="0" xfId="8" applyNumberFormat="1" applyFont="1" applyAlignment="1">
      <alignment vertical="center"/>
    </xf>
    <xf numFmtId="0" fontId="19" fillId="0" borderId="0" xfId="0" applyFont="1"/>
    <xf numFmtId="0" fontId="19" fillId="0" borderId="0" xfId="0" applyFont="1" applyAlignment="1">
      <alignment horizontal="center" vertical="center" wrapText="1"/>
    </xf>
    <xf numFmtId="168" fontId="19" fillId="0" borderId="0" xfId="8" applyNumberFormat="1" applyFont="1" applyAlignment="1">
      <alignment horizontal="right" vertical="center"/>
    </xf>
    <xf numFmtId="168" fontId="19" fillId="0" borderId="0" xfId="10" applyNumberFormat="1" applyFont="1" applyFill="1" applyAlignment="1">
      <alignment horizontal="right" vertical="center"/>
    </xf>
    <xf numFmtId="168" fontId="19" fillId="0" borderId="1" xfId="8" applyNumberFormat="1" applyFont="1" applyBorder="1" applyAlignment="1">
      <alignment vertical="center"/>
    </xf>
    <xf numFmtId="0" fontId="19" fillId="0" borderId="0" xfId="0" applyFont="1" applyAlignment="1">
      <alignment horizontal="justify" vertical="center" wrapText="1"/>
    </xf>
    <xf numFmtId="167" fontId="19" fillId="0" borderId="1" xfId="0" applyNumberFormat="1" applyFont="1" applyBorder="1" applyAlignment="1">
      <alignment horizontal="right" vertical="center" wrapText="1"/>
    </xf>
    <xf numFmtId="167" fontId="19" fillId="0" borderId="2" xfId="0" applyNumberFormat="1" applyFont="1" applyBorder="1" applyAlignment="1">
      <alignment horizontal="right" vertical="center" wrapText="1"/>
    </xf>
    <xf numFmtId="168" fontId="19" fillId="0" borderId="1" xfId="5" applyNumberFormat="1" applyFont="1" applyFill="1" applyBorder="1" applyAlignment="1">
      <alignment horizontal="right" vertical="center"/>
    </xf>
    <xf numFmtId="168" fontId="19" fillId="0" borderId="1" xfId="8" applyNumberFormat="1" applyFont="1" applyBorder="1" applyAlignment="1">
      <alignment horizontal="right" vertical="center"/>
    </xf>
    <xf numFmtId="168" fontId="19" fillId="0" borderId="0" xfId="9" applyNumberFormat="1" applyFont="1" applyAlignment="1">
      <alignment horizontal="center" vertical="center"/>
    </xf>
    <xf numFmtId="167" fontId="19" fillId="0" borderId="2" xfId="0" applyNumberFormat="1" applyFont="1" applyBorder="1" applyAlignment="1">
      <alignment vertical="center"/>
    </xf>
    <xf numFmtId="0" fontId="19" fillId="0" borderId="0" xfId="0" quotePrefix="1" applyFont="1" applyAlignment="1">
      <alignment vertical="center"/>
    </xf>
    <xf numFmtId="168" fontId="19" fillId="0" borderId="1" xfId="9" applyNumberFormat="1" applyFont="1" applyBorder="1" applyAlignment="1">
      <alignment horizontal="right" vertical="center"/>
    </xf>
    <xf numFmtId="168" fontId="19" fillId="0" borderId="2" xfId="10" applyNumberFormat="1" applyFont="1" applyFill="1" applyBorder="1" applyAlignment="1">
      <alignment horizontal="right" vertical="center"/>
    </xf>
    <xf numFmtId="37" fontId="18" fillId="0" borderId="0" xfId="8" applyNumberFormat="1" applyFont="1" applyAlignment="1">
      <alignment horizontal="left" vertical="center"/>
    </xf>
    <xf numFmtId="37" fontId="18" fillId="0" borderId="0" xfId="8" applyNumberFormat="1" applyFont="1" applyAlignment="1">
      <alignment horizontal="center" vertical="center"/>
    </xf>
    <xf numFmtId="0" fontId="18" fillId="0" borderId="0" xfId="1" applyFont="1" applyAlignment="1">
      <alignment vertical="center"/>
    </xf>
    <xf numFmtId="168" fontId="18" fillId="0" borderId="0" xfId="8" applyNumberFormat="1" applyFont="1" applyAlignment="1">
      <alignment horizontal="left" vertical="center"/>
    </xf>
    <xf numFmtId="37" fontId="19" fillId="0" borderId="0" xfId="8" applyNumberFormat="1" applyFont="1" applyAlignment="1">
      <alignment vertical="center"/>
    </xf>
    <xf numFmtId="3" fontId="18" fillId="0" borderId="0" xfId="1" applyNumberFormat="1" applyFont="1" applyAlignment="1">
      <alignment vertical="center"/>
    </xf>
    <xf numFmtId="37" fontId="18" fillId="0" borderId="1" xfId="8" applyNumberFormat="1" applyFont="1" applyBorder="1" applyAlignment="1">
      <alignment horizontal="left" vertical="center"/>
    </xf>
    <xf numFmtId="37" fontId="18" fillId="0" borderId="1" xfId="8" applyNumberFormat="1" applyFont="1" applyBorder="1" applyAlignment="1">
      <alignment horizontal="center" vertical="center"/>
    </xf>
    <xf numFmtId="3" fontId="18" fillId="0" borderId="1" xfId="1" applyNumberFormat="1" applyFont="1" applyBorder="1" applyAlignment="1">
      <alignment horizontal="left" vertical="center"/>
    </xf>
    <xf numFmtId="168" fontId="18" fillId="0" borderId="1" xfId="8" applyNumberFormat="1" applyFont="1" applyBorder="1" applyAlignment="1">
      <alignment horizontal="left" vertical="center"/>
    </xf>
    <xf numFmtId="3" fontId="18" fillId="0" borderId="0" xfId="1" applyNumberFormat="1" applyFont="1" applyAlignment="1">
      <alignment horizontal="left" vertical="center"/>
    </xf>
    <xf numFmtId="168" fontId="18" fillId="0" borderId="0" xfId="8" applyNumberFormat="1" applyFont="1" applyAlignment="1">
      <alignment horizontal="right" vertical="center"/>
    </xf>
    <xf numFmtId="37" fontId="18" fillId="0" borderId="0" xfId="1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8" fontId="18" fillId="0" borderId="1" xfId="9" applyNumberFormat="1" applyFont="1" applyBorder="1" applyAlignment="1">
      <alignment horizontal="right" vertical="center"/>
    </xf>
    <xf numFmtId="0" fontId="18" fillId="0" borderId="0" xfId="8" applyFont="1" applyAlignment="1">
      <alignment vertical="center"/>
    </xf>
    <xf numFmtId="0" fontId="18" fillId="0" borderId="0" xfId="8" applyFont="1" applyAlignment="1">
      <alignment horizontal="center" vertical="center"/>
    </xf>
    <xf numFmtId="0" fontId="19" fillId="0" borderId="0" xfId="8" applyFont="1" applyAlignment="1">
      <alignment vertical="center"/>
    </xf>
    <xf numFmtId="0" fontId="18" fillId="0" borderId="0" xfId="11" applyFont="1" applyAlignment="1">
      <alignment vertical="center"/>
    </xf>
    <xf numFmtId="0" fontId="18" fillId="0" borderId="0" xfId="11" applyFont="1" applyAlignment="1">
      <alignment horizontal="center" vertical="center"/>
    </xf>
    <xf numFmtId="168" fontId="19" fillId="0" borderId="0" xfId="11" applyNumberFormat="1" applyFont="1" applyAlignment="1">
      <alignment vertical="center"/>
    </xf>
    <xf numFmtId="0" fontId="19" fillId="0" borderId="0" xfId="11" applyFont="1" applyAlignment="1">
      <alignment vertical="center"/>
    </xf>
    <xf numFmtId="0" fontId="19" fillId="0" borderId="0" xfId="11" applyFont="1" applyAlignment="1">
      <alignment horizontal="center" vertical="center"/>
    </xf>
    <xf numFmtId="37" fontId="19" fillId="0" borderId="0" xfId="1" applyNumberFormat="1" applyFont="1" applyAlignment="1">
      <alignment horizontal="center" vertical="center"/>
    </xf>
    <xf numFmtId="167" fontId="19" fillId="0" borderId="0" xfId="1" applyNumberFormat="1" applyFont="1" applyAlignment="1">
      <alignment horizontal="center" vertical="center"/>
    </xf>
    <xf numFmtId="0" fontId="19" fillId="0" borderId="0" xfId="8" applyFont="1" applyAlignment="1">
      <alignment horizontal="center" vertical="center"/>
    </xf>
    <xf numFmtId="167" fontId="19" fillId="0" borderId="0" xfId="11" applyNumberFormat="1" applyFont="1" applyAlignment="1">
      <alignment vertical="center"/>
    </xf>
    <xf numFmtId="167" fontId="18" fillId="0" borderId="0" xfId="1" applyNumberFormat="1" applyFont="1" applyAlignment="1">
      <alignment horizontal="center" vertical="center"/>
    </xf>
    <xf numFmtId="167" fontId="19" fillId="0" borderId="0" xfId="8" applyNumberFormat="1" applyFont="1" applyAlignment="1">
      <alignment vertical="center"/>
    </xf>
    <xf numFmtId="168" fontId="19" fillId="0" borderId="0" xfId="0" applyNumberFormat="1" applyFont="1" applyAlignment="1">
      <alignment horizontal="right" vertical="center" wrapText="1"/>
    </xf>
    <xf numFmtId="0" fontId="23" fillId="0" borderId="0" xfId="0" applyFont="1"/>
    <xf numFmtId="168" fontId="19" fillId="0" borderId="1" xfId="0" applyNumberFormat="1" applyFont="1" applyBorder="1" applyAlignment="1">
      <alignment horizontal="right" vertical="center" wrapText="1"/>
    </xf>
    <xf numFmtId="0" fontId="19" fillId="0" borderId="1" xfId="8" applyFont="1" applyBorder="1" applyAlignment="1">
      <alignment horizontal="left" vertical="center"/>
    </xf>
    <xf numFmtId="0" fontId="19" fillId="0" borderId="1" xfId="8" applyFont="1" applyBorder="1" applyAlignment="1">
      <alignment horizontal="center" vertical="center"/>
    </xf>
    <xf numFmtId="37" fontId="19" fillId="0" borderId="1" xfId="1" applyNumberFormat="1" applyFont="1" applyBorder="1" applyAlignment="1">
      <alignment horizontal="center" vertical="center"/>
    </xf>
    <xf numFmtId="0" fontId="18" fillId="0" borderId="0" xfId="8" applyFont="1" applyAlignment="1">
      <alignment horizontal="left" vertical="center"/>
    </xf>
    <xf numFmtId="0" fontId="19" fillId="0" borderId="0" xfId="8" applyFont="1" applyAlignment="1">
      <alignment horizontal="left" vertical="center"/>
    </xf>
    <xf numFmtId="0" fontId="19" fillId="0" borderId="0" xfId="1" applyFont="1" applyAlignment="1">
      <alignment horizontal="center" vertical="center"/>
    </xf>
    <xf numFmtId="168" fontId="19" fillId="0" borderId="1" xfId="11" applyNumberFormat="1" applyFont="1" applyBorder="1" applyAlignment="1">
      <alignment vertical="center"/>
    </xf>
    <xf numFmtId="0" fontId="19" fillId="0" borderId="1" xfId="8" applyFont="1" applyBorder="1" applyAlignment="1">
      <alignment vertical="center"/>
    </xf>
    <xf numFmtId="0" fontId="19" fillId="0" borderId="1" xfId="1" applyFont="1" applyBorder="1" applyAlignment="1">
      <alignment vertical="center"/>
    </xf>
    <xf numFmtId="0" fontId="19" fillId="0" borderId="0" xfId="1" applyFont="1" applyAlignment="1">
      <alignment vertical="center"/>
    </xf>
    <xf numFmtId="0" fontId="18" fillId="0" borderId="0" xfId="70" applyFont="1" applyAlignment="1">
      <alignment vertical="top"/>
    </xf>
    <xf numFmtId="0" fontId="19" fillId="0" borderId="0" xfId="70" applyFont="1" applyAlignment="1">
      <alignment vertical="center"/>
    </xf>
    <xf numFmtId="0" fontId="18" fillId="0" borderId="1" xfId="70" applyFont="1" applyBorder="1" applyAlignment="1">
      <alignment vertical="top"/>
    </xf>
    <xf numFmtId="0" fontId="24" fillId="0" borderId="0" xfId="70" applyFont="1" applyAlignment="1">
      <alignment vertical="center"/>
    </xf>
    <xf numFmtId="0" fontId="25" fillId="0" borderId="0" xfId="70" applyFont="1" applyAlignment="1">
      <alignment horizontal="center" vertical="center" wrapText="1"/>
    </xf>
    <xf numFmtId="0" fontId="25" fillId="0" borderId="0" xfId="70" applyFont="1" applyAlignment="1">
      <alignment horizontal="center" vertical="top"/>
    </xf>
    <xf numFmtId="169" fontId="25" fillId="0" borderId="0" xfId="71" applyNumberFormat="1" applyFont="1" applyAlignment="1">
      <alignment horizontal="center" vertical="center"/>
    </xf>
    <xf numFmtId="0" fontId="25" fillId="0" borderId="0" xfId="70" applyFont="1" applyAlignment="1">
      <alignment horizontal="right" vertical="center" wrapText="1"/>
    </xf>
    <xf numFmtId="0" fontId="25" fillId="0" borderId="1" xfId="70" applyFont="1" applyBorder="1" applyAlignment="1">
      <alignment horizontal="center" vertical="center"/>
    </xf>
    <xf numFmtId="0" fontId="25" fillId="0" borderId="0" xfId="71" applyFont="1" applyAlignment="1">
      <alignment horizontal="center" vertical="center"/>
    </xf>
    <xf numFmtId="0" fontId="25" fillId="0" borderId="6" xfId="70" applyFont="1" applyBorder="1" applyAlignment="1">
      <alignment horizontal="center" vertical="top"/>
    </xf>
    <xf numFmtId="0" fontId="25" fillId="0" borderId="0" xfId="71" applyFont="1" applyAlignment="1">
      <alignment horizontal="right" vertical="center"/>
    </xf>
    <xf numFmtId="0" fontId="24" fillId="0" borderId="0" xfId="70" applyFont="1" applyAlignment="1">
      <alignment horizontal="right" vertical="center"/>
    </xf>
    <xf numFmtId="169" fontId="25" fillId="0" borderId="0" xfId="71" applyNumberFormat="1" applyFont="1" applyAlignment="1">
      <alignment horizontal="right" vertical="center"/>
    </xf>
    <xf numFmtId="0" fontId="25" fillId="0" borderId="0" xfId="70" applyFont="1" applyAlignment="1">
      <alignment horizontal="right" vertical="center"/>
    </xf>
    <xf numFmtId="0" fontId="25" fillId="0" borderId="1" xfId="71" applyFont="1" applyBorder="1" applyAlignment="1">
      <alignment horizontal="right" vertical="center"/>
    </xf>
    <xf numFmtId="168" fontId="25" fillId="0" borderId="0" xfId="71" applyNumberFormat="1" applyFont="1" applyAlignment="1">
      <alignment horizontal="right" vertical="center"/>
    </xf>
    <xf numFmtId="168" fontId="25" fillId="0" borderId="0" xfId="70" applyNumberFormat="1" applyFont="1" applyAlignment="1">
      <alignment horizontal="right" vertical="center" wrapText="1"/>
    </xf>
    <xf numFmtId="168" fontId="24" fillId="0" borderId="0" xfId="70" applyNumberFormat="1" applyFont="1" applyAlignment="1">
      <alignment horizontal="right" vertical="center"/>
    </xf>
    <xf numFmtId="168" fontId="25" fillId="0" borderId="0" xfId="70" applyNumberFormat="1" applyFont="1" applyAlignment="1">
      <alignment horizontal="right" vertical="center"/>
    </xf>
    <xf numFmtId="0" fontId="25" fillId="0" borderId="0" xfId="70" applyFont="1" applyAlignment="1">
      <alignment horizontal="left" vertical="center"/>
    </xf>
    <xf numFmtId="0" fontId="25" fillId="0" borderId="0" xfId="70" applyFont="1" applyAlignment="1">
      <alignment horizontal="justify" vertical="center"/>
    </xf>
    <xf numFmtId="0" fontId="25" fillId="0" borderId="0" xfId="70" applyFont="1" applyAlignment="1">
      <alignment horizontal="left" vertical="center" wrapText="1"/>
    </xf>
    <xf numFmtId="169" fontId="24" fillId="0" borderId="0" xfId="71" applyNumberFormat="1" applyFont="1" applyAlignment="1" applyProtection="1">
      <alignment horizontal="left" vertical="center" indent="1"/>
      <protection locked="0"/>
    </xf>
    <xf numFmtId="0" fontId="24" fillId="0" borderId="0" xfId="70" applyFont="1" applyAlignment="1">
      <alignment horizontal="center" vertical="center"/>
    </xf>
    <xf numFmtId="168" fontId="24" fillId="0" borderId="2" xfId="70" applyNumberFormat="1" applyFont="1" applyBorder="1" applyAlignment="1">
      <alignment horizontal="right" vertical="center"/>
    </xf>
    <xf numFmtId="37" fontId="24" fillId="0" borderId="0" xfId="70" applyNumberFormat="1" applyFont="1" applyAlignment="1">
      <alignment vertical="center"/>
    </xf>
    <xf numFmtId="0" fontId="19" fillId="0" borderId="1" xfId="70" applyFont="1" applyBorder="1" applyAlignment="1">
      <alignment vertical="center"/>
    </xf>
    <xf numFmtId="168" fontId="18" fillId="0" borderId="0" xfId="0" applyNumberFormat="1" applyFont="1" applyAlignment="1">
      <alignment horizontal="center" vertical="center"/>
    </xf>
    <xf numFmtId="167" fontId="18" fillId="0" borderId="0" xfId="0" applyNumberFormat="1" applyFont="1" applyAlignment="1">
      <alignment vertical="center"/>
    </xf>
    <xf numFmtId="168" fontId="18" fillId="0" borderId="0" xfId="0" applyNumberFormat="1" applyFont="1" applyAlignment="1">
      <alignment horizontal="right" vertical="center"/>
    </xf>
    <xf numFmtId="168" fontId="19" fillId="0" borderId="0" xfId="0" applyNumberFormat="1" applyFont="1" applyAlignment="1">
      <alignment horizontal="right" vertical="center"/>
    </xf>
    <xf numFmtId="168" fontId="18" fillId="0" borderId="1" xfId="0" applyNumberFormat="1" applyFont="1" applyBorder="1" applyAlignment="1">
      <alignment horizontal="center" vertical="center"/>
    </xf>
    <xf numFmtId="167" fontId="18" fillId="0" borderId="1" xfId="0" applyNumberFormat="1" applyFont="1" applyBorder="1" applyAlignment="1">
      <alignment vertical="center"/>
    </xf>
    <xf numFmtId="168" fontId="18" fillId="0" borderId="1" xfId="0" applyNumberFormat="1" applyFont="1" applyBorder="1" applyAlignment="1">
      <alignment horizontal="right" vertical="center"/>
    </xf>
    <xf numFmtId="168" fontId="19" fillId="0" borderId="1" xfId="0" applyNumberFormat="1" applyFont="1" applyBorder="1" applyAlignment="1">
      <alignment horizontal="right" vertical="center"/>
    </xf>
    <xf numFmtId="168" fontId="18" fillId="0" borderId="0" xfId="0" applyNumberFormat="1" applyFont="1" applyAlignment="1">
      <alignment horizontal="center" vertical="center" wrapText="1"/>
    </xf>
    <xf numFmtId="167" fontId="18" fillId="0" borderId="0" xfId="0" applyNumberFormat="1" applyFont="1" applyAlignment="1">
      <alignment horizontal="justify" vertical="center" wrapText="1"/>
    </xf>
    <xf numFmtId="168" fontId="18" fillId="0" borderId="0" xfId="0" applyNumberFormat="1" applyFont="1" applyAlignment="1">
      <alignment horizontal="right" vertical="center" wrapText="1"/>
    </xf>
    <xf numFmtId="168" fontId="18" fillId="0" borderId="0" xfId="0" quotePrefix="1" applyNumberFormat="1" applyFont="1" applyAlignment="1">
      <alignment horizontal="center" vertical="center" wrapText="1"/>
    </xf>
    <xf numFmtId="167" fontId="19" fillId="0" borderId="0" xfId="0" applyNumberFormat="1" applyFont="1" applyAlignment="1">
      <alignment horizontal="justify" vertical="center"/>
    </xf>
    <xf numFmtId="168" fontId="18" fillId="0" borderId="0" xfId="0" quotePrefix="1" applyNumberFormat="1" applyFont="1" applyAlignment="1">
      <alignment horizontal="right" vertical="center" wrapText="1"/>
    </xf>
    <xf numFmtId="167" fontId="18" fillId="0" borderId="0" xfId="0" applyNumberFormat="1" applyFont="1" applyAlignment="1">
      <alignment horizontal="center" vertical="center" wrapText="1"/>
    </xf>
    <xf numFmtId="168" fontId="18" fillId="0" borderId="1" xfId="0" applyNumberFormat="1" applyFont="1" applyBorder="1" applyAlignment="1">
      <alignment horizontal="right" vertical="center" wrapText="1"/>
    </xf>
    <xf numFmtId="168" fontId="19" fillId="0" borderId="0" xfId="0" applyNumberFormat="1" applyFont="1" applyAlignment="1">
      <alignment horizontal="center" vertical="center"/>
    </xf>
    <xf numFmtId="168" fontId="19" fillId="0" borderId="0" xfId="73" applyNumberFormat="1" applyFont="1" applyFill="1" applyAlignment="1">
      <alignment horizontal="right" vertical="center"/>
    </xf>
    <xf numFmtId="168" fontId="19" fillId="0" borderId="1" xfId="73" applyNumberFormat="1" applyFont="1" applyFill="1" applyBorder="1" applyAlignment="1">
      <alignment horizontal="right" vertical="center"/>
    </xf>
    <xf numFmtId="167" fontId="19" fillId="0" borderId="0" xfId="0" applyNumberFormat="1" applyFont="1"/>
    <xf numFmtId="168" fontId="19" fillId="0" borderId="0" xfId="73" applyNumberFormat="1" applyFont="1" applyFill="1" applyAlignment="1">
      <alignment horizontal="right"/>
    </xf>
    <xf numFmtId="168" fontId="19" fillId="0" borderId="1" xfId="73" applyNumberFormat="1" applyFont="1" applyFill="1" applyBorder="1" applyAlignment="1">
      <alignment horizontal="right" vertical="center" wrapText="1"/>
    </xf>
    <xf numFmtId="168" fontId="19" fillId="0" borderId="0" xfId="73" applyNumberFormat="1" applyFont="1" applyFill="1" applyBorder="1" applyAlignment="1">
      <alignment horizontal="right" vertical="center" wrapText="1"/>
    </xf>
    <xf numFmtId="168" fontId="19" fillId="0" borderId="0" xfId="73" applyNumberFormat="1" applyFont="1" applyFill="1" applyBorder="1" applyAlignment="1">
      <alignment horizontal="right" vertical="center"/>
    </xf>
    <xf numFmtId="168" fontId="19" fillId="0" borderId="0" xfId="0" applyNumberFormat="1" applyFont="1"/>
    <xf numFmtId="168" fontId="19" fillId="0" borderId="0" xfId="73" applyNumberFormat="1" applyFont="1" applyFill="1" applyAlignment="1">
      <alignment horizontal="right" vertical="center" wrapText="1"/>
    </xf>
    <xf numFmtId="168" fontId="19" fillId="0" borderId="2" xfId="73" applyNumberFormat="1" applyFont="1" applyFill="1" applyBorder="1" applyAlignment="1">
      <alignment horizontal="right"/>
    </xf>
    <xf numFmtId="168" fontId="19" fillId="0" borderId="0" xfId="0" applyNumberFormat="1" applyFont="1" applyAlignment="1">
      <alignment horizontal="right"/>
    </xf>
    <xf numFmtId="174" fontId="19" fillId="0" borderId="0" xfId="0" applyNumberFormat="1" applyFont="1" applyAlignment="1">
      <alignment horizontal="right" vertical="center" wrapText="1"/>
    </xf>
    <xf numFmtId="168" fontId="19" fillId="0" borderId="0" xfId="0" applyNumberFormat="1" applyFont="1" applyAlignment="1">
      <alignment horizontal="center"/>
    </xf>
    <xf numFmtId="168" fontId="19" fillId="0" borderId="1" xfId="0" applyNumberFormat="1" applyFont="1" applyBorder="1" applyAlignment="1">
      <alignment horizontal="center" vertical="center"/>
    </xf>
    <xf numFmtId="168" fontId="19" fillId="0" borderId="1" xfId="0" applyNumberFormat="1" applyFont="1" applyBorder="1" applyAlignment="1">
      <alignment vertical="center"/>
    </xf>
    <xf numFmtId="168" fontId="19" fillId="0" borderId="0" xfId="0" applyNumberFormat="1" applyFont="1" applyAlignment="1">
      <alignment vertical="center"/>
    </xf>
    <xf numFmtId="0" fontId="25" fillId="0" borderId="1" xfId="70" applyFont="1" applyBorder="1" applyAlignment="1">
      <alignment horizontal="center" vertical="center" wrapText="1"/>
    </xf>
  </cellXfs>
  <cellStyles count="74">
    <cellStyle name="Comma" xfId="73" builtinId="3"/>
    <cellStyle name="Comma 11" xfId="72" xr:uid="{00000000-0005-0000-0000-000001000000}"/>
    <cellStyle name="Comma 16" xfId="12" xr:uid="{00000000-0005-0000-0000-000002000000}"/>
    <cellStyle name="Comma 16 2" xfId="14" xr:uid="{00000000-0005-0000-0000-000003000000}"/>
    <cellStyle name="Comma 16 2 2" xfId="45" xr:uid="{00000000-0005-0000-0000-000004000000}"/>
    <cellStyle name="Comma 16 2 2 2" xfId="62" xr:uid="{00000000-0005-0000-0000-000005000000}"/>
    <cellStyle name="Comma 16 2 3" xfId="54" xr:uid="{00000000-0005-0000-0000-000006000000}"/>
    <cellStyle name="Comma 16 3" xfId="69" xr:uid="{00000000-0005-0000-0000-000007000000}"/>
    <cellStyle name="Comma 2" xfId="5" xr:uid="{00000000-0005-0000-0000-000008000000}"/>
    <cellStyle name="Comma 2 2" xfId="10" xr:uid="{00000000-0005-0000-0000-000009000000}"/>
    <cellStyle name="Comma 2 2 2" xfId="16" xr:uid="{00000000-0005-0000-0000-00000A000000}"/>
    <cellStyle name="Comma 2 2 2 2" xfId="47" xr:uid="{00000000-0005-0000-0000-00000B000000}"/>
    <cellStyle name="Comma 2 2 2 2 2" xfId="64" xr:uid="{00000000-0005-0000-0000-00000C000000}"/>
    <cellStyle name="Comma 2 2 2 3" xfId="56" xr:uid="{00000000-0005-0000-0000-00000D000000}"/>
    <cellStyle name="Comma 2 3" xfId="15" xr:uid="{00000000-0005-0000-0000-00000E000000}"/>
    <cellStyle name="Comma 2 3 2" xfId="51" xr:uid="{00000000-0005-0000-0000-00000F000000}"/>
    <cellStyle name="Comma 2 3 2 2" xfId="68" xr:uid="{00000000-0005-0000-0000-000010000000}"/>
    <cellStyle name="Comma 2 3 3" xfId="46" xr:uid="{00000000-0005-0000-0000-000011000000}"/>
    <cellStyle name="Comma 2 3 3 2" xfId="63" xr:uid="{00000000-0005-0000-0000-000012000000}"/>
    <cellStyle name="Comma 2 3 4" xfId="55" xr:uid="{00000000-0005-0000-0000-000013000000}"/>
    <cellStyle name="Comma 2 7" xfId="17" xr:uid="{00000000-0005-0000-0000-000014000000}"/>
    <cellStyle name="Comma 2 7 2" xfId="48" xr:uid="{00000000-0005-0000-0000-000015000000}"/>
    <cellStyle name="Comma 2 7 2 2" xfId="65" xr:uid="{00000000-0005-0000-0000-000016000000}"/>
    <cellStyle name="Comma 2 7 3" xfId="57" xr:uid="{00000000-0005-0000-0000-000017000000}"/>
    <cellStyle name="Comma 3" xfId="2" xr:uid="{00000000-0005-0000-0000-000018000000}"/>
    <cellStyle name="Comma 3 2" xfId="18" xr:uid="{00000000-0005-0000-0000-000019000000}"/>
    <cellStyle name="Comma 3 2 2" xfId="49" xr:uid="{00000000-0005-0000-0000-00001A000000}"/>
    <cellStyle name="Comma 3 2 2 2" xfId="66" xr:uid="{00000000-0005-0000-0000-00001B000000}"/>
    <cellStyle name="Comma 3 2 3" xfId="58" xr:uid="{00000000-0005-0000-0000-00001C000000}"/>
    <cellStyle name="Comma 3 3" xfId="43" xr:uid="{00000000-0005-0000-0000-00001D000000}"/>
    <cellStyle name="Comma 3 3 2" xfId="60" xr:uid="{00000000-0005-0000-0000-00001E000000}"/>
    <cellStyle name="Comma 3 7" xfId="50" xr:uid="{00000000-0005-0000-0000-00001F000000}"/>
    <cellStyle name="Comma 3 7 2" xfId="67" xr:uid="{00000000-0005-0000-0000-000020000000}"/>
    <cellStyle name="Comma 4" xfId="13" xr:uid="{00000000-0005-0000-0000-000021000000}"/>
    <cellStyle name="Comma 4 2" xfId="44" xr:uid="{00000000-0005-0000-0000-000022000000}"/>
    <cellStyle name="Comma 4 2 2" xfId="61" xr:uid="{00000000-0005-0000-0000-000023000000}"/>
    <cellStyle name="Comma 4 3" xfId="53" xr:uid="{00000000-0005-0000-0000-000024000000}"/>
    <cellStyle name="Comma 5" xfId="19" xr:uid="{00000000-0005-0000-0000-000025000000}"/>
    <cellStyle name="Comma 6" xfId="42" xr:uid="{00000000-0005-0000-0000-000026000000}"/>
    <cellStyle name="Comma 6 2" xfId="59" xr:uid="{00000000-0005-0000-0000-000027000000}"/>
    <cellStyle name="Comma 7" xfId="52" xr:uid="{00000000-0005-0000-0000-000028000000}"/>
    <cellStyle name="comma zerodec" xfId="20" xr:uid="{00000000-0005-0000-0000-000029000000}"/>
    <cellStyle name="Currency1" xfId="21" xr:uid="{00000000-0005-0000-0000-00002A000000}"/>
    <cellStyle name="Dollar (zero dec)" xfId="22" xr:uid="{00000000-0005-0000-0000-00002B000000}"/>
    <cellStyle name="E&amp;Y House" xfId="23" xr:uid="{00000000-0005-0000-0000-00002C000000}"/>
    <cellStyle name="Grey" xfId="24" xr:uid="{00000000-0005-0000-0000-00002D000000}"/>
    <cellStyle name="Input [yellow]" xfId="25" xr:uid="{00000000-0005-0000-0000-00002E000000}"/>
    <cellStyle name="no dec" xfId="26" xr:uid="{00000000-0005-0000-0000-00002F000000}"/>
    <cellStyle name="Normal" xfId="0" builtinId="0"/>
    <cellStyle name="Normal - Style1" xfId="27" xr:uid="{00000000-0005-0000-0000-000031000000}"/>
    <cellStyle name="Normal 14" xfId="6" xr:uid="{00000000-0005-0000-0000-000032000000}"/>
    <cellStyle name="Normal 2" xfId="4" xr:uid="{00000000-0005-0000-0000-000033000000}"/>
    <cellStyle name="Normal 2 2" xfId="9" xr:uid="{00000000-0005-0000-0000-000034000000}"/>
    <cellStyle name="Normal 2 21" xfId="1" xr:uid="{00000000-0005-0000-0000-000035000000}"/>
    <cellStyle name="Normal 2 3" xfId="28" xr:uid="{00000000-0005-0000-0000-000036000000}"/>
    <cellStyle name="Normal 3" xfId="7" xr:uid="{00000000-0005-0000-0000-000037000000}"/>
    <cellStyle name="Normal 3 2 2" xfId="11" xr:uid="{00000000-0005-0000-0000-000038000000}"/>
    <cellStyle name="Normal 4" xfId="29" xr:uid="{00000000-0005-0000-0000-000039000000}"/>
    <cellStyle name="Normal 5" xfId="70" xr:uid="{00000000-0005-0000-0000-00003A000000}"/>
    <cellStyle name="Normal 6 2" xfId="30" xr:uid="{00000000-0005-0000-0000-00003B000000}"/>
    <cellStyle name="Normal 7 2" xfId="31" xr:uid="{00000000-0005-0000-0000-00003C000000}"/>
    <cellStyle name="Normal 75" xfId="3" xr:uid="{00000000-0005-0000-0000-00003D000000}"/>
    <cellStyle name="Normal_BS&amp;PLT Q1'2006" xfId="8" xr:uid="{00000000-0005-0000-0000-00003E000000}"/>
    <cellStyle name="Percent [2]" xfId="32" xr:uid="{00000000-0005-0000-0000-00003F000000}"/>
    <cellStyle name="Quantity" xfId="33" xr:uid="{00000000-0005-0000-0000-000040000000}"/>
    <cellStyle name="Total 2" xfId="34" xr:uid="{00000000-0005-0000-0000-000041000000}"/>
    <cellStyle name="เครื่องหมายจุลภาค [0]_PERSONAL" xfId="35" xr:uid="{00000000-0005-0000-0000-000042000000}"/>
    <cellStyle name="เครื่องหมายจุลภาค_PERSONAL" xfId="36" xr:uid="{00000000-0005-0000-0000-000043000000}"/>
    <cellStyle name="เครื่องหมายสกุลเงิน [0]_1" xfId="37" xr:uid="{00000000-0005-0000-0000-000044000000}"/>
    <cellStyle name="เครื่องหมายสกุลเงิน_1" xfId="38" xr:uid="{00000000-0005-0000-0000-000045000000}"/>
    <cellStyle name="เชื่อมโยงหลายมิติ" xfId="39" xr:uid="{00000000-0005-0000-0000-000046000000}"/>
    <cellStyle name="ตามการเชื่อมโยงหลายมิติ" xfId="40" xr:uid="{00000000-0005-0000-0000-000047000000}"/>
    <cellStyle name="ปกติ 2" xfId="71" xr:uid="{00000000-0005-0000-0000-000048000000}"/>
    <cellStyle name="ปกติ_1" xfId="41" xr:uid="{00000000-0005-0000-0000-000049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AFAFA"/>
      <color rgb="FF9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karin\UAC%20P'biw\UAC_Q3'54\Documents%20and%20Settings\KUK-KUU\My%20Documents\&#3604;&#3634;&#3623;&#3609;&#3660;&#3650;&#3627;&#3621;&#3604;\ple\ORIX\12'02\1%20%20Rin\aa\tcrt\client\non%20tax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2"/>
  <sheetViews>
    <sheetView topLeftCell="A88" zoomScale="70" zoomScaleNormal="70" zoomScaleSheetLayoutView="85" zoomScalePageLayoutView="90" workbookViewId="0">
      <selection activeCell="F109" sqref="F109"/>
    </sheetView>
  </sheetViews>
  <sheetFormatPr defaultColWidth="9.109375" defaultRowHeight="21.75" customHeight="1"/>
  <cols>
    <col min="1" max="2" width="1.6640625" style="17" customWidth="1"/>
    <col min="3" max="3" width="40" style="17" customWidth="1"/>
    <col min="4" max="4" width="8.33203125" style="16" customWidth="1"/>
    <col min="5" max="5" width="1" style="17" customWidth="1"/>
    <col min="6" max="6" width="15.6640625" style="18" customWidth="1"/>
    <col min="7" max="7" width="1" style="17" customWidth="1"/>
    <col min="8" max="8" width="15.6640625" style="18" customWidth="1"/>
    <col min="9" max="16384" width="9.109375" style="17"/>
  </cols>
  <sheetData>
    <row r="1" spans="1:8" ht="21.75" customHeight="1">
      <c r="A1" s="15" t="s">
        <v>36</v>
      </c>
      <c r="B1" s="15"/>
      <c r="C1" s="15"/>
    </row>
    <row r="2" spans="1:8" ht="21.75" customHeight="1">
      <c r="A2" s="15" t="s">
        <v>86</v>
      </c>
      <c r="B2" s="15"/>
      <c r="C2" s="15"/>
    </row>
    <row r="3" spans="1:8" ht="21.75" customHeight="1">
      <c r="A3" s="19" t="s">
        <v>120</v>
      </c>
      <c r="B3" s="19"/>
      <c r="C3" s="19"/>
      <c r="D3" s="20"/>
      <c r="E3" s="21"/>
      <c r="F3" s="22"/>
      <c r="G3" s="21"/>
      <c r="H3" s="22"/>
    </row>
    <row r="4" spans="1:8" ht="21.75" customHeight="1">
      <c r="A4" s="15"/>
      <c r="B4" s="15"/>
      <c r="C4" s="15"/>
    </row>
    <row r="5" spans="1:8" ht="21.75" customHeight="1">
      <c r="A5" s="15"/>
      <c r="B5" s="15"/>
      <c r="C5" s="15"/>
      <c r="F5" s="23" t="s">
        <v>23</v>
      </c>
      <c r="H5" s="23" t="s">
        <v>32</v>
      </c>
    </row>
    <row r="6" spans="1:8" ht="21.75" customHeight="1">
      <c r="A6" s="15"/>
      <c r="B6" s="15"/>
      <c r="C6" s="15"/>
      <c r="F6" s="23" t="s">
        <v>34</v>
      </c>
      <c r="H6" s="23" t="s">
        <v>24</v>
      </c>
    </row>
    <row r="7" spans="1:8" ht="21.75" customHeight="1">
      <c r="A7" s="24"/>
      <c r="B7" s="24"/>
      <c r="C7" s="24"/>
      <c r="D7" s="25"/>
      <c r="E7" s="25"/>
      <c r="F7" s="23" t="s">
        <v>121</v>
      </c>
      <c r="G7" s="25"/>
      <c r="H7" s="23" t="s">
        <v>35</v>
      </c>
    </row>
    <row r="8" spans="1:8" ht="21.75" customHeight="1">
      <c r="A8" s="24"/>
      <c r="B8" s="24"/>
      <c r="C8" s="24"/>
      <c r="D8" s="26" t="s">
        <v>7</v>
      </c>
      <c r="E8" s="25"/>
      <c r="F8" s="27" t="s">
        <v>6</v>
      </c>
      <c r="G8" s="25"/>
      <c r="H8" s="27" t="s">
        <v>6</v>
      </c>
    </row>
    <row r="9" spans="1:8" ht="21.75" customHeight="1">
      <c r="A9" s="24"/>
      <c r="B9" s="24"/>
      <c r="C9" s="24"/>
      <c r="D9" s="25"/>
      <c r="E9" s="25"/>
      <c r="F9" s="28"/>
      <c r="G9" s="25"/>
      <c r="H9" s="29"/>
    </row>
    <row r="10" spans="1:8" ht="21.75" customHeight="1">
      <c r="A10" s="30" t="s">
        <v>12</v>
      </c>
      <c r="B10" s="30"/>
      <c r="C10" s="30"/>
      <c r="D10" s="25"/>
      <c r="E10" s="25"/>
      <c r="F10" s="31"/>
      <c r="G10" s="25"/>
      <c r="H10" s="29"/>
    </row>
    <row r="11" spans="1:8" ht="6" customHeight="1">
      <c r="A11" s="24"/>
      <c r="B11" s="24"/>
      <c r="C11" s="24"/>
      <c r="D11" s="25"/>
      <c r="E11" s="25"/>
      <c r="F11" s="28"/>
      <c r="G11" s="25"/>
      <c r="H11" s="29"/>
    </row>
    <row r="12" spans="1:8" ht="21.75" customHeight="1">
      <c r="A12" s="30" t="s">
        <v>11</v>
      </c>
      <c r="B12" s="30"/>
      <c r="C12" s="30"/>
      <c r="D12" s="25"/>
      <c r="E12" s="25"/>
      <c r="F12" s="28"/>
      <c r="G12" s="25"/>
      <c r="H12" s="29"/>
    </row>
    <row r="13" spans="1:8" ht="6" customHeight="1">
      <c r="A13" s="24"/>
      <c r="B13" s="24"/>
      <c r="C13" s="24"/>
      <c r="D13" s="25"/>
      <c r="E13" s="25"/>
      <c r="F13" s="32"/>
      <c r="G13" s="25"/>
      <c r="H13" s="29"/>
    </row>
    <row r="14" spans="1:8" ht="21.75" customHeight="1">
      <c r="A14" s="33" t="s">
        <v>10</v>
      </c>
      <c r="B14" s="33"/>
      <c r="C14" s="30"/>
      <c r="D14" s="34">
        <v>7</v>
      </c>
      <c r="E14" s="34"/>
      <c r="F14" s="35">
        <v>170571598</v>
      </c>
      <c r="G14" s="34"/>
      <c r="H14" s="121">
        <v>229186892</v>
      </c>
    </row>
    <row r="15" spans="1:8" ht="21.75" customHeight="1">
      <c r="A15" s="33" t="s">
        <v>122</v>
      </c>
      <c r="B15" s="33"/>
      <c r="C15" s="30"/>
      <c r="D15" s="34"/>
      <c r="E15" s="34"/>
      <c r="F15" s="35">
        <v>0</v>
      </c>
      <c r="G15" s="34"/>
      <c r="H15" s="121">
        <v>20241326</v>
      </c>
    </row>
    <row r="16" spans="1:8" ht="21.75" customHeight="1">
      <c r="A16" s="33" t="s">
        <v>37</v>
      </c>
      <c r="B16" s="33"/>
      <c r="C16" s="30"/>
      <c r="D16" s="34">
        <v>8</v>
      </c>
      <c r="E16" s="34"/>
      <c r="F16" s="35">
        <v>227277755</v>
      </c>
      <c r="G16" s="34"/>
      <c r="H16" s="121">
        <v>136872207</v>
      </c>
    </row>
    <row r="17" spans="1:8" ht="21.75" customHeight="1">
      <c r="A17" s="33" t="s">
        <v>38</v>
      </c>
      <c r="B17" s="33"/>
      <c r="C17" s="30"/>
      <c r="D17" s="34">
        <v>9</v>
      </c>
      <c r="E17" s="34"/>
      <c r="F17" s="35">
        <v>29901374</v>
      </c>
      <c r="G17" s="34"/>
      <c r="H17" s="121">
        <v>35006125</v>
      </c>
    </row>
    <row r="18" spans="1:8" ht="21.75" customHeight="1">
      <c r="A18" s="33" t="s">
        <v>39</v>
      </c>
      <c r="B18" s="33"/>
      <c r="C18" s="30"/>
      <c r="D18" s="34">
        <v>6</v>
      </c>
      <c r="E18" s="34"/>
      <c r="F18" s="36">
        <v>0</v>
      </c>
      <c r="G18" s="34"/>
      <c r="H18" s="121">
        <v>423060</v>
      </c>
    </row>
    <row r="19" spans="1:8" ht="21.75" customHeight="1">
      <c r="A19" s="33" t="s">
        <v>25</v>
      </c>
      <c r="B19" s="33"/>
      <c r="C19" s="30"/>
      <c r="D19" s="34"/>
      <c r="E19" s="34"/>
      <c r="F19" s="37">
        <v>4373959</v>
      </c>
      <c r="G19" s="34"/>
      <c r="H19" s="149">
        <v>5330305</v>
      </c>
    </row>
    <row r="20" spans="1:8" ht="6" customHeight="1">
      <c r="A20" s="38"/>
      <c r="B20" s="38"/>
      <c r="C20" s="38"/>
      <c r="D20" s="34"/>
      <c r="E20" s="34"/>
      <c r="F20" s="28"/>
      <c r="G20" s="34"/>
      <c r="H20" s="29"/>
    </row>
    <row r="21" spans="1:8" ht="21.75" customHeight="1">
      <c r="A21" s="30" t="s">
        <v>9</v>
      </c>
      <c r="C21" s="30"/>
      <c r="D21" s="34"/>
      <c r="E21" s="34"/>
      <c r="F21" s="37">
        <f>SUM(F14:F20)</f>
        <v>432124686</v>
      </c>
      <c r="G21" s="34"/>
      <c r="H21" s="39">
        <f>SUM(H14:H20)</f>
        <v>427059915</v>
      </c>
    </row>
    <row r="22" spans="1:8" ht="21.75" customHeight="1">
      <c r="A22" s="30"/>
      <c r="C22" s="30"/>
      <c r="D22" s="34"/>
      <c r="E22" s="34"/>
      <c r="F22" s="31"/>
      <c r="G22" s="34"/>
      <c r="H22" s="29"/>
    </row>
    <row r="23" spans="1:8" ht="20.399999999999999">
      <c r="A23" s="30" t="s">
        <v>26</v>
      </c>
      <c r="C23" s="30"/>
      <c r="D23" s="34"/>
      <c r="E23" s="34"/>
      <c r="F23" s="28"/>
      <c r="G23" s="34"/>
      <c r="H23" s="29"/>
    </row>
    <row r="24" spans="1:8" ht="8.1" customHeight="1">
      <c r="A24" s="30"/>
      <c r="C24" s="30"/>
      <c r="D24" s="34"/>
      <c r="E24" s="34"/>
      <c r="F24" s="28"/>
      <c r="G24" s="34"/>
      <c r="H24" s="29"/>
    </row>
    <row r="25" spans="1:8" ht="20.399999999999999">
      <c r="A25" s="33" t="s">
        <v>122</v>
      </c>
      <c r="C25" s="30"/>
      <c r="D25" s="34"/>
      <c r="E25" s="34"/>
      <c r="F25" s="35">
        <v>20451644</v>
      </c>
      <c r="G25" s="34"/>
      <c r="H25" s="29">
        <v>0</v>
      </c>
    </row>
    <row r="26" spans="1:8" ht="20.399999999999999">
      <c r="A26" s="33" t="s">
        <v>40</v>
      </c>
      <c r="C26" s="30"/>
      <c r="D26" s="34">
        <v>10</v>
      </c>
      <c r="E26" s="34"/>
      <c r="F26" s="32">
        <v>9412000</v>
      </c>
      <c r="G26" s="34"/>
      <c r="H26" s="150">
        <v>6112000</v>
      </c>
    </row>
    <row r="27" spans="1:8" ht="21.75" customHeight="1">
      <c r="A27" s="33" t="s">
        <v>41</v>
      </c>
      <c r="C27" s="30"/>
      <c r="D27" s="16">
        <v>11</v>
      </c>
      <c r="E27" s="34"/>
      <c r="F27" s="32">
        <v>36450661</v>
      </c>
      <c r="G27" s="34"/>
      <c r="H27" s="150">
        <v>37471310</v>
      </c>
    </row>
    <row r="28" spans="1:8" ht="21.75" customHeight="1">
      <c r="A28" s="33" t="s">
        <v>42</v>
      </c>
      <c r="C28" s="30"/>
      <c r="D28" s="34">
        <v>12</v>
      </c>
      <c r="E28" s="34"/>
      <c r="F28" s="32">
        <v>11075780</v>
      </c>
      <c r="G28" s="34"/>
      <c r="H28" s="150">
        <v>11606965</v>
      </c>
    </row>
    <row r="29" spans="1:8" ht="21.75" customHeight="1">
      <c r="A29" s="33" t="s">
        <v>43</v>
      </c>
      <c r="C29" s="30"/>
      <c r="D29" s="34">
        <v>13</v>
      </c>
      <c r="E29" s="34"/>
      <c r="F29" s="32">
        <v>3180624</v>
      </c>
      <c r="G29" s="34"/>
      <c r="H29" s="150">
        <v>3329922</v>
      </c>
    </row>
    <row r="30" spans="1:8" ht="21.75" customHeight="1">
      <c r="A30" s="33" t="s">
        <v>27</v>
      </c>
      <c r="C30" s="30"/>
      <c r="D30" s="34"/>
      <c r="E30" s="34"/>
      <c r="F30" s="32">
        <v>2836364</v>
      </c>
      <c r="G30" s="34"/>
      <c r="H30" s="150">
        <v>2807325</v>
      </c>
    </row>
    <row r="31" spans="1:8" ht="21.75" customHeight="1">
      <c r="A31" s="33" t="s">
        <v>44</v>
      </c>
      <c r="C31" s="30"/>
      <c r="D31" s="34"/>
      <c r="E31" s="34"/>
      <c r="F31" s="37">
        <v>41360</v>
      </c>
      <c r="G31" s="34"/>
      <c r="H31" s="149">
        <v>42774</v>
      </c>
    </row>
    <row r="32" spans="1:8" ht="6" customHeight="1">
      <c r="A32" s="30"/>
      <c r="C32" s="30"/>
      <c r="D32" s="34"/>
      <c r="E32" s="34"/>
      <c r="F32" s="35"/>
      <c r="G32" s="34"/>
      <c r="H32" s="29"/>
    </row>
    <row r="33" spans="1:8" ht="21.75" customHeight="1">
      <c r="A33" s="30" t="s">
        <v>28</v>
      </c>
      <c r="C33" s="30"/>
      <c r="D33" s="34"/>
      <c r="E33" s="34"/>
      <c r="F33" s="39">
        <f>SUM(F25:F32)</f>
        <v>83448433</v>
      </c>
      <c r="G33" s="34"/>
      <c r="H33" s="39">
        <f>SUM(H26:H32)</f>
        <v>61370296</v>
      </c>
    </row>
    <row r="34" spans="1:8" ht="6" customHeight="1">
      <c r="A34" s="30"/>
      <c r="C34" s="30"/>
      <c r="D34" s="34"/>
      <c r="E34" s="34"/>
      <c r="F34" s="29"/>
      <c r="G34" s="34"/>
      <c r="H34" s="29"/>
    </row>
    <row r="35" spans="1:8" ht="21.75" customHeight="1" thickBot="1">
      <c r="A35" s="30" t="s">
        <v>8</v>
      </c>
      <c r="C35" s="30"/>
      <c r="D35" s="34"/>
      <c r="E35" s="34"/>
      <c r="F35" s="40">
        <f>SUM(F21,F33)</f>
        <v>515573119</v>
      </c>
      <c r="G35" s="34"/>
      <c r="H35" s="40">
        <f>SUM(H21,H33)</f>
        <v>488430211</v>
      </c>
    </row>
    <row r="36" spans="1:8" ht="21.75" customHeight="1" thickTop="1">
      <c r="A36" s="30"/>
      <c r="C36" s="30"/>
      <c r="D36" s="34"/>
      <c r="E36" s="34"/>
      <c r="F36" s="29"/>
      <c r="G36" s="34"/>
      <c r="H36" s="29"/>
    </row>
    <row r="37" spans="1:8" ht="21.75" customHeight="1">
      <c r="A37" s="30"/>
      <c r="C37" s="30"/>
      <c r="D37" s="34"/>
      <c r="E37" s="34"/>
      <c r="F37" s="29"/>
      <c r="G37" s="34"/>
      <c r="H37" s="29"/>
    </row>
    <row r="38" spans="1:8" ht="21.75" customHeight="1">
      <c r="A38" s="30"/>
      <c r="C38" s="30"/>
      <c r="D38" s="34"/>
      <c r="E38" s="34"/>
      <c r="F38" s="29"/>
      <c r="G38" s="34"/>
      <c r="H38" s="29"/>
    </row>
    <row r="39" spans="1:8" ht="27" customHeight="1">
      <c r="A39" s="30"/>
      <c r="C39" s="30"/>
      <c r="D39" s="34"/>
      <c r="E39" s="34"/>
      <c r="F39" s="29"/>
      <c r="G39" s="34"/>
      <c r="H39" s="29"/>
    </row>
    <row r="40" spans="1:8" ht="12.75" customHeight="1">
      <c r="D40" s="17"/>
      <c r="F40" s="17"/>
      <c r="H40" s="17"/>
    </row>
    <row r="41" spans="1:8" ht="21.9" customHeight="1">
      <c r="A41" s="21" t="s">
        <v>33</v>
      </c>
      <c r="B41" s="21"/>
      <c r="C41" s="21"/>
      <c r="D41" s="20"/>
      <c r="E41" s="21"/>
      <c r="F41" s="22"/>
      <c r="G41" s="21"/>
      <c r="H41" s="22"/>
    </row>
    <row r="42" spans="1:8" ht="21.75" customHeight="1">
      <c r="A42" s="15" t="str">
        <f>+A1</f>
        <v>บริษัท อิทธิฤทธิ์ ไนซ์ คอร์ปอเรชั่น จำกัด (มหาชน)</v>
      </c>
      <c r="B42" s="15"/>
      <c r="C42" s="15"/>
    </row>
    <row r="43" spans="1:8" ht="21.75" customHeight="1">
      <c r="A43" s="15" t="s">
        <v>86</v>
      </c>
      <c r="B43" s="15"/>
      <c r="C43" s="15"/>
    </row>
    <row r="44" spans="1:8" ht="21.75" customHeight="1">
      <c r="A44" s="19" t="str">
        <f>A3</f>
        <v>ณ วันที่ 31 มีนาคม พ.ศ. 2568</v>
      </c>
      <c r="B44" s="19"/>
      <c r="C44" s="19"/>
      <c r="D44" s="20"/>
      <c r="E44" s="21"/>
      <c r="F44" s="22"/>
      <c r="G44" s="21"/>
      <c r="H44" s="22"/>
    </row>
    <row r="45" spans="1:8" ht="21.75" customHeight="1">
      <c r="A45" s="15"/>
      <c r="B45" s="15"/>
      <c r="C45" s="15"/>
    </row>
    <row r="46" spans="1:8" ht="21.75" customHeight="1">
      <c r="A46" s="15"/>
      <c r="B46" s="15"/>
      <c r="C46" s="15"/>
      <c r="F46" s="23" t="s">
        <v>23</v>
      </c>
      <c r="H46" s="23" t="s">
        <v>32</v>
      </c>
    </row>
    <row r="47" spans="1:8" ht="21.75" customHeight="1">
      <c r="A47" s="15"/>
      <c r="B47" s="15"/>
      <c r="C47" s="15"/>
      <c r="F47" s="23" t="s">
        <v>34</v>
      </c>
      <c r="H47" s="23" t="s">
        <v>24</v>
      </c>
    </row>
    <row r="48" spans="1:8" ht="21.75" customHeight="1">
      <c r="A48" s="24"/>
      <c r="B48" s="24"/>
      <c r="C48" s="24"/>
      <c r="D48" s="25"/>
      <c r="E48" s="25"/>
      <c r="F48" s="23" t="s">
        <v>121</v>
      </c>
      <c r="G48" s="25"/>
      <c r="H48" s="23" t="s">
        <v>35</v>
      </c>
    </row>
    <row r="49" spans="1:8" ht="21.75" customHeight="1">
      <c r="A49" s="24"/>
      <c r="B49" s="24"/>
      <c r="C49" s="24"/>
      <c r="D49" s="26" t="s">
        <v>7</v>
      </c>
      <c r="E49" s="25"/>
      <c r="F49" s="27" t="s">
        <v>6</v>
      </c>
      <c r="G49" s="25"/>
      <c r="H49" s="27" t="s">
        <v>6</v>
      </c>
    </row>
    <row r="50" spans="1:8" ht="21.75" customHeight="1">
      <c r="F50" s="28"/>
    </row>
    <row r="51" spans="1:8" ht="21.75" customHeight="1">
      <c r="A51" s="30" t="s">
        <v>16</v>
      </c>
      <c r="B51" s="30"/>
      <c r="C51" s="30"/>
      <c r="F51" s="28"/>
    </row>
    <row r="52" spans="1:8" ht="6" customHeight="1">
      <c r="F52" s="28"/>
    </row>
    <row r="53" spans="1:8" ht="21.75" customHeight="1">
      <c r="A53" s="30" t="s">
        <v>5</v>
      </c>
      <c r="B53" s="30"/>
      <c r="C53" s="30"/>
      <c r="F53" s="28"/>
    </row>
    <row r="54" spans="1:8" ht="6" customHeight="1">
      <c r="F54" s="28"/>
    </row>
    <row r="55" spans="1:8" ht="21.75" customHeight="1">
      <c r="A55" s="17" t="s">
        <v>45</v>
      </c>
      <c r="D55" s="16">
        <v>14</v>
      </c>
      <c r="F55" s="35">
        <v>70071808</v>
      </c>
      <c r="H55" s="121">
        <v>56084223</v>
      </c>
    </row>
    <row r="56" spans="1:8" ht="21.75" customHeight="1">
      <c r="A56" s="17" t="s">
        <v>46</v>
      </c>
      <c r="F56" s="35">
        <v>5208187</v>
      </c>
      <c r="H56" s="121">
        <v>3492088</v>
      </c>
    </row>
    <row r="57" spans="1:8" ht="21.75" customHeight="1">
      <c r="A57" s="17" t="s">
        <v>123</v>
      </c>
      <c r="D57" s="16">
        <v>15</v>
      </c>
      <c r="F57" s="35">
        <v>3217052</v>
      </c>
      <c r="H57" s="121">
        <v>3136535</v>
      </c>
    </row>
    <row r="58" spans="1:8" ht="21.75" customHeight="1">
      <c r="A58" s="17" t="s">
        <v>47</v>
      </c>
      <c r="F58" s="35">
        <v>3533349</v>
      </c>
      <c r="H58" s="121">
        <v>3533821</v>
      </c>
    </row>
    <row r="59" spans="1:8" ht="21.75" customHeight="1">
      <c r="A59" s="17" t="s">
        <v>48</v>
      </c>
      <c r="F59" s="35">
        <v>3693498</v>
      </c>
      <c r="H59" s="121">
        <v>1652424</v>
      </c>
    </row>
    <row r="60" spans="1:8" ht="21.75" customHeight="1">
      <c r="A60" s="17" t="s">
        <v>49</v>
      </c>
      <c r="D60" s="16">
        <v>6</v>
      </c>
      <c r="F60" s="35">
        <v>61</v>
      </c>
      <c r="H60" s="121">
        <v>16764</v>
      </c>
    </row>
    <row r="61" spans="1:8" ht="21.75" customHeight="1">
      <c r="A61" s="17" t="s">
        <v>29</v>
      </c>
      <c r="F61" s="41">
        <v>628306</v>
      </c>
      <c r="H61" s="125">
        <v>412271</v>
      </c>
    </row>
    <row r="62" spans="1:8" ht="6" customHeight="1">
      <c r="F62" s="35"/>
    </row>
    <row r="63" spans="1:8" ht="21.75" customHeight="1">
      <c r="A63" s="15" t="s">
        <v>4</v>
      </c>
      <c r="F63" s="42">
        <f>SUM(F55:F62)</f>
        <v>86352261</v>
      </c>
      <c r="H63" s="22">
        <f>SUM(H55:H62)</f>
        <v>68328126</v>
      </c>
    </row>
    <row r="64" spans="1:8" ht="21.75" customHeight="1">
      <c r="F64" s="32"/>
    </row>
    <row r="65" spans="1:8" ht="21.75" customHeight="1">
      <c r="A65" s="30" t="s">
        <v>50</v>
      </c>
      <c r="F65" s="32"/>
    </row>
    <row r="66" spans="1:8" ht="6" customHeight="1">
      <c r="A66" s="30"/>
      <c r="F66" s="32"/>
    </row>
    <row r="67" spans="1:8" ht="21.75" customHeight="1">
      <c r="A67" s="33" t="s">
        <v>124</v>
      </c>
      <c r="D67" s="16">
        <v>15</v>
      </c>
      <c r="F67" s="32">
        <v>5429990</v>
      </c>
      <c r="H67" s="150">
        <v>6280804</v>
      </c>
    </row>
    <row r="68" spans="1:8" ht="21.75" customHeight="1">
      <c r="A68" s="17" t="s">
        <v>51</v>
      </c>
      <c r="F68" s="32">
        <v>32742361</v>
      </c>
      <c r="H68" s="150">
        <v>33292548</v>
      </c>
    </row>
    <row r="69" spans="1:8" ht="21.75" customHeight="1">
      <c r="A69" s="17" t="s">
        <v>52</v>
      </c>
      <c r="D69" s="16">
        <v>16</v>
      </c>
      <c r="F69" s="32">
        <v>876212</v>
      </c>
      <c r="H69" s="150">
        <v>820593</v>
      </c>
    </row>
    <row r="70" spans="1:8" ht="21.75" customHeight="1">
      <c r="A70" s="17" t="s">
        <v>119</v>
      </c>
      <c r="F70" s="37">
        <v>5636317</v>
      </c>
      <c r="H70" s="149">
        <v>5455890</v>
      </c>
    </row>
    <row r="71" spans="1:8" ht="6" customHeight="1">
      <c r="F71" s="32"/>
    </row>
    <row r="72" spans="1:8" ht="21.75" customHeight="1">
      <c r="A72" s="15" t="s">
        <v>53</v>
      </c>
      <c r="F72" s="22">
        <f>SUM(F67:F70)</f>
        <v>44684880</v>
      </c>
      <c r="H72" s="22">
        <f>SUM(H67:H70)</f>
        <v>45849835</v>
      </c>
    </row>
    <row r="73" spans="1:8" ht="6" customHeight="1">
      <c r="F73" s="28"/>
    </row>
    <row r="74" spans="1:8" ht="21.75" customHeight="1">
      <c r="A74" s="30" t="s">
        <v>3</v>
      </c>
      <c r="B74" s="30"/>
      <c r="F74" s="22">
        <f>SUM(F63,F72)</f>
        <v>131037141</v>
      </c>
      <c r="H74" s="22">
        <f>SUM(H63,H72)</f>
        <v>114177961</v>
      </c>
    </row>
    <row r="75" spans="1:8" ht="21.75" customHeight="1">
      <c r="F75" s="32"/>
    </row>
    <row r="76" spans="1:8" ht="21.75" customHeight="1">
      <c r="F76" s="32"/>
    </row>
    <row r="77" spans="1:8" ht="21.75" customHeight="1">
      <c r="F77" s="32"/>
    </row>
    <row r="78" spans="1:8" ht="21.75" customHeight="1">
      <c r="F78" s="32"/>
    </row>
    <row r="79" spans="1:8" ht="21.75" customHeight="1">
      <c r="F79" s="32"/>
    </row>
    <row r="80" spans="1:8" ht="21.75" customHeight="1">
      <c r="F80" s="32"/>
    </row>
    <row r="81" spans="1:8" ht="17.25" customHeight="1">
      <c r="F81" s="32"/>
    </row>
    <row r="82" spans="1:8" ht="21.9" customHeight="1">
      <c r="A82" s="21" t="str">
        <f>+A41</f>
        <v>หมายเหตุประกอบข้อมูลทางการเงินเป็นส่วนหนึ่งของข้อมูลทางการเงินระหว่างกาลนี้</v>
      </c>
      <c r="B82" s="21"/>
      <c r="C82" s="21"/>
      <c r="D82" s="20"/>
      <c r="E82" s="21"/>
      <c r="F82" s="37"/>
      <c r="G82" s="21"/>
      <c r="H82" s="22"/>
    </row>
    <row r="83" spans="1:8" ht="21.75" customHeight="1">
      <c r="A83" s="15" t="str">
        <f>+A1</f>
        <v>บริษัท อิทธิฤทธิ์ ไนซ์ คอร์ปอเรชั่น จำกัด (มหาชน)</v>
      </c>
      <c r="B83" s="15"/>
      <c r="C83" s="15"/>
    </row>
    <row r="84" spans="1:8" ht="21.75" customHeight="1">
      <c r="A84" s="15" t="s">
        <v>86</v>
      </c>
      <c r="B84" s="15"/>
      <c r="C84" s="15"/>
    </row>
    <row r="85" spans="1:8" ht="21.75" customHeight="1">
      <c r="A85" s="19" t="str">
        <f>A44</f>
        <v>ณ วันที่ 31 มีนาคม พ.ศ. 2568</v>
      </c>
      <c r="B85" s="19"/>
      <c r="C85" s="19"/>
      <c r="D85" s="20"/>
      <c r="E85" s="21"/>
      <c r="F85" s="22"/>
      <c r="G85" s="21"/>
      <c r="H85" s="22"/>
    </row>
    <row r="86" spans="1:8" ht="21.75" customHeight="1">
      <c r="A86" s="15"/>
      <c r="B86" s="15"/>
      <c r="C86" s="15"/>
    </row>
    <row r="87" spans="1:8" ht="21.75" customHeight="1">
      <c r="A87" s="15"/>
      <c r="B87" s="15"/>
      <c r="C87" s="15"/>
      <c r="F87" s="23" t="s">
        <v>23</v>
      </c>
      <c r="H87" s="23" t="s">
        <v>32</v>
      </c>
    </row>
    <row r="88" spans="1:8" ht="21.75" customHeight="1">
      <c r="A88" s="15"/>
      <c r="B88" s="15"/>
      <c r="C88" s="15"/>
      <c r="F88" s="23" t="s">
        <v>34</v>
      </c>
      <c r="H88" s="23" t="s">
        <v>24</v>
      </c>
    </row>
    <row r="89" spans="1:8" ht="21.75" customHeight="1">
      <c r="A89" s="24"/>
      <c r="B89" s="24"/>
      <c r="C89" s="24"/>
      <c r="D89" s="25"/>
      <c r="E89" s="25"/>
      <c r="F89" s="23" t="s">
        <v>121</v>
      </c>
      <c r="G89" s="25"/>
      <c r="H89" s="23" t="s">
        <v>35</v>
      </c>
    </row>
    <row r="90" spans="1:8" ht="21.75" customHeight="1">
      <c r="A90" s="24"/>
      <c r="B90" s="24"/>
      <c r="C90" s="24"/>
      <c r="D90" s="26" t="s">
        <v>7</v>
      </c>
      <c r="E90" s="25"/>
      <c r="F90" s="27" t="s">
        <v>6</v>
      </c>
      <c r="G90" s="25"/>
      <c r="H90" s="27" t="s">
        <v>6</v>
      </c>
    </row>
    <row r="91" spans="1:8" ht="21.75" customHeight="1">
      <c r="F91" s="28"/>
    </row>
    <row r="92" spans="1:8" ht="21.75" customHeight="1">
      <c r="A92" s="30" t="s">
        <v>54</v>
      </c>
      <c r="B92" s="30"/>
      <c r="C92" s="30"/>
      <c r="F92" s="28"/>
    </row>
    <row r="93" spans="1:8" ht="6" customHeight="1">
      <c r="F93" s="28"/>
    </row>
    <row r="94" spans="1:8" ht="21.75" customHeight="1">
      <c r="A94" s="30" t="s">
        <v>17</v>
      </c>
      <c r="B94" s="30"/>
      <c r="F94" s="32"/>
    </row>
    <row r="95" spans="1:8" ht="6" customHeight="1">
      <c r="F95" s="43"/>
    </row>
    <row r="96" spans="1:8" ht="21.75" customHeight="1">
      <c r="A96" s="33" t="s">
        <v>2</v>
      </c>
      <c r="B96" s="33"/>
      <c r="F96" s="2"/>
    </row>
    <row r="97" spans="1:8" ht="21.75" customHeight="1">
      <c r="B97" s="33" t="s">
        <v>1</v>
      </c>
      <c r="F97" s="5"/>
    </row>
    <row r="98" spans="1:8" ht="21.75" customHeight="1">
      <c r="B98" s="33"/>
      <c r="C98" s="17" t="s">
        <v>55</v>
      </c>
      <c r="F98" s="5"/>
    </row>
    <row r="99" spans="1:8" ht="21.75" customHeight="1" thickBot="1">
      <c r="C99" s="17" t="s">
        <v>56</v>
      </c>
      <c r="F99" s="7">
        <v>135000000</v>
      </c>
      <c r="H99" s="44">
        <v>135000000</v>
      </c>
    </row>
    <row r="100" spans="1:8" ht="8.1" customHeight="1" thickTop="1">
      <c r="F100" s="32"/>
    </row>
    <row r="101" spans="1:8" ht="21.75" customHeight="1">
      <c r="B101" s="33" t="s">
        <v>0</v>
      </c>
      <c r="F101" s="43"/>
    </row>
    <row r="102" spans="1:8" ht="21.75" customHeight="1">
      <c r="C102" s="17" t="s">
        <v>55</v>
      </c>
      <c r="F102" s="2"/>
    </row>
    <row r="103" spans="1:8" ht="21.75" customHeight="1">
      <c r="C103" s="17" t="s">
        <v>57</v>
      </c>
      <c r="F103" s="5">
        <v>135000000</v>
      </c>
      <c r="H103" s="150">
        <v>135000000</v>
      </c>
    </row>
    <row r="104" spans="1:8" ht="21.75" customHeight="1">
      <c r="A104" s="17" t="s">
        <v>58</v>
      </c>
      <c r="F104" s="5">
        <v>165469737</v>
      </c>
      <c r="H104" s="150">
        <v>165469737</v>
      </c>
    </row>
    <row r="105" spans="1:8" ht="21.75" customHeight="1">
      <c r="A105" s="17" t="s">
        <v>59</v>
      </c>
      <c r="F105" s="5">
        <v>987345</v>
      </c>
      <c r="H105" s="150">
        <v>987345</v>
      </c>
    </row>
    <row r="106" spans="1:8" ht="21.75" customHeight="1">
      <c r="A106" s="17" t="s">
        <v>60</v>
      </c>
      <c r="F106" s="5"/>
    </row>
    <row r="107" spans="1:8" ht="21.75" customHeight="1">
      <c r="B107" s="17" t="s">
        <v>118</v>
      </c>
      <c r="D107" s="16">
        <v>17</v>
      </c>
      <c r="F107" s="5">
        <v>9800000</v>
      </c>
      <c r="H107" s="150">
        <v>9800000</v>
      </c>
    </row>
    <row r="108" spans="1:8" ht="21.75" customHeight="1">
      <c r="B108" s="17" t="s">
        <v>61</v>
      </c>
      <c r="F108" s="5">
        <v>74886572</v>
      </c>
      <c r="H108" s="150">
        <v>64602844</v>
      </c>
    </row>
    <row r="109" spans="1:8" ht="21.75" customHeight="1">
      <c r="A109" s="17" t="s">
        <v>113</v>
      </c>
      <c r="B109" s="45"/>
      <c r="F109" s="46">
        <v>-1607676</v>
      </c>
      <c r="H109" s="125">
        <v>-1607676</v>
      </c>
    </row>
    <row r="110" spans="1:8" ht="6" customHeight="1">
      <c r="F110" s="5"/>
    </row>
    <row r="111" spans="1:8" ht="21.75" customHeight="1">
      <c r="A111" s="15" t="s">
        <v>18</v>
      </c>
      <c r="F111" s="37">
        <f>SUM(F102:F109)</f>
        <v>384535978</v>
      </c>
      <c r="H111" s="22">
        <f>SUM(H102:H109)</f>
        <v>374252250</v>
      </c>
    </row>
    <row r="112" spans="1:8" ht="6" customHeight="1">
      <c r="F112" s="43"/>
    </row>
    <row r="113" spans="1:8" ht="21.75" customHeight="1" thickBot="1">
      <c r="A113" s="15" t="s">
        <v>19</v>
      </c>
      <c r="B113" s="15"/>
      <c r="F113" s="47">
        <f>SUM(F111+F74)</f>
        <v>515573119</v>
      </c>
      <c r="H113" s="44">
        <f>SUM(H111+H74)</f>
        <v>488430211</v>
      </c>
    </row>
    <row r="114" spans="1:8" ht="21.75" customHeight="1" thickTop="1">
      <c r="A114" s="15"/>
      <c r="B114" s="15"/>
      <c r="F114" s="8"/>
    </row>
    <row r="115" spans="1:8" ht="21.75" customHeight="1">
      <c r="A115" s="15"/>
      <c r="B115" s="15"/>
      <c r="F115" s="2"/>
    </row>
    <row r="116" spans="1:8" ht="21.75" customHeight="1">
      <c r="A116" s="15"/>
      <c r="B116" s="15"/>
      <c r="F116" s="2"/>
    </row>
    <row r="117" spans="1:8" ht="21.75" customHeight="1">
      <c r="A117" s="15"/>
      <c r="B117" s="15"/>
      <c r="F117" s="2"/>
    </row>
    <row r="118" spans="1:8" ht="21.75" customHeight="1">
      <c r="A118" s="15"/>
      <c r="B118" s="15"/>
      <c r="F118" s="2"/>
    </row>
    <row r="119" spans="1:8" ht="21.75" customHeight="1">
      <c r="A119" s="15"/>
      <c r="B119" s="15"/>
      <c r="F119" s="2"/>
    </row>
    <row r="120" spans="1:8" ht="21.75" customHeight="1">
      <c r="A120" s="15"/>
      <c r="B120" s="15"/>
      <c r="F120" s="2"/>
    </row>
    <row r="121" spans="1:8" ht="18.75" customHeight="1">
      <c r="A121" s="15"/>
      <c r="B121" s="15"/>
      <c r="F121" s="2"/>
    </row>
    <row r="122" spans="1:8" ht="21.9" customHeight="1">
      <c r="A122" s="21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122" s="21"/>
      <c r="C122" s="21"/>
      <c r="D122" s="20"/>
      <c r="E122" s="21"/>
      <c r="F122" s="22"/>
      <c r="G122" s="21"/>
      <c r="H122" s="22"/>
    </row>
  </sheetData>
  <pageMargins left="0.9" right="0.7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6"/>
  <sheetViews>
    <sheetView zoomScale="90" zoomScaleNormal="90" zoomScaleSheetLayoutView="85" zoomScalePageLayoutView="90" workbookViewId="0">
      <selection activeCell="C43" sqref="C43"/>
    </sheetView>
  </sheetViews>
  <sheetFormatPr defaultColWidth="9.109375" defaultRowHeight="21.75" customHeight="1"/>
  <cols>
    <col min="1" max="2" width="1.88671875" style="17" customWidth="1"/>
    <col min="3" max="3" width="40.44140625" style="17" customWidth="1"/>
    <col min="4" max="4" width="8.88671875" style="134" customWidth="1"/>
    <col min="5" max="5" width="1" style="18" customWidth="1"/>
    <col min="6" max="6" width="15.6640625" style="121" customWidth="1"/>
    <col min="7" max="7" width="1" style="18" customWidth="1"/>
    <col min="8" max="8" width="15.6640625" style="121" customWidth="1"/>
    <col min="9" max="16384" width="9.109375" style="17"/>
  </cols>
  <sheetData>
    <row r="1" spans="1:8" ht="21.75" customHeight="1">
      <c r="A1" s="15" t="str">
        <f>+'BS 2-4'!A1</f>
        <v>บริษัท อิทธิฤทธิ์ ไนซ์ คอร์ปอเรชั่น จำกัด (มหาชน)</v>
      </c>
      <c r="B1" s="15"/>
      <c r="C1" s="15"/>
      <c r="D1" s="118"/>
      <c r="E1" s="119"/>
      <c r="F1" s="120"/>
      <c r="G1" s="119"/>
    </row>
    <row r="2" spans="1:8" ht="21.75" customHeight="1">
      <c r="A2" s="15" t="s">
        <v>117</v>
      </c>
      <c r="B2" s="15"/>
      <c r="C2" s="15"/>
      <c r="D2" s="118"/>
      <c r="E2" s="119"/>
      <c r="F2" s="120"/>
      <c r="G2" s="119"/>
    </row>
    <row r="3" spans="1:8" ht="21.75" customHeight="1">
      <c r="A3" s="92" t="s">
        <v>143</v>
      </c>
      <c r="B3" s="19"/>
      <c r="C3" s="19"/>
      <c r="D3" s="122"/>
      <c r="E3" s="123"/>
      <c r="F3" s="124"/>
      <c r="G3" s="123"/>
      <c r="H3" s="125"/>
    </row>
    <row r="4" spans="1:8" ht="20.399999999999999" customHeight="1">
      <c r="A4" s="15" t="s">
        <v>14</v>
      </c>
      <c r="B4" s="15"/>
      <c r="C4" s="15"/>
      <c r="D4" s="126"/>
      <c r="E4" s="127"/>
      <c r="F4" s="128"/>
      <c r="G4" s="127"/>
    </row>
    <row r="5" spans="1:8" ht="20.399999999999999" customHeight="1">
      <c r="D5" s="129"/>
      <c r="E5" s="130"/>
      <c r="F5" s="131" t="s">
        <v>23</v>
      </c>
      <c r="G5" s="130"/>
      <c r="H5" s="131" t="s">
        <v>23</v>
      </c>
    </row>
    <row r="6" spans="1:8" ht="20.399999999999999" customHeight="1">
      <c r="A6" s="15"/>
      <c r="B6" s="15"/>
      <c r="C6" s="15"/>
      <c r="D6" s="129"/>
      <c r="E6" s="132"/>
      <c r="F6" s="131" t="s">
        <v>121</v>
      </c>
      <c r="G6" s="132"/>
      <c r="H6" s="131" t="s">
        <v>35</v>
      </c>
    </row>
    <row r="7" spans="1:8" ht="20.399999999999999" customHeight="1">
      <c r="A7" s="15"/>
      <c r="B7" s="15"/>
      <c r="C7" s="15"/>
      <c r="D7" s="26" t="s">
        <v>7</v>
      </c>
      <c r="E7" s="127"/>
      <c r="F7" s="133" t="s">
        <v>6</v>
      </c>
      <c r="G7" s="127"/>
      <c r="H7" s="133" t="s">
        <v>6</v>
      </c>
    </row>
    <row r="8" spans="1:8" ht="6" customHeight="1">
      <c r="A8" s="15"/>
      <c r="B8" s="15"/>
      <c r="C8" s="15"/>
      <c r="D8" s="126"/>
      <c r="E8" s="127"/>
      <c r="F8" s="128"/>
      <c r="G8" s="127"/>
      <c r="H8" s="128"/>
    </row>
    <row r="9" spans="1:8" ht="20.399999999999999" customHeight="1">
      <c r="A9" s="15" t="s">
        <v>62</v>
      </c>
      <c r="E9" s="130"/>
      <c r="G9" s="130"/>
    </row>
    <row r="10" spans="1:8" ht="20.399999999999999" customHeight="1">
      <c r="A10" s="17" t="s">
        <v>63</v>
      </c>
      <c r="E10" s="130"/>
      <c r="F10" s="135">
        <v>187344190</v>
      </c>
      <c r="G10" s="130"/>
      <c r="H10" s="135">
        <v>157646076</v>
      </c>
    </row>
    <row r="11" spans="1:8" ht="20.399999999999999" customHeight="1">
      <c r="A11" s="17" t="s">
        <v>64</v>
      </c>
      <c r="E11" s="130"/>
      <c r="F11" s="136">
        <v>173401</v>
      </c>
      <c r="G11" s="130"/>
      <c r="H11" s="136">
        <v>318843</v>
      </c>
    </row>
    <row r="12" spans="1:8" ht="6" customHeight="1">
      <c r="E12" s="130"/>
      <c r="F12" s="135"/>
      <c r="G12" s="130"/>
      <c r="H12" s="135"/>
    </row>
    <row r="13" spans="1:8" ht="20.399999999999999" customHeight="1">
      <c r="A13" s="15" t="s">
        <v>65</v>
      </c>
      <c r="E13" s="130"/>
      <c r="F13" s="136">
        <f>SUM(F10:F11)</f>
        <v>187517591</v>
      </c>
      <c r="G13" s="130"/>
      <c r="H13" s="136">
        <f>SUM(H10:H11)</f>
        <v>157964919</v>
      </c>
    </row>
    <row r="14" spans="1:8" ht="15" customHeight="1">
      <c r="E14" s="130"/>
      <c r="F14" s="135"/>
      <c r="G14" s="130"/>
      <c r="H14" s="135"/>
    </row>
    <row r="15" spans="1:8" ht="20.399999999999999" customHeight="1">
      <c r="A15" s="15" t="s">
        <v>105</v>
      </c>
      <c r="E15" s="130"/>
      <c r="F15" s="135"/>
      <c r="G15" s="130"/>
      <c r="H15" s="135"/>
    </row>
    <row r="16" spans="1:8" ht="20.399999999999999" customHeight="1">
      <c r="A16" s="17" t="s">
        <v>66</v>
      </c>
      <c r="E16" s="130"/>
      <c r="F16" s="121">
        <v>-156972422</v>
      </c>
      <c r="G16" s="130"/>
      <c r="H16" s="121">
        <v>-129629941</v>
      </c>
    </row>
    <row r="17" spans="1:11" ht="20.399999999999999" customHeight="1">
      <c r="A17" s="17" t="s">
        <v>67</v>
      </c>
      <c r="E17" s="130"/>
      <c r="F17" s="125">
        <v>-52896</v>
      </c>
      <c r="G17" s="130"/>
      <c r="H17" s="125">
        <v>-17346</v>
      </c>
    </row>
    <row r="18" spans="1:11" s="33" customFormat="1" ht="6" customHeight="1">
      <c r="A18" s="17"/>
      <c r="B18" s="17"/>
      <c r="C18" s="17"/>
      <c r="D18" s="134"/>
      <c r="E18" s="137"/>
      <c r="F18" s="138"/>
      <c r="G18" s="137"/>
      <c r="H18" s="138"/>
    </row>
    <row r="19" spans="1:11" s="33" customFormat="1" ht="20.399999999999999" customHeight="1">
      <c r="A19" s="15" t="s">
        <v>106</v>
      </c>
      <c r="B19" s="17"/>
      <c r="C19" s="17"/>
      <c r="D19" s="134"/>
      <c r="E19" s="137"/>
      <c r="F19" s="79">
        <f>SUM(F16:F18)</f>
        <v>-157025318</v>
      </c>
      <c r="G19" s="137"/>
      <c r="H19" s="79">
        <f>SUM(H16:H18)</f>
        <v>-129647287</v>
      </c>
    </row>
    <row r="20" spans="1:11" s="33" customFormat="1" ht="6" customHeight="1">
      <c r="A20" s="17"/>
      <c r="B20" s="17"/>
      <c r="C20" s="17"/>
      <c r="D20" s="134"/>
      <c r="E20" s="137"/>
      <c r="F20" s="138"/>
      <c r="G20" s="137"/>
      <c r="H20" s="138"/>
    </row>
    <row r="21" spans="1:11" s="33" customFormat="1" ht="20.399999999999999">
      <c r="A21" s="15" t="s">
        <v>107</v>
      </c>
      <c r="B21" s="17"/>
      <c r="C21" s="17"/>
      <c r="D21" s="134"/>
      <c r="E21" s="137"/>
      <c r="F21" s="139">
        <f>F13+F19</f>
        <v>30492273</v>
      </c>
      <c r="G21" s="137"/>
      <c r="H21" s="139">
        <f>H13+H19</f>
        <v>28317632</v>
      </c>
    </row>
    <row r="22" spans="1:11" s="33" customFormat="1" ht="15" customHeight="1">
      <c r="A22" s="15"/>
      <c r="B22" s="17"/>
      <c r="C22" s="17"/>
      <c r="D22" s="134"/>
      <c r="E22" s="137"/>
      <c r="F22" s="140"/>
      <c r="G22" s="137"/>
      <c r="H22" s="140"/>
    </row>
    <row r="23" spans="1:11" ht="20.399999999999999" customHeight="1">
      <c r="A23" s="17" t="s">
        <v>30</v>
      </c>
      <c r="E23" s="130"/>
      <c r="F23" s="141">
        <v>276233</v>
      </c>
      <c r="G23" s="130"/>
      <c r="H23" s="141">
        <v>313999</v>
      </c>
    </row>
    <row r="24" spans="1:11" ht="20.399999999999999" customHeight="1">
      <c r="A24" s="17" t="s">
        <v>142</v>
      </c>
      <c r="E24" s="130"/>
      <c r="F24" s="121">
        <v>-5027514</v>
      </c>
      <c r="G24" s="130"/>
      <c r="H24" s="121">
        <v>-5187238</v>
      </c>
    </row>
    <row r="25" spans="1:11" s="33" customFormat="1" ht="20.399999999999999" customHeight="1">
      <c r="A25" s="17" t="s">
        <v>13</v>
      </c>
      <c r="B25" s="17"/>
      <c r="C25" s="17"/>
      <c r="D25" s="134"/>
      <c r="E25" s="137"/>
      <c r="F25" s="77">
        <v>-12768593</v>
      </c>
      <c r="G25" s="137"/>
      <c r="H25" s="77">
        <v>-12499733</v>
      </c>
    </row>
    <row r="26" spans="1:11" s="33" customFormat="1" ht="20.399999999999999" customHeight="1">
      <c r="A26" s="17" t="s">
        <v>126</v>
      </c>
      <c r="B26" s="17"/>
      <c r="C26" s="17"/>
      <c r="D26" s="134"/>
      <c r="E26" s="137"/>
      <c r="F26" s="77">
        <v>501812</v>
      </c>
      <c r="G26" s="137"/>
      <c r="H26" s="77">
        <v>353933</v>
      </c>
    </row>
    <row r="27" spans="1:11" s="33" customFormat="1" ht="20.399999999999999" customHeight="1">
      <c r="A27" s="17" t="s">
        <v>132</v>
      </c>
      <c r="B27" s="17"/>
      <c r="C27" s="17"/>
      <c r="D27" s="134"/>
      <c r="E27" s="137"/>
      <c r="F27" s="79">
        <v>25915</v>
      </c>
      <c r="G27" s="137"/>
      <c r="H27" s="79">
        <v>109128</v>
      </c>
      <c r="J27" s="142"/>
      <c r="K27" s="142"/>
    </row>
    <row r="28" spans="1:11" s="33" customFormat="1" ht="6" customHeight="1">
      <c r="A28" s="17"/>
      <c r="B28" s="17"/>
      <c r="C28" s="17"/>
      <c r="D28" s="134"/>
      <c r="E28" s="137"/>
      <c r="F28" s="138"/>
      <c r="G28" s="137"/>
      <c r="H28" s="138"/>
    </row>
    <row r="29" spans="1:11" s="33" customFormat="1" ht="20.399999999999999" customHeight="1">
      <c r="A29" s="15" t="s">
        <v>108</v>
      </c>
      <c r="B29" s="17"/>
      <c r="C29" s="17"/>
      <c r="D29" s="134"/>
      <c r="E29" s="137"/>
      <c r="F29" s="143">
        <f>SUM(F21,F23:F27)</f>
        <v>13500126</v>
      </c>
      <c r="G29" s="137"/>
      <c r="H29" s="143">
        <f>SUM(H21,H23:H27)</f>
        <v>11407721</v>
      </c>
    </row>
    <row r="30" spans="1:11" s="33" customFormat="1" ht="20.399999999999999" customHeight="1">
      <c r="A30" s="17" t="s">
        <v>68</v>
      </c>
      <c r="B30" s="17"/>
      <c r="C30" s="17"/>
      <c r="D30" s="134"/>
      <c r="E30" s="137"/>
      <c r="F30" s="79">
        <v>-529954</v>
      </c>
      <c r="G30" s="137"/>
      <c r="H30" s="79">
        <v>-372570</v>
      </c>
    </row>
    <row r="31" spans="1:11" s="33" customFormat="1" ht="6" customHeight="1">
      <c r="A31" s="17"/>
      <c r="B31" s="17"/>
      <c r="C31" s="17"/>
      <c r="D31" s="134"/>
      <c r="E31" s="137"/>
      <c r="F31" s="138"/>
      <c r="G31" s="137"/>
      <c r="H31" s="138"/>
    </row>
    <row r="32" spans="1:11" s="33" customFormat="1" ht="20.399999999999999" customHeight="1">
      <c r="A32" s="15" t="s">
        <v>109</v>
      </c>
      <c r="B32" s="17"/>
      <c r="C32" s="17"/>
      <c r="D32" s="134"/>
      <c r="E32" s="137"/>
      <c r="F32" s="143">
        <f>SUM(F29:F30)</f>
        <v>12970172</v>
      </c>
      <c r="G32" s="137"/>
      <c r="H32" s="143">
        <f>SUM(H29:H30)</f>
        <v>11035151</v>
      </c>
    </row>
    <row r="33" spans="1:8" s="33" customFormat="1" ht="20.399999999999999" customHeight="1">
      <c r="A33" s="17" t="s">
        <v>135</v>
      </c>
      <c r="B33" s="17"/>
      <c r="C33" s="17"/>
      <c r="D33" s="134">
        <v>18</v>
      </c>
      <c r="E33" s="137"/>
      <c r="F33" s="79">
        <v>-2686444</v>
      </c>
      <c r="G33" s="137"/>
      <c r="H33" s="79">
        <v>-2153742</v>
      </c>
    </row>
    <row r="34" spans="1:8" s="33" customFormat="1" ht="6" customHeight="1">
      <c r="A34" s="17"/>
      <c r="B34" s="17"/>
      <c r="C34" s="17"/>
      <c r="D34" s="134"/>
      <c r="E34" s="137"/>
      <c r="F34" s="138"/>
      <c r="G34" s="137"/>
      <c r="H34" s="138"/>
    </row>
    <row r="35" spans="1:8" s="33" customFormat="1" ht="20.399999999999999" customHeight="1" thickBot="1">
      <c r="A35" s="15" t="s">
        <v>110</v>
      </c>
      <c r="B35" s="17"/>
      <c r="C35" s="17"/>
      <c r="D35" s="134"/>
      <c r="E35" s="137"/>
      <c r="F35" s="144">
        <f>SUM(F32:F33)</f>
        <v>10283728</v>
      </c>
      <c r="G35" s="137"/>
      <c r="H35" s="144">
        <f>SUM(H32:H33)</f>
        <v>8881409</v>
      </c>
    </row>
    <row r="36" spans="1:8" s="33" customFormat="1" ht="15" customHeight="1" thickTop="1">
      <c r="A36" s="17"/>
      <c r="B36" s="17"/>
      <c r="C36" s="17"/>
      <c r="D36" s="134"/>
      <c r="E36" s="137"/>
      <c r="F36" s="138"/>
      <c r="G36" s="137"/>
      <c r="H36" s="138"/>
    </row>
    <row r="37" spans="1:8" s="33" customFormat="1" ht="15" customHeight="1">
      <c r="A37" s="17"/>
      <c r="B37" s="17"/>
      <c r="C37" s="17"/>
      <c r="D37" s="134"/>
      <c r="E37" s="137"/>
      <c r="F37" s="145"/>
      <c r="G37" s="137"/>
      <c r="H37" s="145"/>
    </row>
    <row r="38" spans="1:8" s="33" customFormat="1" ht="20.399999999999999" customHeight="1">
      <c r="A38" s="15" t="s">
        <v>111</v>
      </c>
      <c r="B38" s="17"/>
      <c r="C38" s="17"/>
      <c r="D38" s="134"/>
      <c r="E38" s="137"/>
      <c r="F38" s="145"/>
      <c r="G38" s="137"/>
      <c r="H38" s="145"/>
    </row>
    <row r="39" spans="1:8" s="33" customFormat="1" ht="6" customHeight="1">
      <c r="A39" s="17"/>
      <c r="B39" s="17"/>
      <c r="C39" s="17"/>
      <c r="D39" s="134"/>
      <c r="E39" s="137"/>
      <c r="F39" s="145"/>
      <c r="G39" s="137"/>
      <c r="H39" s="145"/>
    </row>
    <row r="40" spans="1:8" s="33" customFormat="1" ht="20.399999999999999" customHeight="1">
      <c r="A40" s="15" t="s">
        <v>100</v>
      </c>
      <c r="B40" s="17"/>
      <c r="C40" s="17"/>
      <c r="D40" s="134">
        <v>19</v>
      </c>
      <c r="E40" s="137"/>
      <c r="F40" s="146">
        <v>3.7999999999999999E-2</v>
      </c>
      <c r="G40" s="137"/>
      <c r="H40" s="146">
        <v>3.3000000000000002E-2</v>
      </c>
    </row>
    <row r="41" spans="1:8" s="33" customFormat="1" ht="9" customHeight="1">
      <c r="A41" s="17"/>
      <c r="B41" s="17"/>
      <c r="C41" s="17"/>
      <c r="D41" s="147"/>
      <c r="E41" s="137"/>
      <c r="F41" s="145"/>
      <c r="G41" s="137"/>
      <c r="H41" s="145"/>
    </row>
    <row r="45" spans="1:8" ht="14.25" customHeight="1"/>
    <row r="46" spans="1:8" ht="21.75" customHeight="1">
      <c r="A46" s="21" t="s">
        <v>33</v>
      </c>
      <c r="B46" s="21"/>
      <c r="C46" s="21"/>
      <c r="D46" s="148"/>
      <c r="E46" s="22"/>
      <c r="F46" s="125"/>
      <c r="G46" s="22"/>
      <c r="H46" s="125"/>
    </row>
  </sheetData>
  <pageMargins left="0.8" right="0.7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9"/>
  <sheetViews>
    <sheetView tabSelected="1" topLeftCell="A7" zoomScale="80" zoomScaleNormal="80" zoomScalePageLayoutView="66" workbookViewId="0">
      <selection activeCell="N23" sqref="N23"/>
    </sheetView>
  </sheetViews>
  <sheetFormatPr defaultColWidth="9.109375" defaultRowHeight="21.75" customHeight="1"/>
  <cols>
    <col min="1" max="1" width="43.44140625" style="91" customWidth="1"/>
    <col min="2" max="2" width="8.5546875" style="91" customWidth="1"/>
    <col min="3" max="3" width="1" style="91" customWidth="1"/>
    <col min="4" max="4" width="12" style="91" customWidth="1"/>
    <col min="5" max="5" width="1" style="91" customWidth="1"/>
    <col min="6" max="6" width="12" style="91" customWidth="1"/>
    <col min="7" max="7" width="1" style="91" customWidth="1"/>
    <col min="8" max="8" width="14.5546875" style="91" customWidth="1"/>
    <col min="9" max="9" width="1" style="91" customWidth="1"/>
    <col min="10" max="10" width="11.88671875" style="91" bestFit="1" customWidth="1"/>
    <col min="11" max="11" width="1" style="91" customWidth="1"/>
    <col min="12" max="12" width="12.33203125" style="91" customWidth="1"/>
    <col min="13" max="13" width="1" style="91" customWidth="1"/>
    <col min="14" max="14" width="24.109375" style="91" customWidth="1"/>
    <col min="15" max="15" width="1" style="91" customWidth="1"/>
    <col min="16" max="16" width="12.6640625" style="91" customWidth="1"/>
    <col min="17" max="16384" width="9.109375" style="91"/>
  </cols>
  <sheetData>
    <row r="1" spans="1:16" ht="21.75" customHeight="1">
      <c r="A1" s="90" t="s">
        <v>36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6" ht="21.75" customHeight="1">
      <c r="A2" s="90" t="s">
        <v>131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</row>
    <row r="3" spans="1:16" ht="21.75" customHeight="1">
      <c r="A3" s="92" t="s">
        <v>143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</row>
    <row r="4" spans="1:16" ht="21.75" customHeight="1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</row>
    <row r="5" spans="1:16" ht="21.75" customHeight="1">
      <c r="A5" s="93"/>
      <c r="B5" s="93"/>
      <c r="C5" s="93"/>
      <c r="D5" s="94"/>
      <c r="E5" s="93"/>
      <c r="F5" s="93"/>
      <c r="G5" s="93"/>
      <c r="H5" s="93"/>
      <c r="I5" s="93"/>
      <c r="M5" s="94"/>
      <c r="N5" s="95" t="s">
        <v>69</v>
      </c>
      <c r="O5" s="94"/>
      <c r="P5" s="93"/>
    </row>
    <row r="6" spans="1:16" ht="21.75" customHeight="1">
      <c r="A6" s="93"/>
      <c r="B6" s="93"/>
      <c r="C6" s="93"/>
      <c r="D6" s="96"/>
      <c r="E6" s="93"/>
      <c r="F6" s="93"/>
      <c r="G6" s="93"/>
      <c r="H6" s="96"/>
      <c r="I6" s="93"/>
      <c r="J6" s="93"/>
      <c r="K6" s="93"/>
      <c r="L6" s="97"/>
      <c r="M6" s="94"/>
      <c r="N6" s="98" t="s">
        <v>71</v>
      </c>
      <c r="O6" s="94"/>
      <c r="P6" s="93"/>
    </row>
    <row r="7" spans="1:16" ht="21.75" customHeight="1">
      <c r="A7" s="93"/>
      <c r="B7" s="93"/>
      <c r="C7" s="93"/>
      <c r="D7" s="99"/>
      <c r="E7" s="94"/>
      <c r="F7" s="94"/>
      <c r="G7" s="94"/>
      <c r="H7" s="96"/>
      <c r="I7" s="94"/>
      <c r="J7" s="151" t="s">
        <v>60</v>
      </c>
      <c r="K7" s="151"/>
      <c r="L7" s="151"/>
      <c r="M7" s="94"/>
      <c r="N7" s="100" t="s">
        <v>72</v>
      </c>
      <c r="O7" s="94"/>
      <c r="P7" s="93"/>
    </row>
    <row r="8" spans="1:16" ht="21.75" customHeight="1">
      <c r="A8" s="93"/>
      <c r="B8" s="93"/>
      <c r="C8" s="93"/>
      <c r="D8" s="101"/>
      <c r="E8" s="102"/>
      <c r="F8" s="102"/>
      <c r="G8" s="102"/>
      <c r="H8" s="103" t="s">
        <v>73</v>
      </c>
      <c r="I8" s="102"/>
      <c r="J8" s="98" t="s">
        <v>70</v>
      </c>
      <c r="K8" s="94"/>
      <c r="L8" s="93"/>
      <c r="M8" s="94"/>
      <c r="N8" s="104" t="s">
        <v>74</v>
      </c>
      <c r="O8" s="94"/>
      <c r="P8" s="104" t="s">
        <v>75</v>
      </c>
    </row>
    <row r="9" spans="1:16" ht="21.75" customHeight="1">
      <c r="A9" s="93"/>
      <c r="B9" s="93"/>
      <c r="C9" s="93"/>
      <c r="D9" s="101" t="s">
        <v>15</v>
      </c>
      <c r="E9" s="97"/>
      <c r="F9" s="103" t="s">
        <v>76</v>
      </c>
      <c r="G9" s="97"/>
      <c r="H9" s="101" t="s">
        <v>77</v>
      </c>
      <c r="I9" s="97"/>
      <c r="J9" s="97" t="s">
        <v>112</v>
      </c>
      <c r="K9" s="94"/>
      <c r="L9" s="93"/>
      <c r="M9" s="94"/>
      <c r="N9" s="104" t="s">
        <v>78</v>
      </c>
      <c r="O9" s="94"/>
      <c r="P9" s="97" t="s">
        <v>79</v>
      </c>
    </row>
    <row r="10" spans="1:16" ht="21.75" customHeight="1">
      <c r="A10" s="93"/>
      <c r="B10" s="93"/>
      <c r="C10" s="94"/>
      <c r="D10" s="101" t="s">
        <v>80</v>
      </c>
      <c r="E10" s="97"/>
      <c r="F10" s="101" t="s">
        <v>81</v>
      </c>
      <c r="G10" s="97"/>
      <c r="H10" s="101" t="s">
        <v>82</v>
      </c>
      <c r="I10" s="97"/>
      <c r="J10" s="97" t="s">
        <v>83</v>
      </c>
      <c r="K10" s="93"/>
      <c r="L10" s="104" t="s">
        <v>61</v>
      </c>
      <c r="M10" s="94"/>
      <c r="N10" s="104" t="s">
        <v>84</v>
      </c>
      <c r="O10" s="94"/>
      <c r="P10" s="104" t="s">
        <v>85</v>
      </c>
    </row>
    <row r="11" spans="1:16" ht="21.75" customHeight="1">
      <c r="A11" s="93"/>
      <c r="B11" s="93"/>
      <c r="C11" s="94"/>
      <c r="D11" s="105" t="s">
        <v>6</v>
      </c>
      <c r="E11" s="97"/>
      <c r="F11" s="105" t="s">
        <v>6</v>
      </c>
      <c r="G11" s="97"/>
      <c r="H11" s="105" t="s">
        <v>6</v>
      </c>
      <c r="I11" s="97"/>
      <c r="J11" s="105" t="s">
        <v>6</v>
      </c>
      <c r="K11" s="93"/>
      <c r="L11" s="105" t="s">
        <v>6</v>
      </c>
      <c r="M11" s="94"/>
      <c r="N11" s="105" t="s">
        <v>6</v>
      </c>
      <c r="O11" s="94"/>
      <c r="P11" s="105" t="s">
        <v>6</v>
      </c>
    </row>
    <row r="12" spans="1:16" ht="21.75" customHeight="1">
      <c r="A12" s="93"/>
      <c r="B12" s="93"/>
      <c r="C12" s="93"/>
      <c r="D12" s="106"/>
      <c r="E12" s="107"/>
      <c r="F12" s="106"/>
      <c r="G12" s="107"/>
      <c r="H12" s="106"/>
      <c r="I12" s="107"/>
      <c r="J12" s="107"/>
      <c r="K12" s="108"/>
      <c r="L12" s="108"/>
      <c r="M12" s="107"/>
      <c r="N12" s="109"/>
      <c r="O12" s="107"/>
      <c r="P12" s="109"/>
    </row>
    <row r="13" spans="1:16" ht="21.75" customHeight="1">
      <c r="A13" s="110" t="s">
        <v>144</v>
      </c>
      <c r="B13" s="111"/>
      <c r="C13" s="111"/>
      <c r="D13" s="108">
        <v>135000000</v>
      </c>
      <c r="E13" s="108"/>
      <c r="F13" s="9">
        <v>165469737</v>
      </c>
      <c r="G13" s="108"/>
      <c r="H13" s="108">
        <v>987345</v>
      </c>
      <c r="I13" s="108"/>
      <c r="J13" s="108">
        <v>8300000</v>
      </c>
      <c r="K13" s="108"/>
      <c r="L13" s="108">
        <v>38087164</v>
      </c>
      <c r="M13" s="108"/>
      <c r="N13" s="108">
        <v>-1607676</v>
      </c>
      <c r="O13" s="108"/>
      <c r="P13" s="10">
        <f>SUM(D13:N13)</f>
        <v>346236570</v>
      </c>
    </row>
    <row r="14" spans="1:16" ht="21.75" customHeight="1">
      <c r="A14" s="112" t="s">
        <v>101</v>
      </c>
      <c r="B14" s="111"/>
      <c r="C14" s="111"/>
      <c r="D14" s="108"/>
      <c r="E14" s="108"/>
      <c r="F14" s="108"/>
      <c r="G14" s="108"/>
      <c r="H14" s="108"/>
      <c r="I14" s="108"/>
      <c r="J14" s="10"/>
      <c r="K14" s="108"/>
      <c r="L14" s="108"/>
      <c r="M14" s="108"/>
      <c r="N14" s="10"/>
      <c r="O14" s="108"/>
      <c r="P14" s="10"/>
    </row>
    <row r="15" spans="1:16" ht="21.75" customHeight="1">
      <c r="A15" s="112" t="s">
        <v>102</v>
      </c>
      <c r="B15" s="111"/>
      <c r="C15" s="111"/>
      <c r="D15" s="108"/>
      <c r="E15" s="108"/>
      <c r="F15" s="108"/>
      <c r="G15" s="108"/>
      <c r="H15" s="108"/>
      <c r="I15" s="108"/>
      <c r="J15" s="10"/>
      <c r="K15" s="108"/>
      <c r="L15" s="108"/>
      <c r="M15" s="108"/>
      <c r="N15" s="10"/>
      <c r="O15" s="108"/>
      <c r="P15" s="10"/>
    </row>
    <row r="16" spans="1:16" ht="21.75" customHeight="1">
      <c r="A16" s="113" t="s">
        <v>110</v>
      </c>
      <c r="B16" s="114"/>
      <c r="C16" s="114"/>
      <c r="D16" s="11">
        <v>0</v>
      </c>
      <c r="E16" s="10"/>
      <c r="F16" s="11">
        <v>0</v>
      </c>
      <c r="G16" s="10"/>
      <c r="H16" s="11">
        <v>0</v>
      </c>
      <c r="I16" s="10"/>
      <c r="J16" s="11">
        <v>0</v>
      </c>
      <c r="K16" s="10"/>
      <c r="L16" s="12">
        <v>8881409</v>
      </c>
      <c r="M16" s="10"/>
      <c r="N16" s="11">
        <v>0</v>
      </c>
      <c r="O16" s="10"/>
      <c r="P16" s="12">
        <f t="shared" ref="P16" si="0">SUM(D16:N16)</f>
        <v>8881409</v>
      </c>
    </row>
    <row r="17" spans="1:16" ht="6" customHeight="1">
      <c r="A17" s="113"/>
      <c r="B17" s="114"/>
      <c r="C17" s="114"/>
      <c r="D17" s="9"/>
      <c r="E17" s="10"/>
      <c r="F17" s="9"/>
      <c r="G17" s="10"/>
      <c r="H17" s="9"/>
      <c r="I17" s="10"/>
      <c r="J17" s="9"/>
      <c r="K17" s="10"/>
      <c r="L17" s="10"/>
      <c r="M17" s="10"/>
      <c r="N17" s="9"/>
      <c r="O17" s="10"/>
      <c r="P17" s="10"/>
    </row>
    <row r="18" spans="1:16" ht="21.75" customHeight="1" thickBot="1">
      <c r="A18" s="110" t="s">
        <v>145</v>
      </c>
      <c r="B18" s="111"/>
      <c r="C18" s="111"/>
      <c r="D18" s="115">
        <f>SUM(D13:D16)</f>
        <v>135000000</v>
      </c>
      <c r="E18" s="108"/>
      <c r="F18" s="115">
        <f>SUM(F13:F16)</f>
        <v>165469737</v>
      </c>
      <c r="G18" s="108"/>
      <c r="H18" s="115">
        <f>SUM(H13:H16)</f>
        <v>987345</v>
      </c>
      <c r="I18" s="108"/>
      <c r="J18" s="115">
        <f>SUM(J13:J16)</f>
        <v>8300000</v>
      </c>
      <c r="K18" s="108"/>
      <c r="L18" s="115">
        <f>SUM(L13:L16)</f>
        <v>46968573</v>
      </c>
      <c r="M18" s="108"/>
      <c r="N18" s="115">
        <f>SUM(N13:N16)</f>
        <v>-1607676</v>
      </c>
      <c r="O18" s="108"/>
      <c r="P18" s="115">
        <f>SUM(P13:P16)</f>
        <v>355117979</v>
      </c>
    </row>
    <row r="19" spans="1:16" ht="21.75" customHeight="1" thickTop="1">
      <c r="A19" s="93"/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116"/>
    </row>
    <row r="20" spans="1:16" ht="21.75" customHeight="1">
      <c r="A20" s="110" t="s">
        <v>146</v>
      </c>
      <c r="B20" s="111"/>
      <c r="C20" s="111"/>
      <c r="D20" s="108">
        <v>135000000</v>
      </c>
      <c r="E20" s="108"/>
      <c r="F20" s="9">
        <v>165469737</v>
      </c>
      <c r="G20" s="108"/>
      <c r="H20" s="108">
        <v>987345</v>
      </c>
      <c r="I20" s="108"/>
      <c r="J20" s="108">
        <v>9800000</v>
      </c>
      <c r="K20" s="108"/>
      <c r="L20" s="108">
        <v>64602844</v>
      </c>
      <c r="M20" s="108"/>
      <c r="N20" s="108">
        <v>-1607676</v>
      </c>
      <c r="O20" s="108"/>
      <c r="P20" s="10">
        <f>SUM(D20:N20)</f>
        <v>374252250</v>
      </c>
    </row>
    <row r="21" spans="1:16" ht="21.75" customHeight="1">
      <c r="A21" s="112" t="s">
        <v>101</v>
      </c>
      <c r="B21" s="111"/>
      <c r="C21" s="111"/>
      <c r="D21" s="108"/>
      <c r="E21" s="108"/>
      <c r="F21" s="108"/>
      <c r="G21" s="108"/>
      <c r="H21" s="108"/>
      <c r="I21" s="108"/>
      <c r="J21" s="10"/>
      <c r="K21" s="108"/>
      <c r="L21" s="108"/>
      <c r="M21" s="108"/>
      <c r="N21" s="10"/>
      <c r="O21" s="108"/>
      <c r="P21" s="10"/>
    </row>
    <row r="22" spans="1:16" ht="21.75" customHeight="1">
      <c r="A22" s="112" t="s">
        <v>102</v>
      </c>
      <c r="B22" s="111"/>
      <c r="C22" s="111"/>
      <c r="D22" s="108"/>
      <c r="E22" s="108"/>
      <c r="F22" s="108"/>
      <c r="G22" s="108"/>
      <c r="H22" s="108"/>
      <c r="I22" s="108"/>
      <c r="J22" s="10"/>
      <c r="K22" s="108"/>
      <c r="L22" s="108"/>
      <c r="M22" s="108"/>
      <c r="N22" s="10"/>
      <c r="O22" s="108"/>
      <c r="P22" s="10"/>
    </row>
    <row r="23" spans="1:16" ht="21.75" customHeight="1">
      <c r="A23" s="113" t="s">
        <v>110</v>
      </c>
      <c r="B23" s="114"/>
      <c r="C23" s="114"/>
      <c r="D23" s="11">
        <v>0</v>
      </c>
      <c r="E23" s="10"/>
      <c r="F23" s="11">
        <v>0</v>
      </c>
      <c r="G23" s="10"/>
      <c r="H23" s="11">
        <v>0</v>
      </c>
      <c r="I23" s="10"/>
      <c r="J23" s="11">
        <v>0</v>
      </c>
      <c r="K23" s="10"/>
      <c r="L23" s="12">
        <v>10283728</v>
      </c>
      <c r="M23" s="10"/>
      <c r="N23" s="11">
        <v>0</v>
      </c>
      <c r="O23" s="10"/>
      <c r="P23" s="12">
        <f t="shared" ref="P23" si="1">SUM(D23:N23)</f>
        <v>10283728</v>
      </c>
    </row>
    <row r="24" spans="1:16" ht="6" customHeight="1">
      <c r="A24" s="113"/>
      <c r="B24" s="114"/>
      <c r="C24" s="114"/>
      <c r="D24" s="9"/>
      <c r="E24" s="10"/>
      <c r="F24" s="9"/>
      <c r="G24" s="10"/>
      <c r="H24" s="9"/>
      <c r="I24" s="10"/>
      <c r="J24" s="9"/>
      <c r="K24" s="10"/>
      <c r="L24" s="10"/>
      <c r="M24" s="10"/>
      <c r="N24" s="9"/>
      <c r="O24" s="10"/>
      <c r="P24" s="10"/>
    </row>
    <row r="25" spans="1:16" ht="21.75" customHeight="1" thickBot="1">
      <c r="A25" s="110" t="s">
        <v>147</v>
      </c>
      <c r="B25" s="111"/>
      <c r="C25" s="111"/>
      <c r="D25" s="115">
        <f>SUM(D20:D23)</f>
        <v>135000000</v>
      </c>
      <c r="E25" s="108"/>
      <c r="F25" s="115">
        <f>SUM(F20:F23)</f>
        <v>165469737</v>
      </c>
      <c r="G25" s="108"/>
      <c r="H25" s="115">
        <f>SUM(H20:H23)</f>
        <v>987345</v>
      </c>
      <c r="I25" s="108"/>
      <c r="J25" s="115">
        <f>SUM(J20:J23)</f>
        <v>9800000</v>
      </c>
      <c r="K25" s="108"/>
      <c r="L25" s="115">
        <f>SUM(L20:L23)</f>
        <v>74886572</v>
      </c>
      <c r="M25" s="108"/>
      <c r="N25" s="115">
        <f>SUM(N20:N23)</f>
        <v>-1607676</v>
      </c>
      <c r="O25" s="108"/>
      <c r="P25" s="115">
        <f>SUM(P20:P23)</f>
        <v>384535978</v>
      </c>
    </row>
    <row r="26" spans="1:16" ht="21.75" customHeight="1" thickTop="1">
      <c r="A26" s="93"/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</row>
    <row r="27" spans="1:16" ht="21.75" customHeight="1">
      <c r="A27" s="93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</row>
    <row r="28" spans="1:16" ht="19.5" customHeight="1">
      <c r="A28" s="93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</row>
    <row r="29" spans="1:16" ht="21.9" customHeight="1">
      <c r="A29" s="117" t="str">
        <f>+'PL 5 (3M)'!A46</f>
        <v>หมายเหตุประกอบข้อมูลทางการเงินเป็นส่วนหนึ่งของข้อมูลทางการเงินระหว่างกาลนี้</v>
      </c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</row>
  </sheetData>
  <mergeCells count="1">
    <mergeCell ref="J7:L7"/>
  </mergeCells>
  <pageMargins left="0.3" right="0.3" top="0.5" bottom="0.6" header="0.49" footer="0.4"/>
  <pageSetup paperSize="9" scale="90" firstPageNumber="6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84"/>
  <sheetViews>
    <sheetView zoomScale="90" zoomScaleNormal="90" zoomScaleSheetLayoutView="100" workbookViewId="0">
      <selection activeCell="G9" sqref="G9"/>
    </sheetView>
  </sheetViews>
  <sheetFormatPr defaultColWidth="5.88671875" defaultRowHeight="21.6" customHeight="1"/>
  <cols>
    <col min="1" max="1" width="1.88671875" style="65" customWidth="1"/>
    <col min="2" max="2" width="47.88671875" style="65" customWidth="1"/>
    <col min="3" max="3" width="8.109375" style="73" customWidth="1"/>
    <col min="4" max="4" width="0.88671875" style="89" customWidth="1"/>
    <col min="5" max="5" width="15.6640625" style="65" customWidth="1"/>
    <col min="6" max="6" width="0.88671875" style="89" customWidth="1"/>
    <col min="7" max="7" width="15.6640625" style="32" customWidth="1"/>
    <col min="8" max="16384" width="5.88671875" style="65"/>
  </cols>
  <sheetData>
    <row r="1" spans="1:7" s="52" customFormat="1" ht="21.75" customHeight="1">
      <c r="A1" s="48" t="str">
        <f>+'BS 2-4'!A1</f>
        <v>บริษัท อิทธิฤทธิ์ ไนซ์ คอร์ปอเรชั่น จำกัด (มหาชน)</v>
      </c>
      <c r="B1" s="48"/>
      <c r="C1" s="49"/>
      <c r="D1" s="50"/>
      <c r="E1" s="48"/>
      <c r="F1" s="50"/>
      <c r="G1" s="51"/>
    </row>
    <row r="2" spans="1:7" s="52" customFormat="1" ht="21.75" customHeight="1">
      <c r="A2" s="48" t="s">
        <v>20</v>
      </c>
      <c r="B2" s="48"/>
      <c r="C2" s="49"/>
      <c r="D2" s="53"/>
      <c r="E2" s="48"/>
      <c r="F2" s="53"/>
      <c r="G2" s="51"/>
    </row>
    <row r="3" spans="1:7" s="52" customFormat="1" ht="21.75" customHeight="1">
      <c r="A3" s="54" t="str">
        <f>+'PL 5 (3M)'!A3</f>
        <v>สำหรับรอบระยะเวลาสามเดือนสิ้นสุดวันที่ 31 มีนาคม พ.ศ. 2568</v>
      </c>
      <c r="B3" s="54"/>
      <c r="C3" s="55"/>
      <c r="D3" s="56"/>
      <c r="E3" s="54"/>
      <c r="F3" s="56"/>
      <c r="G3" s="57"/>
    </row>
    <row r="4" spans="1:7" s="52" customFormat="1" ht="20.100000000000001" customHeight="1">
      <c r="A4" s="48"/>
      <c r="B4" s="48"/>
      <c r="C4" s="49"/>
      <c r="D4" s="58"/>
      <c r="E4" s="48"/>
      <c r="F4" s="58"/>
      <c r="G4" s="51"/>
    </row>
    <row r="5" spans="1:7" s="52" customFormat="1" ht="20.100000000000001" customHeight="1">
      <c r="A5" s="48"/>
      <c r="B5" s="48"/>
      <c r="C5" s="49"/>
      <c r="D5" s="58"/>
      <c r="E5" s="59" t="s">
        <v>23</v>
      </c>
      <c r="F5" s="58"/>
      <c r="G5" s="59" t="s">
        <v>23</v>
      </c>
    </row>
    <row r="6" spans="1:7" s="52" customFormat="1" ht="20.100000000000001" customHeight="1">
      <c r="A6" s="48"/>
      <c r="B6" s="48"/>
      <c r="C6" s="49"/>
      <c r="D6" s="60"/>
      <c r="E6" s="23" t="s">
        <v>121</v>
      </c>
      <c r="F6" s="25"/>
      <c r="G6" s="23" t="s">
        <v>35</v>
      </c>
    </row>
    <row r="7" spans="1:7" s="52" customFormat="1" ht="20.100000000000001" customHeight="1">
      <c r="A7" s="48"/>
      <c r="B7" s="48"/>
      <c r="C7" s="26" t="s">
        <v>7</v>
      </c>
      <c r="D7" s="61"/>
      <c r="E7" s="62" t="s">
        <v>6</v>
      </c>
      <c r="F7" s="61"/>
      <c r="G7" s="62" t="s">
        <v>6</v>
      </c>
    </row>
    <row r="8" spans="1:7" ht="20.100000000000001" customHeight="1">
      <c r="A8" s="66" t="s">
        <v>21</v>
      </c>
      <c r="B8" s="66"/>
      <c r="C8" s="67"/>
      <c r="D8" s="60"/>
      <c r="E8" s="68"/>
      <c r="F8" s="60"/>
      <c r="G8" s="68"/>
    </row>
    <row r="9" spans="1:7" ht="20.100000000000001" customHeight="1">
      <c r="A9" s="66" t="s">
        <v>109</v>
      </c>
      <c r="B9" s="69"/>
      <c r="C9" s="70"/>
      <c r="D9" s="71"/>
      <c r="E9" s="13">
        <v>12970172</v>
      </c>
      <c r="F9" s="72"/>
      <c r="G9" s="13">
        <v>11035151</v>
      </c>
    </row>
    <row r="10" spans="1:7" ht="20.100000000000001" customHeight="1">
      <c r="A10" s="69" t="s">
        <v>87</v>
      </c>
      <c r="B10" s="69"/>
      <c r="C10" s="70"/>
      <c r="D10" s="71"/>
      <c r="E10" s="14"/>
      <c r="F10" s="72"/>
      <c r="G10" s="14"/>
    </row>
    <row r="11" spans="1:7" ht="20.100000000000001" customHeight="1">
      <c r="A11" s="69"/>
      <c r="B11" s="69" t="s">
        <v>126</v>
      </c>
      <c r="C11" s="70"/>
      <c r="D11" s="71"/>
      <c r="E11" s="14">
        <v>-501812</v>
      </c>
      <c r="F11" s="72"/>
      <c r="G11" s="14">
        <v>-353933</v>
      </c>
    </row>
    <row r="12" spans="1:7" ht="20.100000000000001" customHeight="1">
      <c r="B12" s="65" t="s">
        <v>88</v>
      </c>
      <c r="D12" s="60"/>
      <c r="E12" s="74">
        <v>1712365</v>
      </c>
      <c r="F12" s="75"/>
      <c r="G12" s="74">
        <v>1525203</v>
      </c>
    </row>
    <row r="13" spans="1:7" ht="20.100000000000001" customHeight="1">
      <c r="B13" s="65" t="s">
        <v>138</v>
      </c>
      <c r="C13" s="70"/>
      <c r="D13" s="60"/>
      <c r="E13" s="14">
        <v>-142</v>
      </c>
      <c r="F13" s="72"/>
      <c r="G13" s="14">
        <v>-21235</v>
      </c>
    </row>
    <row r="14" spans="1:7" ht="20.100000000000001" customHeight="1">
      <c r="A14" s="69"/>
      <c r="B14" s="69" t="s">
        <v>115</v>
      </c>
      <c r="C14" s="70"/>
      <c r="D14" s="60"/>
      <c r="E14" s="14">
        <v>518910</v>
      </c>
      <c r="F14" s="75"/>
      <c r="G14" s="14">
        <v>203635</v>
      </c>
    </row>
    <row r="15" spans="1:7" ht="20.100000000000001" customHeight="1">
      <c r="A15" s="69"/>
      <c r="B15" s="69" t="s">
        <v>127</v>
      </c>
      <c r="C15" s="70"/>
      <c r="D15" s="60"/>
      <c r="E15" s="76">
        <v>-44547</v>
      </c>
      <c r="F15" s="75"/>
      <c r="G15" s="76">
        <v>-182113</v>
      </c>
    </row>
    <row r="16" spans="1:7" ht="20.100000000000001" customHeight="1">
      <c r="A16" s="69"/>
      <c r="B16" s="69" t="s">
        <v>128</v>
      </c>
      <c r="C16" s="70"/>
      <c r="D16" s="60"/>
      <c r="E16" s="76">
        <v>-16703</v>
      </c>
      <c r="F16" s="75"/>
      <c r="G16" s="76">
        <v>0</v>
      </c>
    </row>
    <row r="17" spans="1:7" ht="20.100000000000001" customHeight="1">
      <c r="A17" s="69"/>
      <c r="B17" s="69" t="s">
        <v>133</v>
      </c>
      <c r="C17" s="70"/>
      <c r="D17" s="60"/>
      <c r="E17" s="76"/>
      <c r="F17" s="75"/>
      <c r="G17" s="76"/>
    </row>
    <row r="18" spans="1:7" ht="20.100000000000001" customHeight="1">
      <c r="A18" s="69"/>
      <c r="B18" s="65" t="s">
        <v>114</v>
      </c>
      <c r="C18" s="70"/>
      <c r="D18" s="60"/>
      <c r="E18" s="32">
        <v>0</v>
      </c>
      <c r="F18" s="60"/>
      <c r="G18" s="32">
        <v>72985</v>
      </c>
    </row>
    <row r="19" spans="1:7" ht="20.100000000000001" customHeight="1">
      <c r="A19" s="69"/>
      <c r="B19" s="65" t="s">
        <v>134</v>
      </c>
      <c r="C19" s="70"/>
      <c r="D19" s="60"/>
      <c r="E19" s="32">
        <v>35334</v>
      </c>
      <c r="F19" s="60"/>
      <c r="G19" s="32">
        <v>0</v>
      </c>
    </row>
    <row r="20" spans="1:7" ht="20.100000000000001" customHeight="1">
      <c r="A20" s="69"/>
      <c r="B20" s="69" t="s">
        <v>31</v>
      </c>
      <c r="C20" s="70"/>
      <c r="D20" s="60"/>
      <c r="E20" s="4">
        <v>-84586</v>
      </c>
      <c r="F20" s="60"/>
      <c r="G20" s="4">
        <v>-211166</v>
      </c>
    </row>
    <row r="21" spans="1:7" ht="20.100000000000001" customHeight="1">
      <c r="A21" s="69"/>
      <c r="B21" s="69" t="s">
        <v>68</v>
      </c>
      <c r="C21" s="70"/>
      <c r="D21" s="60"/>
      <c r="E21" s="4">
        <v>529954</v>
      </c>
      <c r="F21" s="60"/>
      <c r="G21" s="4">
        <v>372570</v>
      </c>
    </row>
    <row r="22" spans="1:7" ht="20.100000000000001" customHeight="1">
      <c r="A22" s="69"/>
      <c r="B22" s="69" t="s">
        <v>89</v>
      </c>
      <c r="C22" s="70">
        <v>16</v>
      </c>
      <c r="D22" s="71"/>
      <c r="E22" s="4">
        <v>55619</v>
      </c>
      <c r="F22" s="71"/>
      <c r="G22" s="4">
        <v>104428</v>
      </c>
    </row>
    <row r="23" spans="1:7" ht="20.100000000000001" customHeight="1">
      <c r="A23" s="69"/>
      <c r="B23" s="69" t="s">
        <v>90</v>
      </c>
      <c r="C23" s="70"/>
      <c r="D23" s="71"/>
      <c r="E23" s="3">
        <v>180427</v>
      </c>
      <c r="F23" s="71"/>
      <c r="G23" s="3">
        <v>170353</v>
      </c>
    </row>
    <row r="24" spans="1:7" ht="9.9" customHeight="1">
      <c r="A24" s="69"/>
      <c r="B24" s="69"/>
      <c r="C24" s="70"/>
      <c r="D24" s="71"/>
      <c r="E24" s="4"/>
      <c r="F24" s="71"/>
      <c r="G24" s="4"/>
    </row>
    <row r="25" spans="1:7" ht="20.100000000000001" customHeight="1">
      <c r="A25" s="69"/>
      <c r="B25" s="69"/>
      <c r="C25" s="70"/>
      <c r="D25" s="71"/>
      <c r="E25" s="77">
        <f>SUM(E9:E23)</f>
        <v>15354991</v>
      </c>
      <c r="F25" s="71"/>
      <c r="G25" s="77">
        <f>SUM(G9:G23)</f>
        <v>12715878</v>
      </c>
    </row>
    <row r="26" spans="1:7" ht="20.100000000000001" customHeight="1">
      <c r="A26" s="78" t="s">
        <v>103</v>
      </c>
      <c r="B26" s="69"/>
      <c r="C26" s="70"/>
      <c r="D26" s="71"/>
      <c r="E26" s="4"/>
      <c r="F26" s="71"/>
      <c r="G26" s="4"/>
    </row>
    <row r="27" spans="1:7" ht="20.100000000000001" customHeight="1">
      <c r="A27" s="69"/>
      <c r="B27" s="69" t="s">
        <v>37</v>
      </c>
      <c r="C27" s="70"/>
      <c r="D27" s="71"/>
      <c r="E27" s="4">
        <v>-89538156</v>
      </c>
      <c r="F27" s="71"/>
      <c r="G27" s="4">
        <v>91167993</v>
      </c>
    </row>
    <row r="28" spans="1:7" ht="20.100000000000001" customHeight="1">
      <c r="A28" s="69"/>
      <c r="B28" s="69" t="s">
        <v>38</v>
      </c>
      <c r="C28" s="70"/>
      <c r="D28" s="71"/>
      <c r="E28" s="4">
        <v>4585841</v>
      </c>
      <c r="F28" s="71"/>
      <c r="G28" s="4">
        <v>-8355017</v>
      </c>
    </row>
    <row r="29" spans="1:7" ht="20.100000000000001" customHeight="1">
      <c r="A29" s="69"/>
      <c r="B29" s="69" t="s">
        <v>25</v>
      </c>
      <c r="C29" s="70"/>
      <c r="D29" s="71"/>
      <c r="E29" s="4">
        <v>585321</v>
      </c>
      <c r="F29" s="71"/>
      <c r="G29" s="4">
        <v>-217991</v>
      </c>
    </row>
    <row r="30" spans="1:7" ht="20.100000000000001" customHeight="1">
      <c r="A30" s="69"/>
      <c r="B30" s="69" t="s">
        <v>40</v>
      </c>
      <c r="C30" s="70"/>
      <c r="D30" s="71"/>
      <c r="E30" s="4">
        <v>-3300000</v>
      </c>
      <c r="F30" s="71"/>
      <c r="G30" s="4">
        <v>0</v>
      </c>
    </row>
    <row r="31" spans="1:7" ht="20.100000000000001" customHeight="1">
      <c r="A31" s="69"/>
      <c r="B31" s="69" t="s">
        <v>44</v>
      </c>
      <c r="C31" s="70"/>
      <c r="D31" s="71"/>
      <c r="E31" s="4">
        <v>1414</v>
      </c>
      <c r="F31" s="71"/>
      <c r="G31" s="4">
        <v>5409</v>
      </c>
    </row>
    <row r="32" spans="1:7" ht="20.100000000000001" customHeight="1">
      <c r="A32" s="69"/>
      <c r="B32" s="69" t="s">
        <v>45</v>
      </c>
      <c r="C32" s="70"/>
      <c r="D32" s="71"/>
      <c r="E32" s="4">
        <v>14035642</v>
      </c>
      <c r="F32" s="71"/>
      <c r="G32" s="4">
        <v>-52554363</v>
      </c>
    </row>
    <row r="33" spans="1:7" ht="20.100000000000001" customHeight="1">
      <c r="A33" s="69"/>
      <c r="B33" s="69" t="s">
        <v>125</v>
      </c>
      <c r="C33" s="70"/>
      <c r="D33" s="71"/>
      <c r="E33" s="4">
        <v>1716099</v>
      </c>
      <c r="F33" s="71"/>
      <c r="G33" s="4">
        <v>0</v>
      </c>
    </row>
    <row r="34" spans="1:7" ht="20.100000000000001" customHeight="1">
      <c r="A34" s="69"/>
      <c r="B34" s="69" t="s">
        <v>29</v>
      </c>
      <c r="C34" s="70"/>
      <c r="D34" s="71"/>
      <c r="E34" s="3">
        <v>216035</v>
      </c>
      <c r="F34" s="71"/>
      <c r="G34" s="3">
        <v>72128.700000000012</v>
      </c>
    </row>
    <row r="35" spans="1:7" ht="9.9" customHeight="1">
      <c r="A35" s="69"/>
      <c r="B35" s="69"/>
      <c r="C35" s="70"/>
      <c r="D35" s="71"/>
      <c r="E35" s="4"/>
      <c r="F35" s="71"/>
      <c r="G35" s="4"/>
    </row>
    <row r="36" spans="1:7" ht="20.100000000000001" customHeight="1">
      <c r="A36" s="69" t="s">
        <v>137</v>
      </c>
      <c r="B36" s="69"/>
      <c r="C36" s="70"/>
      <c r="D36" s="71"/>
      <c r="E36" s="4">
        <f>SUM(E25:E34)</f>
        <v>-56342813</v>
      </c>
      <c r="F36" s="71"/>
      <c r="G36" s="4">
        <f>SUM(G25:G34)</f>
        <v>42834037.700000003</v>
      </c>
    </row>
    <row r="37" spans="1:7" ht="20.100000000000001" customHeight="1">
      <c r="A37" s="69" t="s">
        <v>91</v>
      </c>
      <c r="B37" s="69"/>
      <c r="C37" s="70"/>
      <c r="D37" s="71"/>
      <c r="E37" s="4">
        <v>-674409</v>
      </c>
      <c r="F37" s="71"/>
      <c r="G37" s="4">
        <v>-815848</v>
      </c>
    </row>
    <row r="38" spans="1:7" ht="20.100000000000001" customHeight="1">
      <c r="A38" s="69" t="s">
        <v>31</v>
      </c>
      <c r="B38" s="69"/>
      <c r="C38" s="70"/>
      <c r="D38" s="71"/>
      <c r="E38" s="3">
        <v>245293</v>
      </c>
      <c r="F38" s="71"/>
      <c r="G38" s="3">
        <v>211166</v>
      </c>
    </row>
    <row r="39" spans="1:7" ht="9.9" customHeight="1">
      <c r="A39" s="69"/>
      <c r="B39" s="69"/>
      <c r="C39" s="70"/>
      <c r="D39" s="71"/>
      <c r="E39" s="4"/>
      <c r="F39" s="71"/>
      <c r="G39" s="4"/>
    </row>
    <row r="40" spans="1:7" ht="20.100000000000001" customHeight="1">
      <c r="A40" s="66" t="s">
        <v>136</v>
      </c>
      <c r="B40" s="66"/>
      <c r="C40" s="67"/>
      <c r="D40" s="71"/>
      <c r="E40" s="79">
        <f>SUM(E36:E38)</f>
        <v>-56771929</v>
      </c>
      <c r="F40" s="71"/>
      <c r="G40" s="79">
        <f>SUM(G36:G38)</f>
        <v>42229355.700000003</v>
      </c>
    </row>
    <row r="41" spans="1:7" ht="17.25" customHeight="1">
      <c r="A41" s="66"/>
      <c r="B41" s="66"/>
      <c r="C41" s="67"/>
      <c r="D41" s="71"/>
      <c r="E41" s="77"/>
      <c r="F41" s="71"/>
      <c r="G41" s="77"/>
    </row>
    <row r="42" spans="1:7" ht="18" customHeight="1">
      <c r="A42" s="66"/>
      <c r="B42" s="66"/>
      <c r="C42" s="67"/>
      <c r="D42" s="71"/>
      <c r="E42" s="77"/>
      <c r="F42" s="71"/>
      <c r="G42" s="77"/>
    </row>
    <row r="43" spans="1:7" ht="21.9" customHeight="1">
      <c r="A43" s="80" t="str">
        <f>+'EQ 6 '!A29</f>
        <v>หมายเหตุประกอบข้อมูลทางการเงินเป็นส่วนหนึ่งของข้อมูลทางการเงินระหว่างกาลนี้</v>
      </c>
      <c r="B43" s="80"/>
      <c r="C43" s="81"/>
      <c r="D43" s="82"/>
      <c r="E43" s="1"/>
      <c r="F43" s="82"/>
      <c r="G43" s="1"/>
    </row>
    <row r="44" spans="1:7" s="52" customFormat="1" ht="21.75" customHeight="1">
      <c r="A44" s="48" t="str">
        <f>+A1</f>
        <v>บริษัท อิทธิฤทธิ์ ไนซ์ คอร์ปอเรชั่น จำกัด (มหาชน)</v>
      </c>
      <c r="B44" s="48"/>
      <c r="C44" s="49"/>
      <c r="D44" s="50"/>
      <c r="E44" s="48"/>
      <c r="F44" s="50"/>
      <c r="G44" s="51"/>
    </row>
    <row r="45" spans="1:7" s="52" customFormat="1" ht="21.75" customHeight="1">
      <c r="A45" s="48" t="s">
        <v>20</v>
      </c>
      <c r="B45" s="48"/>
      <c r="C45" s="49"/>
      <c r="D45" s="53"/>
      <c r="E45" s="48"/>
      <c r="F45" s="53"/>
      <c r="G45" s="51"/>
    </row>
    <row r="46" spans="1:7" s="52" customFormat="1" ht="21.75" customHeight="1">
      <c r="A46" s="54" t="str">
        <f>+A3</f>
        <v>สำหรับรอบระยะเวลาสามเดือนสิ้นสุดวันที่ 31 มีนาคม พ.ศ. 2568</v>
      </c>
      <c r="B46" s="54"/>
      <c r="C46" s="55"/>
      <c r="D46" s="56"/>
      <c r="E46" s="54"/>
      <c r="F46" s="56"/>
      <c r="G46" s="57"/>
    </row>
    <row r="47" spans="1:7" s="52" customFormat="1" ht="21.75" customHeight="1">
      <c r="A47" s="48"/>
      <c r="B47" s="48"/>
      <c r="C47" s="49"/>
      <c r="D47" s="58"/>
      <c r="E47" s="48"/>
      <c r="F47" s="58"/>
      <c r="G47" s="51"/>
    </row>
    <row r="48" spans="1:7" s="52" customFormat="1" ht="21.75" customHeight="1">
      <c r="A48" s="48"/>
      <c r="B48" s="48"/>
      <c r="C48" s="49"/>
      <c r="D48" s="58"/>
      <c r="E48" s="59" t="s">
        <v>23</v>
      </c>
      <c r="F48" s="58"/>
      <c r="G48" s="59" t="s">
        <v>23</v>
      </c>
    </row>
    <row r="49" spans="1:7" s="52" customFormat="1" ht="21.75" customHeight="1">
      <c r="A49" s="48"/>
      <c r="B49" s="48"/>
      <c r="C49" s="49"/>
      <c r="D49" s="60"/>
      <c r="E49" s="23" t="s">
        <v>121</v>
      </c>
      <c r="F49" s="25"/>
      <c r="G49" s="23" t="s">
        <v>35</v>
      </c>
    </row>
    <row r="50" spans="1:7" s="52" customFormat="1" ht="21.75" customHeight="1">
      <c r="A50" s="48"/>
      <c r="B50" s="48"/>
      <c r="C50" s="26" t="s">
        <v>7</v>
      </c>
      <c r="D50" s="61"/>
      <c r="E50" s="62" t="s">
        <v>6</v>
      </c>
      <c r="F50" s="61"/>
      <c r="G50" s="62" t="s">
        <v>6</v>
      </c>
    </row>
    <row r="51" spans="1:7" ht="6" customHeight="1">
      <c r="A51" s="63"/>
      <c r="B51" s="63"/>
      <c r="C51" s="64"/>
      <c r="D51" s="60"/>
      <c r="E51" s="35"/>
      <c r="F51" s="60"/>
      <c r="G51" s="35"/>
    </row>
    <row r="52" spans="1:7" ht="21.75" customHeight="1">
      <c r="A52" s="83" t="s">
        <v>92</v>
      </c>
      <c r="B52" s="84"/>
      <c r="D52" s="71"/>
      <c r="E52" s="2"/>
      <c r="F52" s="71"/>
      <c r="G52" s="2"/>
    </row>
    <row r="53" spans="1:7" ht="21.75" customHeight="1">
      <c r="A53" s="84" t="s">
        <v>93</v>
      </c>
      <c r="B53" s="84"/>
      <c r="C53" s="73">
        <v>12</v>
      </c>
      <c r="D53" s="71"/>
      <c r="E53" s="2">
        <v>-11234</v>
      </c>
      <c r="F53" s="71"/>
      <c r="G53" s="2">
        <v>-463535</v>
      </c>
    </row>
    <row r="54" spans="1:7" ht="21.75" customHeight="1">
      <c r="A54" s="84" t="s">
        <v>94</v>
      </c>
      <c r="B54" s="84"/>
      <c r="D54" s="71"/>
      <c r="E54" s="2">
        <v>143</v>
      </c>
      <c r="F54" s="71"/>
      <c r="G54" s="2">
        <v>38785</v>
      </c>
    </row>
    <row r="55" spans="1:7" ht="21.75" customHeight="1">
      <c r="A55" s="84" t="s">
        <v>129</v>
      </c>
      <c r="B55" s="84"/>
      <c r="D55" s="71"/>
      <c r="E55" s="2">
        <v>387726</v>
      </c>
      <c r="F55" s="71"/>
      <c r="G55" s="2">
        <v>0</v>
      </c>
    </row>
    <row r="56" spans="1:7" ht="21.75" customHeight="1">
      <c r="A56" s="84" t="s">
        <v>95</v>
      </c>
      <c r="B56" s="84"/>
      <c r="C56" s="73">
        <v>13</v>
      </c>
      <c r="D56" s="71"/>
      <c r="E56" s="1">
        <v>0</v>
      </c>
      <c r="F56" s="71"/>
      <c r="G56" s="1">
        <v>-115200</v>
      </c>
    </row>
    <row r="57" spans="1:7" ht="6" customHeight="1">
      <c r="A57" s="84"/>
      <c r="B57" s="84"/>
      <c r="D57" s="71"/>
      <c r="E57" s="2"/>
      <c r="F57" s="71"/>
      <c r="G57" s="2"/>
    </row>
    <row r="58" spans="1:7" ht="21.75" customHeight="1">
      <c r="A58" s="83" t="s">
        <v>140</v>
      </c>
      <c r="B58" s="84"/>
      <c r="D58" s="71"/>
      <c r="E58" s="1">
        <f>SUM(E53:E56)</f>
        <v>376635</v>
      </c>
      <c r="F58" s="71"/>
      <c r="G58" s="1">
        <f>SUM(G53:G56)</f>
        <v>-539950</v>
      </c>
    </row>
    <row r="59" spans="1:7" ht="21.75" customHeight="1">
      <c r="A59" s="84"/>
      <c r="B59" s="84"/>
      <c r="D59" s="71"/>
      <c r="E59" s="2"/>
      <c r="F59" s="71"/>
      <c r="G59" s="2"/>
    </row>
    <row r="60" spans="1:7" ht="21.75" customHeight="1">
      <c r="A60" s="66" t="s">
        <v>22</v>
      </c>
      <c r="B60" s="66"/>
      <c r="C60" s="67"/>
      <c r="D60" s="71"/>
      <c r="E60" s="68"/>
      <c r="F60" s="71"/>
      <c r="G60" s="68"/>
    </row>
    <row r="61" spans="1:7" ht="21.75" customHeight="1">
      <c r="A61" s="69" t="s">
        <v>96</v>
      </c>
      <c r="B61" s="69"/>
      <c r="C61" s="70">
        <v>15</v>
      </c>
      <c r="D61" s="71"/>
      <c r="E61" s="68">
        <v>-784748</v>
      </c>
      <c r="F61" s="71"/>
      <c r="G61" s="68">
        <v>0</v>
      </c>
    </row>
    <row r="62" spans="1:7" ht="21.75" customHeight="1">
      <c r="A62" s="69" t="s">
        <v>97</v>
      </c>
      <c r="B62" s="69"/>
      <c r="C62" s="70"/>
      <c r="D62" s="71"/>
      <c r="E62" s="68">
        <v>-160252</v>
      </c>
      <c r="F62" s="71"/>
      <c r="G62" s="68">
        <v>0</v>
      </c>
    </row>
    <row r="63" spans="1:7" ht="21.75" customHeight="1">
      <c r="A63" s="69" t="s">
        <v>98</v>
      </c>
      <c r="B63" s="69"/>
      <c r="C63" s="70"/>
      <c r="D63" s="71"/>
      <c r="E63" s="68">
        <v>-550659</v>
      </c>
      <c r="F63" s="71"/>
      <c r="G63" s="68">
        <v>-635697</v>
      </c>
    </row>
    <row r="64" spans="1:7" ht="21.75" customHeight="1">
      <c r="A64" s="69" t="s">
        <v>99</v>
      </c>
      <c r="B64" s="69"/>
      <c r="C64" s="85"/>
      <c r="D64" s="71"/>
      <c r="E64" s="68">
        <v>-349341</v>
      </c>
      <c r="F64" s="71"/>
      <c r="G64" s="68">
        <v>-372570</v>
      </c>
    </row>
    <row r="65" spans="1:7" ht="21.75" customHeight="1">
      <c r="A65" s="69" t="s">
        <v>141</v>
      </c>
      <c r="B65" s="69"/>
      <c r="C65" s="70"/>
      <c r="D65" s="71"/>
      <c r="E65" s="86">
        <v>-375000</v>
      </c>
      <c r="F65" s="71"/>
      <c r="G65" s="86">
        <v>0</v>
      </c>
    </row>
    <row r="66" spans="1:7" ht="6" customHeight="1">
      <c r="D66" s="71"/>
      <c r="E66" s="5"/>
      <c r="F66" s="71"/>
      <c r="G66" s="5"/>
    </row>
    <row r="67" spans="1:7" ht="21.75" customHeight="1">
      <c r="A67" s="63" t="s">
        <v>139</v>
      </c>
      <c r="B67" s="63"/>
      <c r="C67" s="64"/>
      <c r="D67" s="71"/>
      <c r="E67" s="6">
        <f>SUM(E61:E66)</f>
        <v>-2220000</v>
      </c>
      <c r="F67" s="71"/>
      <c r="G67" s="6">
        <f>SUM(G61:G66)</f>
        <v>-1008267</v>
      </c>
    </row>
    <row r="68" spans="1:7" ht="21.75" customHeight="1">
      <c r="A68" s="63"/>
      <c r="B68" s="63"/>
      <c r="C68" s="64"/>
      <c r="D68" s="71"/>
      <c r="E68" s="5"/>
      <c r="F68" s="71"/>
      <c r="G68" s="5"/>
    </row>
    <row r="69" spans="1:7" ht="21.75" customHeight="1">
      <c r="A69" s="66" t="s">
        <v>130</v>
      </c>
      <c r="B69" s="66"/>
      <c r="C69" s="67"/>
      <c r="D69" s="71"/>
      <c r="E69" s="4">
        <f>SUM(E40,E58,E67)</f>
        <v>-58615294</v>
      </c>
      <c r="F69" s="71"/>
      <c r="G69" s="4">
        <f>SUM(G40,G58,G67)</f>
        <v>40681138.700000003</v>
      </c>
    </row>
    <row r="70" spans="1:7" ht="21.75" customHeight="1">
      <c r="A70" s="69" t="s">
        <v>116</v>
      </c>
      <c r="B70" s="69"/>
      <c r="C70" s="70"/>
      <c r="D70" s="71"/>
      <c r="E70" s="79">
        <v>229186892</v>
      </c>
      <c r="F70" s="71"/>
      <c r="G70" s="79">
        <v>108006648</v>
      </c>
    </row>
    <row r="71" spans="1:7" ht="6" customHeight="1">
      <c r="A71" s="69"/>
      <c r="B71" s="69"/>
      <c r="C71" s="70"/>
      <c r="D71" s="71"/>
      <c r="E71" s="68"/>
      <c r="F71" s="71"/>
      <c r="G71" s="68"/>
    </row>
    <row r="72" spans="1:7" ht="21.75" customHeight="1" thickBot="1">
      <c r="A72" s="66" t="s">
        <v>104</v>
      </c>
      <c r="B72" s="66"/>
      <c r="C72" s="67"/>
      <c r="D72" s="71"/>
      <c r="E72" s="7">
        <f>SUM(E69:E70)</f>
        <v>170571598</v>
      </c>
      <c r="F72" s="71"/>
      <c r="G72" s="7">
        <f>SUM(G69:G70)</f>
        <v>148687786.69999999</v>
      </c>
    </row>
    <row r="73" spans="1:7" ht="21.75" customHeight="1" thickTop="1">
      <c r="A73" s="66"/>
      <c r="B73" s="66"/>
      <c r="C73" s="67"/>
      <c r="D73" s="71"/>
      <c r="E73" s="5"/>
      <c r="F73" s="71"/>
      <c r="G73" s="5"/>
    </row>
    <row r="74" spans="1:7" ht="21.75" customHeight="1">
      <c r="A74" s="66"/>
      <c r="B74" s="66"/>
      <c r="C74" s="67"/>
      <c r="D74" s="71"/>
      <c r="E74" s="5"/>
      <c r="F74" s="71"/>
      <c r="G74" s="5"/>
    </row>
    <row r="75" spans="1:7" ht="21.75" customHeight="1">
      <c r="A75" s="66"/>
      <c r="B75" s="66"/>
      <c r="C75" s="67"/>
      <c r="D75" s="71"/>
      <c r="E75" s="5"/>
      <c r="F75" s="71"/>
      <c r="G75" s="5"/>
    </row>
    <row r="76" spans="1:7" ht="21.75" customHeight="1">
      <c r="A76" s="66"/>
      <c r="B76" s="66"/>
      <c r="C76" s="67"/>
      <c r="D76" s="71"/>
      <c r="E76" s="5"/>
      <c r="F76" s="71"/>
      <c r="G76" s="5"/>
    </row>
    <row r="77" spans="1:7" ht="21.75" customHeight="1">
      <c r="A77" s="66"/>
      <c r="B77" s="66"/>
      <c r="C77" s="67"/>
      <c r="D77" s="71"/>
      <c r="E77" s="5"/>
      <c r="F77" s="71"/>
      <c r="G77" s="5"/>
    </row>
    <row r="78" spans="1:7" ht="21.75" customHeight="1">
      <c r="A78" s="66"/>
      <c r="B78" s="66"/>
      <c r="C78" s="67"/>
      <c r="D78" s="71"/>
      <c r="E78" s="5"/>
      <c r="F78" s="71"/>
      <c r="G78" s="5"/>
    </row>
    <row r="79" spans="1:7" ht="21.75" customHeight="1">
      <c r="A79" s="66"/>
      <c r="B79" s="66"/>
      <c r="C79" s="67"/>
      <c r="D79" s="71"/>
      <c r="E79" s="5"/>
      <c r="F79" s="71"/>
      <c r="G79" s="5"/>
    </row>
    <row r="80" spans="1:7" ht="21.75" customHeight="1">
      <c r="A80" s="66"/>
      <c r="B80" s="66"/>
      <c r="C80" s="67"/>
      <c r="D80" s="71"/>
      <c r="E80" s="5"/>
      <c r="F80" s="71"/>
      <c r="G80" s="5"/>
    </row>
    <row r="81" spans="1:7" ht="21.75" customHeight="1">
      <c r="A81" s="66"/>
      <c r="B81" s="66"/>
      <c r="C81" s="67"/>
      <c r="D81" s="71"/>
      <c r="E81" s="5"/>
      <c r="F81" s="71"/>
      <c r="G81" s="5"/>
    </row>
    <row r="82" spans="1:7" ht="21.75" customHeight="1">
      <c r="A82" s="66"/>
      <c r="B82" s="66"/>
      <c r="C82" s="67"/>
      <c r="D82" s="71"/>
      <c r="E82" s="5"/>
      <c r="F82" s="71"/>
      <c r="G82" s="5"/>
    </row>
    <row r="83" spans="1:7" ht="25.5" customHeight="1">
      <c r="A83" s="66"/>
      <c r="B83" s="66"/>
      <c r="C83" s="67"/>
      <c r="D83" s="71"/>
      <c r="E83" s="5"/>
      <c r="F83" s="71"/>
      <c r="G83" s="5"/>
    </row>
    <row r="84" spans="1:7" ht="21.9" customHeight="1">
      <c r="A84" s="87" t="s">
        <v>33</v>
      </c>
      <c r="B84" s="87"/>
      <c r="C84" s="81"/>
      <c r="D84" s="88"/>
      <c r="E84" s="87"/>
      <c r="F84" s="88"/>
      <c r="G84" s="1"/>
    </row>
  </sheetData>
  <pageMargins left="0.8" right="0.7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New,Regular"&amp;14&amp;P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7099EC51B134EB47DA3968C2EFBC9" ma:contentTypeVersion="3" ma:contentTypeDescription="Create a new document." ma:contentTypeScope="" ma:versionID="19f67c7bbe6972596bc4171818fba771">
  <xsd:schema xmlns:xsd="http://www.w3.org/2001/XMLSchema" xmlns:xs="http://www.w3.org/2001/XMLSchema" xmlns:p="http://schemas.microsoft.com/office/2006/metadata/properties" xmlns:ns2="eba21614-f91c-4a64-a692-49b474dd8ef9" targetNamespace="http://schemas.microsoft.com/office/2006/metadata/properties" ma:root="true" ma:fieldsID="2747ea36d2c83d63b24cd465cdb3ea56" ns2:_="">
    <xsd:import namespace="eba21614-f91c-4a64-a692-49b474dd8e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21614-f91c-4a64-a692-49b474dd8e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ED6B11-A3C0-4D03-AF55-15F39B7D2D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a21614-f91c-4a64-a692-49b474dd8e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676B2B-3986-4922-B032-79ACB544246E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openxmlformats.org/package/2006/metadata/core-properties"/>
    <ds:schemaRef ds:uri="eba21614-f91c-4a64-a692-49b474dd8ef9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4F30D02-BF4F-423B-AAB1-865662EAC8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 2-4</vt:lpstr>
      <vt:lpstr>PL 5 (3M)</vt:lpstr>
      <vt:lpstr>EQ 6 </vt:lpstr>
      <vt:lpstr>CF 7-8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PwC_Audit</dc:creator>
  <cp:lastModifiedBy>Nattawadee Makwattanasuk (TH)</cp:lastModifiedBy>
  <cp:lastPrinted>2025-05-13T03:50:43Z</cp:lastPrinted>
  <dcterms:created xsi:type="dcterms:W3CDTF">2016-03-01T09:26:05Z</dcterms:created>
  <dcterms:modified xsi:type="dcterms:W3CDTF">2025-05-13T06:32:26Z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0x01010082A7099EC51B134EB47DA3968C2EFBC9</vt:lpwstr>
  </property>
</Properties>
</file>