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makwattan001\Documents\3_ITTHI\2025\Q1_25\Draft FS\"/>
    </mc:Choice>
  </mc:AlternateContent>
  <xr:revisionPtr revIDLastSave="0" documentId="13_ncr:1_{B354FA0D-9A27-431E-8A3C-6987283CBD5A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BS 2-4" sheetId="1" r:id="rId1"/>
    <sheet name="PL 5 (3M)" sheetId="2" r:id="rId2"/>
    <sheet name="EQ 6 " sheetId="5" r:id="rId3"/>
    <sheet name="CF 7-8" sheetId="4" r:id="rId4"/>
  </sheets>
  <externalReferences>
    <externalReference r:id="rId5"/>
    <externalReference r:id="rId6"/>
  </externalReferences>
  <definedNames>
    <definedName name="\l">#REF!</definedName>
    <definedName name="\q">#REF!</definedName>
    <definedName name="____________________kkk1" localSheetId="0" hidden="1">#REF!</definedName>
    <definedName name="____________________kkk1" localSheetId="3" hidden="1">#REF!</definedName>
    <definedName name="____________________kkk1" hidden="1">#REF!</definedName>
    <definedName name="___________________kkk1" localSheetId="0" hidden="1">#REF!</definedName>
    <definedName name="___________________kkk1" localSheetId="3" hidden="1">#REF!</definedName>
    <definedName name="___________________kkk1" hidden="1">#REF!</definedName>
    <definedName name="__________________kkk1" localSheetId="0" hidden="1">#REF!</definedName>
    <definedName name="__________________kkk1" localSheetId="3" hidden="1">#REF!</definedName>
    <definedName name="__________________kkk1" hidden="1">#REF!</definedName>
    <definedName name="_________________kkk1" localSheetId="0" hidden="1">#REF!</definedName>
    <definedName name="_________________kkk1" localSheetId="3" hidden="1">#REF!</definedName>
    <definedName name="_________________kkk1" hidden="1">#REF!</definedName>
    <definedName name="________________kkk1" localSheetId="0" hidden="1">#REF!</definedName>
    <definedName name="________________kkk1" localSheetId="3" hidden="1">#REF!</definedName>
    <definedName name="________________kkk1" hidden="1">#REF!</definedName>
    <definedName name="_______________kkk1" localSheetId="0" hidden="1">#REF!</definedName>
    <definedName name="_______________kkk1" localSheetId="3" hidden="1">#REF!</definedName>
    <definedName name="_______________kkk1" hidden="1">#REF!</definedName>
    <definedName name="______________kkk1" localSheetId="0" hidden="1">#REF!</definedName>
    <definedName name="______________kkk1" localSheetId="3" hidden="1">#REF!</definedName>
    <definedName name="______________kkk1" hidden="1">#REF!</definedName>
    <definedName name="_____________kkk1" localSheetId="0" hidden="1">#REF!</definedName>
    <definedName name="_____________kkk1" localSheetId="3" hidden="1">#REF!</definedName>
    <definedName name="_____________kkk1" hidden="1">#REF!</definedName>
    <definedName name="____________kkk1" localSheetId="0" hidden="1">#REF!</definedName>
    <definedName name="____________kkk1" localSheetId="3" hidden="1">#REF!</definedName>
    <definedName name="____________kkk1" hidden="1">#REF!</definedName>
    <definedName name="___________kkk1" localSheetId="0" hidden="1">#REF!</definedName>
    <definedName name="___________kkk1" localSheetId="3" hidden="1">#REF!</definedName>
    <definedName name="___________kkk1" hidden="1">#REF!</definedName>
    <definedName name="__________kkk1" localSheetId="0" hidden="1">#REF!</definedName>
    <definedName name="__________kkk1" localSheetId="3" hidden="1">#REF!</definedName>
    <definedName name="__________kkk1" hidden="1">#REF!</definedName>
    <definedName name="_________kkk1" localSheetId="0" hidden="1">#REF!</definedName>
    <definedName name="_________kkk1" localSheetId="3" hidden="1">#REF!</definedName>
    <definedName name="_________kkk1" hidden="1">#REF!</definedName>
    <definedName name="________kkk1" localSheetId="0" hidden="1">#REF!</definedName>
    <definedName name="________kkk1" localSheetId="3" hidden="1">#REF!</definedName>
    <definedName name="________kkk1" hidden="1">#REF!</definedName>
    <definedName name="_______kkk1" localSheetId="0" hidden="1">#REF!</definedName>
    <definedName name="_______kkk1" localSheetId="3" hidden="1">#REF!</definedName>
    <definedName name="_______kkk1" hidden="1">#REF!</definedName>
    <definedName name="______kkk1" localSheetId="0" hidden="1">#REF!</definedName>
    <definedName name="______kkk1" localSheetId="3" hidden="1">#REF!</definedName>
    <definedName name="______kkk1" hidden="1">#REF!</definedName>
    <definedName name="_____kkk1" localSheetId="0" hidden="1">#REF!</definedName>
    <definedName name="_____kkk1" localSheetId="3" hidden="1">#REF!</definedName>
    <definedName name="_____kkk1" hidden="1">#REF!</definedName>
    <definedName name="____kkk1" localSheetId="0" hidden="1">#REF!</definedName>
    <definedName name="____kkk1" localSheetId="3" hidden="1">#REF!</definedName>
    <definedName name="____kkk1" hidden="1">#REF!</definedName>
    <definedName name="___kkk1" localSheetId="0" hidden="1">#REF!</definedName>
    <definedName name="___kkk1" localSheetId="3" hidden="1">#REF!</definedName>
    <definedName name="___kkk1" hidden="1">#REF!</definedName>
    <definedName name="__kkk1" localSheetId="0" hidden="1">#REF!</definedName>
    <definedName name="__kkk1" localSheetId="3" hidden="1">#REF!</definedName>
    <definedName name="__kkk1" hidden="1">#REF!</definedName>
    <definedName name="__xlfn.BAHTTEXT" hidden="1">#NAME?</definedName>
    <definedName name="_29_May_2003">#REF!</definedName>
    <definedName name="_A2" hidden="1">{"'Data'!$A$1:$D$17"}</definedName>
    <definedName name="_aaa2">#REF!</definedName>
    <definedName name="_CAP2">#REF!</definedName>
    <definedName name="_e1">#REF!</definedName>
    <definedName name="_e10">#REF!</definedName>
    <definedName name="_e2">#REF!</definedName>
    <definedName name="_e3">#REF!</definedName>
    <definedName name="_e4">#REF!</definedName>
    <definedName name="_e5">#REF!</definedName>
    <definedName name="_e6">#REF!</definedName>
    <definedName name="_e7">#REF!</definedName>
    <definedName name="_e8">#REF!</definedName>
    <definedName name="_e9">#REF!</definedName>
    <definedName name="_Ep1">#REF!</definedName>
    <definedName name="_Ep2">#REF!</definedName>
    <definedName name="_Ep3">#REF!</definedName>
    <definedName name="_Ep4">#REF!</definedName>
    <definedName name="_Ep5">#REF!</definedName>
    <definedName name="_Ep6">#REF!</definedName>
    <definedName name="_es1">#REF!</definedName>
    <definedName name="_es2">#REF!</definedName>
    <definedName name="_es3">#REF!</definedName>
    <definedName name="_es4">#REF!</definedName>
    <definedName name="_Fill" localSheetId="0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hidden="1">#REF!</definedName>
    <definedName name="_gh1" hidden="1">{"'Data'!$A$1:$D$17"}</definedName>
    <definedName name="_Key1" localSheetId="0" hidden="1">#REF!</definedName>
    <definedName name="_Key1" localSheetId="3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hidden="1">#REF!</definedName>
    <definedName name="_kkk1" localSheetId="0" hidden="1">#REF!</definedName>
    <definedName name="_kkk1" localSheetId="3" hidden="1">#REF!</definedName>
    <definedName name="_kkk1" hidden="1">#REF!</definedName>
    <definedName name="_Order1" hidden="1">255</definedName>
    <definedName name="_Order2" hidden="1">255</definedName>
    <definedName name="_Parse_Out" localSheetId="0" hidden="1">[1]total!#REF!</definedName>
    <definedName name="_Parse_Out" localSheetId="3" hidden="1">[1]total!#REF!</definedName>
    <definedName name="_Parse_Out" hidden="1">[1]total!#REF!</definedName>
    <definedName name="_PER1">#REF!</definedName>
    <definedName name="_PG2">#REF!</definedName>
    <definedName name="_rep1">#REF!</definedName>
    <definedName name="_rep5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hidden="1">#REF!</definedName>
    <definedName name="_wer234" hidden="1">{"summary",#N/A,FALSE,"labor"}</definedName>
    <definedName name="_wrn2" hidden="1">{"Burden (burden)",#N/A,FALSE,"burden"}</definedName>
    <definedName name="a_nm" hidden="1">{"'Data'!$A$1:$D$17"}</definedName>
    <definedName name="aa" localSheetId="2">#REF!</definedName>
    <definedName name="aa" hidden="1">'[2]Trial Balance'!$A$1:$H$65536</definedName>
    <definedName name="aaa" localSheetId="0" hidden="1">{"conso",#N/A,FALSE,"cash flow"}</definedName>
    <definedName name="aaa" localSheetId="3" hidden="1">{"conso",#N/A,FALSE,"cash flow"}</definedName>
    <definedName name="aaa" localSheetId="2" hidden="1">{"'Data'!$A$1:$D$17"}</definedName>
    <definedName name="aaa" hidden="1">{"conso",#N/A,FALSE,"cash flow"}</definedName>
    <definedName name="aaaa" localSheetId="0" hidden="1">{"cashflow",#N/A,FALSE,"cash flow"}</definedName>
    <definedName name="aaaa" localSheetId="3" hidden="1">{"cashflow",#N/A,FALSE,"cash flow"}</definedName>
    <definedName name="AAAA" localSheetId="2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aaaa" hidden="1">{"cashflow",#N/A,FALSE,"cash flow"}</definedName>
    <definedName name="AB" hidden="1">{"'Data'!$A$1:$D$17"}</definedName>
    <definedName name="abc" localSheetId="0" hidden="1">{"cashflow",#N/A,FALSE,"cash flow"}</definedName>
    <definedName name="abc" localSheetId="3" hidden="1">{"cashflow",#N/A,FALSE,"cash flow"}</definedName>
    <definedName name="abc" localSheetId="2" hidden="1">{"'Data'!$A$1:$D$17"}</definedName>
    <definedName name="abc" hidden="1">{"cashflow",#N/A,FALSE,"cash flow"}</definedName>
    <definedName name="abc_Control" hidden="1">{"'Data'!$A$1:$D$17"}</definedName>
    <definedName name="abdc" hidden="1">{"'Data'!$A$1:$D$17"}</definedName>
    <definedName name="ALAA">#REF!</definedName>
    <definedName name="ALBB">#REF!</definedName>
    <definedName name="ALCC">#REF!</definedName>
    <definedName name="ALDD">#REF!</definedName>
    <definedName name="ALEE">#REF!</definedName>
    <definedName name="ALFF">#REF!</definedName>
    <definedName name="ALGG">#REF!</definedName>
    <definedName name="ALHH">#REF!</definedName>
    <definedName name="ALII">#REF!</definedName>
    <definedName name="ALJJ">#REF!</definedName>
    <definedName name="ALKK">#REF!</definedName>
    <definedName name="ALL">#REF!</definedName>
    <definedName name="All_minus_Cal">#REF!,#REF!,#REF!,#REF!</definedName>
    <definedName name="ALLL">#REF!</definedName>
    <definedName name="ALMM">#REF!</definedName>
    <definedName name="ALNN">#REF!</definedName>
    <definedName name="ALOO">#REF!</definedName>
    <definedName name="AM">#REF!</definedName>
    <definedName name="ARA_Threshold">#REF!</definedName>
    <definedName name="Archivo1">#REF!</definedName>
    <definedName name="Archivo2">#REF!</definedName>
    <definedName name="ARP_Threshold">#REF!</definedName>
    <definedName name="AS2DocOpenMode" hidden="1">"AS2DocumentEdit"</definedName>
    <definedName name="asd" hidden="1">{"summary",#N/A,FALSE,"labor"}</definedName>
    <definedName name="ASDDGGHHH" hidden="1">{"'Data'!$A$1:$D$17"}</definedName>
    <definedName name="asdf" hidden="1">{"CLEARING",#N/A,FALSE,"clearing"}</definedName>
    <definedName name="asdfsdf" hidden="1">{#N/A,#N/A,FALSE,"Table of Contents"}</definedName>
    <definedName name="asjdlksaj" hidden="1">{"'Data'!$A$1:$D$17"}</definedName>
    <definedName name="Assets">#REF!</definedName>
    <definedName name="ASSM">#REF!</definedName>
    <definedName name="AUAA">#REF!</definedName>
    <definedName name="AUCC">#REF!</definedName>
    <definedName name="AUDD">#REF!</definedName>
    <definedName name="AUEE">#REF!</definedName>
    <definedName name="AUFF">#REF!</definedName>
    <definedName name="AUGG">#REF!</definedName>
    <definedName name="AUHH">#REF!</definedName>
    <definedName name="AUII">#REF!</definedName>
    <definedName name="AUJJ">#REF!</definedName>
    <definedName name="AUKK">#REF!</definedName>
    <definedName name="AULL">#REF!</definedName>
    <definedName name="AUMM">#REF!</definedName>
    <definedName name="AUNN">#REF!</definedName>
    <definedName name="AUOO">#REF!</definedName>
    <definedName name="AUSENT" hidden="1">{"'Data'!$A$1:$D$17"}</definedName>
    <definedName name="aweraer" hidden="1">{#N/A,#N/A,FALSE,"5yr.hist."}</definedName>
    <definedName name="awerfawer" hidden="1">{"direct labor",#N/A,FALSE,"labor";"direct labor1",#N/A,FALSE,"labor"}</definedName>
    <definedName name="awerwer" hidden="1">{"HEADCOUNT",#N/A,FALSE,"labor"}</definedName>
    <definedName name="b" hidden="1">{"'Data'!$A$1:$D$17"}</definedName>
    <definedName name="BALANCES">#REF!</definedName>
    <definedName name="bbb" hidden="1">{"'Data'!$A$1:$D$17"}</definedName>
    <definedName name="Bermudez" hidden="1">{"'Data'!$A$1:$D$17"}</definedName>
    <definedName name="Bermudez1" hidden="1">{"'Data'!$A$1:$D$17"}</definedName>
    <definedName name="Binder" hidden="1">{"'Data'!$A$1:$D$17"}</definedName>
    <definedName name="bk" localSheetId="0" hidden="1">{"cashflow",#N/A,FALSE,"cash flow"}</definedName>
    <definedName name="bk" localSheetId="3" hidden="1">{"cashflow",#N/A,FALSE,"cash flow"}</definedName>
    <definedName name="bk" hidden="1">{"cashflow",#N/A,FALSE,"cash flow"}</definedName>
    <definedName name="BRGHT_FRWD_CO">#N/A</definedName>
    <definedName name="BROUGHT_FORWARD">#REF!</definedName>
    <definedName name="Calculations">#REF!</definedName>
    <definedName name="calendar">#REF!</definedName>
    <definedName name="CANADA">#N/A</definedName>
    <definedName name="CANADA_INT">#N/A</definedName>
    <definedName name="CASH_IN">#REF!</definedName>
    <definedName name="CASH_OUT">#REF!</definedName>
    <definedName name="CASH_SUMMARY">#REF!</definedName>
    <definedName name="cc">#REF!</definedName>
    <definedName name="ccc" hidden="1">{"'Data'!$A$1:$D$17"}</definedName>
    <definedName name="chart" hidden="1">{"'Data'!$A$1:$D$17"}</definedName>
    <definedName name="Coltrol29" hidden="1">{"'Data'!$A$1:$D$17"}</definedName>
    <definedName name="CORTE" hidden="1">{"Capital",#N/A,FALSE,"capital"}</definedName>
    <definedName name="Customer">#REF!</definedName>
    <definedName name="CUT">#REF!</definedName>
    <definedName name="Cutting">#REF!</definedName>
    <definedName name="cvb" hidden="1">{#N/A,#N/A,FALSE,"summary"}</definedName>
    <definedName name="D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DATA">#REF!</definedName>
    <definedName name="_xlnm.Database">#REF!</definedName>
    <definedName name="dd" localSheetId="0" hidden="1">{"conso",#N/A,FALSE,"cash flow"}</definedName>
    <definedName name="dd" localSheetId="3" hidden="1">{"conso",#N/A,FALSE,"cash flow"}</definedName>
    <definedName name="dd" hidden="1">{"conso",#N/A,FALSE,"cash flow"}</definedName>
    <definedName name="dddd" localSheetId="0" hidden="1">{"conso",#N/A,FALSE,"cash flow"}</definedName>
    <definedName name="dddd" localSheetId="3" hidden="1">{"conso",#N/A,FALSE,"cash flow"}</definedName>
    <definedName name="dddd" hidden="1">{"conso",#N/A,FALSE,"cash flow"}</definedName>
    <definedName name="DEAA">#REF!</definedName>
    <definedName name="DEBT_INVEST">#REF!</definedName>
    <definedName name="DECC">#REF!</definedName>
    <definedName name="DEDD">#REF!</definedName>
    <definedName name="DEEE">#REF!</definedName>
    <definedName name="DEFF">#REF!</definedName>
    <definedName name="DEGG">#REF!</definedName>
    <definedName name="DEHH">#REF!</definedName>
    <definedName name="DEII">#REF!</definedName>
    <definedName name="DEJJ">#REF!</definedName>
    <definedName name="DEKK">#REF!</definedName>
    <definedName name="DELL">#REF!</definedName>
    <definedName name="DEMM">#REF!</definedName>
    <definedName name="DENN">#REF!</definedName>
    <definedName name="DEOO">#REF!</definedName>
    <definedName name="Descrip">#REF!</definedName>
    <definedName name="DIST">#REF!</definedName>
    <definedName name="Dollar">#REF!</definedName>
    <definedName name="e" hidden="1">{"Capital",#N/A,FALSE,"capital"}</definedName>
    <definedName name="EO_AR">#N/A</definedName>
    <definedName name="EO_JE">#REF!</definedName>
    <definedName name="EO_PRD_6">#REF!</definedName>
    <definedName name="EO_PRD_7">#REF!</definedName>
    <definedName name="EOAlertTable">#REF!</definedName>
    <definedName name="EPFIN">#REF!</definedName>
    <definedName name="EPMACH">#REF!</definedName>
    <definedName name="EPSHIP">#REF!</definedName>
    <definedName name="EQUIS">#REF!</definedName>
    <definedName name="eraefewef" hidden="1">{#N/A,#N/A,FALSE,"summary"}</definedName>
    <definedName name="eryert" hidden="1">{"MATERIAL",#N/A,FALSE,"material"}</definedName>
    <definedName name="ET_AR">#N/A</definedName>
    <definedName name="ET_PAGE_1">#REF!</definedName>
    <definedName name="ET_PG_2">#REF!</definedName>
    <definedName name="ET_PRD_5">#REF!</definedName>
    <definedName name="ET_PRD_6">#REF!</definedName>
    <definedName name="ET_PRD_8">#REF!</definedName>
    <definedName name="Exhibit1">#REF!</definedName>
    <definedName name="Exhibit10">#REF!</definedName>
    <definedName name="Exhibit11">#REF!</definedName>
    <definedName name="Exhibit12">#REF!</definedName>
    <definedName name="Exhibit13">#REF!</definedName>
    <definedName name="Exhibit14">#REF!</definedName>
    <definedName name="Exhibit15">#REF!</definedName>
    <definedName name="Exhibit16">#REF!</definedName>
    <definedName name="Exhibit17">#REF!</definedName>
    <definedName name="Exhibit18">#REF!</definedName>
    <definedName name="Exhibit1a">#REF!</definedName>
    <definedName name="Exhibit1b">#REF!</definedName>
    <definedName name="Exhibit2">#REF!</definedName>
    <definedName name="Exhibit3">#REF!</definedName>
    <definedName name="Exhibit4">#REF!</definedName>
    <definedName name="Exhibit5">#REF!</definedName>
    <definedName name="Exhibit6">#REF!</definedName>
    <definedName name="Exhibit7">#REF!</definedName>
    <definedName name="Exhibit8">#REF!</definedName>
    <definedName name="Exhibit9">#REF!</definedName>
    <definedName name="ExportErrorCheck">#REF!</definedName>
    <definedName name="f" hidden="1">{"'Data'!$A$1:$D$17"}</definedName>
    <definedName name="FDSJFH" hidden="1">{"'Data'!$A$1:$D$17"}</definedName>
    <definedName name="FEAA">#REF!</definedName>
    <definedName name="FECC">#REF!</definedName>
    <definedName name="FEDD">#REF!</definedName>
    <definedName name="FEEE">#REF!</definedName>
    <definedName name="FEFF">#REF!</definedName>
    <definedName name="FEGG">#REF!</definedName>
    <definedName name="FEHH">#REF!</definedName>
    <definedName name="FEII">#REF!</definedName>
    <definedName name="FEJJ">#REF!</definedName>
    <definedName name="FEKK">#REF!</definedName>
    <definedName name="FELL">#REF!</definedName>
    <definedName name="FEMM">#REF!</definedName>
    <definedName name="FENN">#REF!</definedName>
    <definedName name="FEOO">#REF!</definedName>
    <definedName name="fgh" hidden="1">{"scrap",#N/A,FALSE,"scrap"}</definedName>
    <definedName name="FIN">#REF!</definedName>
    <definedName name="Finishing">#REF!</definedName>
    <definedName name="Finishing2" hidden="1">{"'Data'!$A$1:$D$17"}</definedName>
    <definedName name="Foriegn_Commissions_by_Rep_by_Period">#REF!</definedName>
    <definedName name="ft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g" hidden="1">{"'Data'!$A$1:$D$17"}</definedName>
    <definedName name="ggg" hidden="1">{"HEADCOUNT",#N/A,FALSE,"labor"}</definedName>
    <definedName name="GH" hidden="1">{"'Data'!$A$1:$D$17"}</definedName>
    <definedName name="GRADING">#REF!</definedName>
    <definedName name="GRAPH">#REF!</definedName>
    <definedName name="Headequal0">#REF!</definedName>
    <definedName name="hector" hidden="1">{"'Data'!$A$1:$D$17"}</definedName>
    <definedName name="hire" localSheetId="0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MDMC">#REF!</definedName>
    <definedName name="HMFAC">#REF!</definedName>
    <definedName name="HMFYR">#REF!</definedName>
    <definedName name="HMJVF">#REF!</definedName>
    <definedName name="HMMDID">#REF!</definedName>
    <definedName name="HMMDIE">#REF!</definedName>
    <definedName name="HMMPG">#REF!</definedName>
    <definedName name="HMQTR">#REF!</definedName>
    <definedName name="HMUF01">#REF!</definedName>
    <definedName name="HMUF02">#REF!</definedName>
    <definedName name="HMUF03">#REF!</definedName>
    <definedName name="HMUF04">#REF!</definedName>
    <definedName name="HMUF05">#REF!</definedName>
    <definedName name="HMUF06">#REF!</definedName>
    <definedName name="HMUF07">#REF!</definedName>
    <definedName name="HMUF08">#REF!</definedName>
    <definedName name="HMUF09">#REF!</definedName>
    <definedName name="HMUF10">#REF!</definedName>
    <definedName name="HMUF11">#REF!</definedName>
    <definedName name="HMUF12">#REF!</definedName>
    <definedName name="HMUF13">#REF!</definedName>
    <definedName name="HMUF14">#REF!</definedName>
    <definedName name="HMUF15">#REF!</definedName>
    <definedName name="HMUF16">#REF!</definedName>
    <definedName name="HMUF17">#REF!</definedName>
    <definedName name="HMUF18">#REF!</definedName>
    <definedName name="HMUF19">#REF!</definedName>
    <definedName name="HMUF20">#REF!</definedName>
    <definedName name="HMUF21">#REF!</definedName>
    <definedName name="HMUF22">#REF!</definedName>
    <definedName name="HMUF23">#REF!</definedName>
    <definedName name="HMUF24">#REF!</definedName>
    <definedName name="HMUF25">#REF!</definedName>
    <definedName name="HMUF26">#REF!</definedName>
    <definedName name="HMUFY1">#REF!</definedName>
    <definedName name="HMUFY2">#REF!</definedName>
    <definedName name="HMUFY3">#REF!</definedName>
    <definedName name="HMUFY4">#REF!</definedName>
    <definedName name="HMUFY5">#REF!</definedName>
    <definedName name="HMUFY6">#REF!</definedName>
    <definedName name="HMWHD">#REF!</definedName>
    <definedName name="HP" localSheetId="0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PDMC">#REF!</definedName>
    <definedName name="HPFAC">#REF!</definedName>
    <definedName name="HPFYR">#REF!</definedName>
    <definedName name="HPJVF">#REF!</definedName>
    <definedName name="HPMPG">#REF!</definedName>
    <definedName name="HPQTR">#REF!</definedName>
    <definedName name="HPUF01">#REF!</definedName>
    <definedName name="HPUF02">#REF!</definedName>
    <definedName name="HPUF03">#REF!</definedName>
    <definedName name="HPUF04">#REF!</definedName>
    <definedName name="HPUF05">#REF!</definedName>
    <definedName name="HPUF06">#REF!</definedName>
    <definedName name="HPUF07">#REF!</definedName>
    <definedName name="HPUF08">#REF!</definedName>
    <definedName name="HPUF09">#REF!</definedName>
    <definedName name="HPUF10">#REF!</definedName>
    <definedName name="HPUF11">#REF!</definedName>
    <definedName name="HPUF12">#REF!</definedName>
    <definedName name="HPUF13">#REF!</definedName>
    <definedName name="HPUF14">#REF!</definedName>
    <definedName name="HPUF15">#REF!</definedName>
    <definedName name="HPUF16">#REF!</definedName>
    <definedName name="HPUF17">#REF!</definedName>
    <definedName name="HPUF18">#REF!</definedName>
    <definedName name="HPUF19">#REF!</definedName>
    <definedName name="HPUF20">#REF!</definedName>
    <definedName name="HPUF21">#REF!</definedName>
    <definedName name="HPUF22">#REF!</definedName>
    <definedName name="HPUF23">#REF!</definedName>
    <definedName name="HPUF24">#REF!</definedName>
    <definedName name="HPUF25">#REF!</definedName>
    <definedName name="HPUF26">#REF!</definedName>
    <definedName name="HPUFY1">#REF!</definedName>
    <definedName name="HPUFY2">#REF!</definedName>
    <definedName name="HPUFY3">#REF!</definedName>
    <definedName name="HPUFY4">#REF!</definedName>
    <definedName name="HPUFY5">#REF!</definedName>
    <definedName name="HPUFY6">#REF!</definedName>
    <definedName name="HPWHD">#REF!</definedName>
    <definedName name="html" hidden="1">{"'Data'!$A$1:$D$17"}</definedName>
    <definedName name="HTML_24" hidden="1">{"'Data'!$A$1:$D$17"}</definedName>
    <definedName name="HTML_CodePage" localSheetId="2" hidden="1">1252</definedName>
    <definedName name="HTML_CodePage" hidden="1">874</definedName>
    <definedName name="HTML_Control" localSheetId="0" hidden="1">{"'Model'!$A$1:$N$53"}</definedName>
    <definedName name="HTML_Control" localSheetId="3" hidden="1">{"'Model'!$A$1:$N$53"}</definedName>
    <definedName name="HTML_Control" localSheetId="2" hidden="1">{"'Data'!$A$1:$D$17"}</definedName>
    <definedName name="HTML_Control" hidden="1">{"'Model'!$A$1:$N$53"}</definedName>
    <definedName name="HTML_Control1" hidden="1">{"'Data'!$A$1:$D$17"}</definedName>
    <definedName name="HTML_Control10" hidden="1">{"'Data'!$A$1:$D$17"}</definedName>
    <definedName name="HTML_Control11" hidden="1">{"'Data'!$A$1:$D$17"}</definedName>
    <definedName name="HTML_Control12" hidden="1">{"'Data'!$A$1:$D$17"}</definedName>
    <definedName name="HTML_Control13" hidden="1">{"'Data'!$A$1:$D$17"}</definedName>
    <definedName name="HTML_Control14" hidden="1">{"'Data'!$A$1:$D$17"}</definedName>
    <definedName name="HTML_Control15" hidden="1">{"'Data'!$A$1:$D$17"}</definedName>
    <definedName name="HTML_Control16" hidden="1">{"'Data'!$A$1:$D$17"}</definedName>
    <definedName name="HTML_Control17" hidden="1">{"'Data'!$A$1:$D$17"}</definedName>
    <definedName name="HTML_Control18" hidden="1">{"'Data'!$A$1:$D$17"}</definedName>
    <definedName name="HTML_Control19" hidden="1">{"'Data'!$A$1:$D$17"}</definedName>
    <definedName name="HTML_Control2" hidden="1">{"'Data'!$A$1:$D$17"}</definedName>
    <definedName name="HTML_Control20" hidden="1">{"'Data'!$A$1:$D$17"}</definedName>
    <definedName name="HTML_Control21" hidden="1">{"'Data'!$A$1:$D$17"}</definedName>
    <definedName name="HTML_Control23" hidden="1">{"'Data'!$A$1:$D$17"}</definedName>
    <definedName name="HTML_Control24" hidden="1">{"'Data'!$A$1:$D$17"}</definedName>
    <definedName name="HTML_Control25" hidden="1">{"'Data'!$A$1:$D$17"}</definedName>
    <definedName name="HTML_Control26" hidden="1">{"'Data'!$A$1:$D$17"}</definedName>
    <definedName name="HTML_Control27" hidden="1">{"'Data'!$A$1:$D$17"}</definedName>
    <definedName name="HTML_Control28" hidden="1">{"'Data'!$A$1:$D$17"}</definedName>
    <definedName name="HTML_Control29" hidden="1">{"'Data'!$A$1:$D$17"}</definedName>
    <definedName name="HTML_Control3" hidden="1">{"'Data'!$A$1:$D$17"}</definedName>
    <definedName name="HTML_Control30" hidden="1">{"'Data'!$A$1:$D$17"}</definedName>
    <definedName name="HTML_Control31" hidden="1">{"'Data'!$A$1:$D$17"}</definedName>
    <definedName name="HTML_Control32" hidden="1">{"'Data'!$A$1:$D$17"}</definedName>
    <definedName name="HTML_Control33" hidden="1">{"'Data'!$A$1:$D$17"}</definedName>
    <definedName name="HTML_Control34" hidden="1">{"'Data'!$A$1:$D$17"}</definedName>
    <definedName name="html_Control38" hidden="1">{"'Data'!$A$1:$D$17"}</definedName>
    <definedName name="HTML_Control4" hidden="1">{"'Data'!$A$1:$D$17"}</definedName>
    <definedName name="HTML_Control5" hidden="1">{"'Data'!$A$1:$D$17"}</definedName>
    <definedName name="HTML_Control6" hidden="1">{"'Data'!$A$1:$D$17"}</definedName>
    <definedName name="HTML_Control7" hidden="1">{"'Data'!$A$1:$D$17"}</definedName>
    <definedName name="HTML_Control8" hidden="1">{"'Data'!$A$1:$D$17"}</definedName>
    <definedName name="HTML_Control9" hidden="1">{"'Data'!$A$1:$D$17"}</definedName>
    <definedName name="HTML_contuol234" hidden="1">{"'Data'!$A$1:$D$17"}</definedName>
    <definedName name="HTML_Description" hidden="1">""</definedName>
    <definedName name="HTML_Email" hidden="1">""</definedName>
    <definedName name="HTML_Header" localSheetId="2" hidden="1">"Data"</definedName>
    <definedName name="HTML_Header" hidden="1">"Model"</definedName>
    <definedName name="HTML_LastUpdate" localSheetId="2" hidden="1">"10/30/98"</definedName>
    <definedName name="HTML_LastUpdate" hidden="1">"31/7/01"</definedName>
    <definedName name="HTML_LineAfter" hidden="1">FALSE</definedName>
    <definedName name="HTML_LineBefore" hidden="1">FALSE</definedName>
    <definedName name="HTML_Name" localSheetId="2" hidden="1">"Steve Robbins"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localSheetId="2" hidden="1">"C:\My Documents\MyHTML.htm"</definedName>
    <definedName name="HTML_PathFile" hidden="1">"C:\My Documents\TPS project\Carried Loss\SCC2.htm"</definedName>
    <definedName name="HTML_Title" localSheetId="2" hidden="1">"Toyota Delivery Performance"</definedName>
    <definedName name="HTML_Title" hidden="1">"Model SCC"</definedName>
    <definedName name="indirect" hidden="1">{"indirect labor",#N/A,FALSE,"labor"}</definedName>
    <definedName name="input">#REF!</definedName>
    <definedName name="Interco">#REF!</definedName>
    <definedName name="iophipohgipp" hidden="1">{#N/A,#N/A,FALSE,"summary"}</definedName>
    <definedName name="iopo" localSheetId="0" hidden="1">{"'Model'!$A$1:$N$53"}</definedName>
    <definedName name="iopo" localSheetId="3" hidden="1">{"'Model'!$A$1:$N$53"}</definedName>
    <definedName name="iopo" hidden="1">{"'Model'!$A$1:$N$53"}</definedName>
    <definedName name="itre" hidden="1">{"HEADCOUNT",#N/A,FALSE,"labor"}</definedName>
    <definedName name="jaa">#REF!</definedName>
    <definedName name="JAAA">#REF!</definedName>
    <definedName name="JACC">#REF!</definedName>
    <definedName name="JADD">#REF!</definedName>
    <definedName name="JAEE">#REF!</definedName>
    <definedName name="JAFF">#REF!</definedName>
    <definedName name="JAGG">#REF!</definedName>
    <definedName name="JAHH">#REF!</definedName>
    <definedName name="JAII">#REF!</definedName>
    <definedName name="JAJJ">#REF!</definedName>
    <definedName name="JAKK">#REF!</definedName>
    <definedName name="JALL">#REF!</definedName>
    <definedName name="JAMM">#REF!</definedName>
    <definedName name="JANN">#REF!</definedName>
    <definedName name="JAOO">#REF!</definedName>
    <definedName name="JAR" hidden="1">{"'Data'!$A$1:$D$17"}</definedName>
    <definedName name="Jarudo" hidden="1">{"Burden (burden)",#N/A,FALSE,"burden"}</definedName>
    <definedName name="JLAA">#REF!</definedName>
    <definedName name="JLBB">#REF!</definedName>
    <definedName name="JLCC">#REF!</definedName>
    <definedName name="JLDD">#REF!</definedName>
    <definedName name="JLEE">#REF!</definedName>
    <definedName name="JLFF">#REF!</definedName>
    <definedName name="JLGG">#REF!</definedName>
    <definedName name="JLHH">#REF!</definedName>
    <definedName name="JLII">#REF!</definedName>
    <definedName name="JLJJ">#REF!</definedName>
    <definedName name="JLKK">#REF!</definedName>
    <definedName name="JLLL">#REF!</definedName>
    <definedName name="JLMM">#REF!</definedName>
    <definedName name="JLNN">#REF!</definedName>
    <definedName name="JLOO">#REF!</definedName>
    <definedName name="JUAA">#REF!</definedName>
    <definedName name="JUBB">#REF!</definedName>
    <definedName name="JUCC">#REF!</definedName>
    <definedName name="JUDD">#REF!</definedName>
    <definedName name="JUEE">#REF!</definedName>
    <definedName name="JUFF">#REF!</definedName>
    <definedName name="JUGG">#REF!</definedName>
    <definedName name="JUHH">#REF!</definedName>
    <definedName name="JUII">#REF!</definedName>
    <definedName name="JUJJ">#REF!</definedName>
    <definedName name="JUKK">#REF!</definedName>
    <definedName name="JULL">#REF!</definedName>
    <definedName name="JUMM">#REF!</definedName>
    <definedName name="JUNN">#REF!</definedName>
    <definedName name="JUOO">#REF!</definedName>
    <definedName name="k" hidden="1">{#N/A,#N/A,FALSE,"summary"}</definedName>
    <definedName name="kc">#N/A</definedName>
    <definedName name="KD">#N/A</definedName>
    <definedName name="KHJGDFGFHGHJ" localSheetId="0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l" hidden="1">{"HEADCOUNT",#N/A,FALSE,"labor"}</definedName>
    <definedName name="Lean">#REF!</definedName>
    <definedName name="Level_Table">#REF!</definedName>
    <definedName name="Liabilities">#REF!</definedName>
    <definedName name="ljsdff" hidden="1">{"Burden (burden)",#N/A,FALSE,"burden"}</definedName>
    <definedName name="lll" hidden="1">{"summary",#N/A,FALSE,"labor"}</definedName>
    <definedName name="llll" hidden="1">{#N/A,#N/A,FALSE,"invpln"}</definedName>
    <definedName name="llpk" hidden="1">{"MATERIAL",#N/A,FALSE,"material"}</definedName>
    <definedName name="load">#REF!</definedName>
    <definedName name="LostTimeJAR" hidden="1">{"'Data'!$A$1:$D$17"}</definedName>
    <definedName name="LStIC">#REF!</definedName>
    <definedName name="LT">#N/A</definedName>
    <definedName name="M">#REF!</definedName>
    <definedName name="MAAA">#REF!</definedName>
    <definedName name="MACC">#REF!</definedName>
    <definedName name="MACH">#REF!</definedName>
    <definedName name="MADD">#REF!</definedName>
    <definedName name="MAEE">#REF!</definedName>
    <definedName name="MAFF">#REF!</definedName>
    <definedName name="MAGG">#REF!</definedName>
    <definedName name="MAHH">#REF!</definedName>
    <definedName name="MAII">#REF!</definedName>
    <definedName name="MAJJ">#REF!</definedName>
    <definedName name="MAKK">#REF!</definedName>
    <definedName name="MALL">#REF!</definedName>
    <definedName name="MAMM">#REF!</definedName>
    <definedName name="MANN">#REF!</definedName>
    <definedName name="MAOO">#REF!</definedName>
    <definedName name="MDS">#REF!</definedName>
    <definedName name="MOLD1">#REF!</definedName>
    <definedName name="MYAA">#REF!</definedName>
    <definedName name="MYBB">#REF!</definedName>
    <definedName name="MYCC">#REF!</definedName>
    <definedName name="MYDD">#REF!</definedName>
    <definedName name="MYEE">#REF!</definedName>
    <definedName name="MYFF">#REF!</definedName>
    <definedName name="MYGG">#REF!</definedName>
    <definedName name="MYHH">#REF!</definedName>
    <definedName name="MYII">#REF!</definedName>
    <definedName name="MYJJ">#REF!</definedName>
    <definedName name="MYKK">#REF!</definedName>
    <definedName name="MYLL">#REF!</definedName>
    <definedName name="MYMM">#REF!</definedName>
    <definedName name="MYNN">#REF!</definedName>
    <definedName name="MYOO">#REF!</definedName>
    <definedName name="NameList">#REF!</definedName>
    <definedName name="NEM">#REF!</definedName>
    <definedName name="new">#REF!</definedName>
    <definedName name="NEWAYGO">#REF!</definedName>
    <definedName name="NEWAYGO_PAGE_1">#REF!</definedName>
    <definedName name="NEWAYGO_PAGE_2">#REF!</definedName>
    <definedName name="NEWEST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NF_PRD_8">#REF!</definedName>
    <definedName name="ni" localSheetId="0" hidden="1">{"conso",#N/A,FALSE,"cash flow"}</definedName>
    <definedName name="ni" localSheetId="3" hidden="1">{"conso",#N/A,FALSE,"cash flow"}</definedName>
    <definedName name="ni" hidden="1">{"conso",#N/A,FALSE,"cash flow"}</definedName>
    <definedName name="NOAA">#REF!</definedName>
    <definedName name="NOBB">#REF!</definedName>
    <definedName name="NOCC">#REF!</definedName>
    <definedName name="nocontrol1" hidden="1">{"'Data'!$A$1:$D$17"}</definedName>
    <definedName name="NODD">#REF!</definedName>
    <definedName name="NOEE">#REF!</definedName>
    <definedName name="NOFF">#REF!</definedName>
    <definedName name="NOGG">#REF!</definedName>
    <definedName name="NOHH">#REF!</definedName>
    <definedName name="NOII">#REF!</definedName>
    <definedName name="NOJJ">#REF!</definedName>
    <definedName name="nok" localSheetId="0" hidden="1">#REF!</definedName>
    <definedName name="nok" localSheetId="3" hidden="1">#REF!</definedName>
    <definedName name="nok" hidden="1">#REF!</definedName>
    <definedName name="NOKK">#REF!</definedName>
    <definedName name="NOLL">#REF!</definedName>
    <definedName name="NOMM">#REF!</definedName>
    <definedName name="NONN">#REF!</definedName>
    <definedName name="NOOO">#REF!</definedName>
    <definedName name="nu" localSheetId="0" hidden="1">{"cashflow",#N/A,FALSE,"cash flow"}</definedName>
    <definedName name="nu" localSheetId="3" hidden="1">{"cashflow",#N/A,FALSE,"cash flow"}</definedName>
    <definedName name="nu" hidden="1">{"cashflow",#N/A,FALSE,"cash flow"}</definedName>
    <definedName name="o" localSheetId="0" hidden="1">{#N/A,#N/A,FALSE,"Aging Summary";#N/A,#N/A,FALSE,"Ratio Analysis";#N/A,#N/A,FALSE,"Test 120 Day Accts";#N/A,#N/A,FALSE,"Tickmarks"}</definedName>
    <definedName name="o" localSheetId="3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CAA">#REF!</definedName>
    <definedName name="OCCC">#REF!</definedName>
    <definedName name="OCDD">#REF!</definedName>
    <definedName name="OCEE">#REF!</definedName>
    <definedName name="OCFF">#REF!</definedName>
    <definedName name="OCGG">#REF!</definedName>
    <definedName name="OCHH">#REF!</definedName>
    <definedName name="OCII">#REF!</definedName>
    <definedName name="OCJJ">#REF!</definedName>
    <definedName name="OCKK">#REF!</definedName>
    <definedName name="OCLL">#REF!</definedName>
    <definedName name="OCMM">#REF!</definedName>
    <definedName name="OCNN">#REF!</definedName>
    <definedName name="OCOO">#REF!</definedName>
    <definedName name="OI_Var_Output">#REF!</definedName>
    <definedName name="Omega" hidden="1">{"'Data'!$A$1:$D$17"}</definedName>
    <definedName name="ooi" hidden="1">{#N/A,#N/A,FALSE,"5yr.hist."}</definedName>
    <definedName name="OOOOOO" hidden="1">{"'Data'!$A$1:$D$17"}</definedName>
    <definedName name="ooujg" hidden="1">{"scrap",#N/A,FALSE,"scrap"}</definedName>
    <definedName name="op" hidden="1">{#N/A,#N/A,FALSE,"INC";#N/A,#N/A,FALSE,"BAL SHEET";#N/A,#N/A,FALSE,"RP_INC";#N/A,#N/A,FALSE,"RP_BS";#N/A,#N/A,FALSE,"F_A";#N/A,#N/A,FALSE,"TAX"}</definedName>
    <definedName name="oppp" hidden="1">{"indirect labor",#N/A,FALSE,"labor"}</definedName>
    <definedName name="Ops_Data">#REF!</definedName>
    <definedName name="ou" hidden="1">{#N/A,#N/A,FALSE,"invpln"}</definedName>
    <definedName name="out" hidden="1">{"direct labor",#N/A,FALSE,"labor";"direct labor1",#N/A,FALSE,"labor"}</definedName>
    <definedName name="P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P_B">#N/A</definedName>
    <definedName name="PAGE_1">#REF!</definedName>
    <definedName name="PAGE_10">#REF!</definedName>
    <definedName name="PAGE_11">#REF!</definedName>
    <definedName name="PAGE_12">#REF!</definedName>
    <definedName name="PAGE_13">#REF!</definedName>
    <definedName name="PAGE_14">#REF!</definedName>
    <definedName name="PAGE_15">#REF!</definedName>
    <definedName name="PAGE_2">#REF!</definedName>
    <definedName name="PAGE_20">#REF!</definedName>
    <definedName name="PAGE_21">#REF!</definedName>
    <definedName name="PAGE_3">#REF!</definedName>
    <definedName name="PAGE_4">#REF!</definedName>
    <definedName name="PAGE_5">#REF!</definedName>
    <definedName name="PAGE_6">#REF!</definedName>
    <definedName name="PAGE_7">#REF!</definedName>
    <definedName name="Payroll" localSheetId="0" hidden="1">{"cashflow",#N/A,FALSE,"cash flow"}</definedName>
    <definedName name="Payroll" localSheetId="3" hidden="1">{"cashflow",#N/A,FALSE,"cash flow"}</definedName>
    <definedName name="Payroll" hidden="1">{"cashflow",#N/A,FALSE,"cash flow"}</definedName>
    <definedName name="payroll3" localSheetId="0" hidden="1">{"conso",#N/A,FALSE,"cash flow"}</definedName>
    <definedName name="payroll3" localSheetId="3" hidden="1">{"conso",#N/A,FALSE,"cash flow"}</definedName>
    <definedName name="payroll3" hidden="1">{"conso",#N/A,FALSE,"cash flow"}</definedName>
    <definedName name="PB">#REF!</definedName>
    <definedName name="PC" localSheetId="0" hidden="1">{"conso",#N/A,FALSE,"cash flow"}</definedName>
    <definedName name="PC" localSheetId="3" hidden="1">{"conso",#N/A,FALSE,"cash flow"}</definedName>
    <definedName name="PC" hidden="1">{"conso",#N/A,FALSE,"cash flow"}</definedName>
    <definedName name="per">#REF!</definedName>
    <definedName name="period">#REF!</definedName>
    <definedName name="PERIOD_1">#REF!</definedName>
    <definedName name="PERIOD_2">#N/A</definedName>
    <definedName name="PERIOD_3">#REF!</definedName>
    <definedName name="PERIOD_4_A">#REF!</definedName>
    <definedName name="PERIOD_4_B">#REF!</definedName>
    <definedName name="PERIOD_8">#REF!</definedName>
    <definedName name="PL" localSheetId="0" hidden="1">{"cashflow",#N/A,FALSE,"cash flow"}</definedName>
    <definedName name="PL" localSheetId="3" hidden="1">{"cashflow",#N/A,FALSE,"cash flow"}</definedName>
    <definedName name="PL" hidden="1">{"cashflow",#N/A,FALSE,"cash flow"}</definedName>
    <definedName name="PlatformCopyRange">#REF!</definedName>
    <definedName name="PlatformSortRange">#REF!</definedName>
    <definedName name="po" hidden="1">{"summary",#N/A,FALSE,"labor"}</definedName>
    <definedName name="pop" hidden="1">{#N/A,#N/A,FALSE,"5yr.hist."}</definedName>
    <definedName name="pp" hidden="1">{"'Data'!$A$1:$D$17"}</definedName>
    <definedName name="ppo" hidden="1">{"Capital",#N/A,FALSE,"capital"}</definedName>
    <definedName name="ppoo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PPPPP" hidden="1">{"'Data'!$A$1:$D$17"}</definedName>
    <definedName name="PRD_4_C">#REF!</definedName>
    <definedName name="PRD_4_D">#REF!</definedName>
    <definedName name="PRD_4_E">#REF!</definedName>
    <definedName name="PRD_4_F">#N/A</definedName>
    <definedName name="PRD_5">#REF!</definedName>
    <definedName name="print">#REF!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1">#REF!</definedName>
    <definedName name="print2">#REF!</definedName>
    <definedName name="prod1" hidden="1">{"'Data'!$A$1:$D$17"}</definedName>
    <definedName name="prodprocessarditw" hidden="1">{"'Data'!$A$1:$D$17"}</definedName>
    <definedName name="prodprocessaudit" hidden="1">{"'Data'!$A$1:$D$17"}</definedName>
    <definedName name="PT">#REF!</definedName>
    <definedName name="qqqqq" localSheetId="0" hidden="1">{"cashflow",#N/A,FALSE,"cash flow"}</definedName>
    <definedName name="qqqqq" localSheetId="3" hidden="1">{"cashflow",#N/A,FALSE,"cash flow"}</definedName>
    <definedName name="qqqqq" hidden="1">{"cashflow",#N/A,FALSE,"cash flow"}</definedName>
    <definedName name="qwe" hidden="1">{#N/A,#N/A,FALSE,"invpln"}</definedName>
    <definedName name="Reason">#REF!</definedName>
    <definedName name="REC" localSheetId="0" hidden="1">{"conso",#N/A,FALSE,"cash flow"}</definedName>
    <definedName name="REC" localSheetId="3" hidden="1">{"conso",#N/A,FALSE,"cash flow"}</definedName>
    <definedName name="rec" localSheetId="2" hidden="1">{"'Data'!$A$1:$D$17"}</definedName>
    <definedName name="REC" hidden="1">{"conso",#N/A,FALSE,"cash flow"}</definedName>
    <definedName name="Report_Version_4">"A1"</definedName>
    <definedName name="RESERVE">#N/A</definedName>
    <definedName name="RETAN">#REF!</definedName>
    <definedName name="RIM">#REF!</definedName>
    <definedName name="RR" hidden="1">{"HEADCOUNT",#N/A,FALSE,"labor"}</definedName>
    <definedName name="rrew" hidden="1">{"CLEARING",#N/A,FALSE,"clearing"}</definedName>
    <definedName name="rrr" hidden="1">{#N/A,#N/A,FALSE,"invpln"}</definedName>
    <definedName name="RRRR" hidden="1">{"scrap",#N/A,FALSE,"scrap"}</definedName>
    <definedName name="RS" hidden="1">{"direct labor",#N/A,FALSE,"labor";"direct labor1",#N/A,FALSE,"labor"}</definedName>
    <definedName name="rt" hidden="1">{"scrap",#N/A,FALSE,"scrap"}</definedName>
    <definedName name="rtrrrrrrrrr" hidden="1">{"'Data'!$A$1:$D$17"}</definedName>
    <definedName name="rty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Sales_Var_Output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" hidden="1">{"HEADCOUNT",#N/A,FALSE,"labor"}</definedName>
    <definedName name="SEAA">#REF!</definedName>
    <definedName name="SECC">#REF!</definedName>
    <definedName name="SEDD">#REF!</definedName>
    <definedName name="SEEE">#REF!</definedName>
    <definedName name="SEFF">#REF!</definedName>
    <definedName name="SEGG">#REF!</definedName>
    <definedName name="SEHH">#REF!</definedName>
    <definedName name="SEII">#REF!</definedName>
    <definedName name="SEJJ">#REF!</definedName>
    <definedName name="SEKK">#REF!</definedName>
    <definedName name="SELL">#REF!</definedName>
    <definedName name="SEMM">#REF!</definedName>
    <definedName name="SENN">#REF!</definedName>
    <definedName name="SEOO">#REF!</definedName>
    <definedName name="SFMOLD">#REF!</definedName>
    <definedName name="SHIP">#REF!</definedName>
    <definedName name="SHIPMOLD">#REF!</definedName>
    <definedName name="Summary">#REF!</definedName>
    <definedName name="t" hidden="1">{"CLEARING",#N/A,FALSE,"clearing"}</definedName>
    <definedName name="TCB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BLOCKBOX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d" hidden="1">{"'Data'!$A$1:$D$17"}</definedName>
    <definedName name="test" localSheetId="0" hidden="1">{"'Model'!$A$1:$N$53"}</definedName>
    <definedName name="test" localSheetId="3" hidden="1">{"'Model'!$A$1:$N$53"}</definedName>
    <definedName name="test" hidden="1">{"'Model'!$A$1:$N$53"}</definedName>
    <definedName name="TEST_PRD_5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08">#REF!</definedName>
    <definedName name="TextRefCopy309">#REF!</definedName>
    <definedName name="TextRefCopy31">#REF!</definedName>
    <definedName name="TextRefCopy310">#REF!</definedName>
    <definedName name="TextRefCopy311">#REF!</definedName>
    <definedName name="TextRefCopy312">#REF!</definedName>
    <definedName name="TextRefCopy313">#REF!</definedName>
    <definedName name="TextRefCopy314">#REF!</definedName>
    <definedName name="TextRefCopy315">#REF!</definedName>
    <definedName name="TextRefCopy316">#REF!</definedName>
    <definedName name="TextRefCopy317">#REF!</definedName>
    <definedName name="TextRefCopy318">#REF!</definedName>
    <definedName name="TextRefCopy319">#REF!</definedName>
    <definedName name="TextRefCopy32">#REF!</definedName>
    <definedName name="TextRefCopy320">#REF!</definedName>
    <definedName name="TextRefCopy321">#REF!</definedName>
    <definedName name="TextRefCopy322">#REF!</definedName>
    <definedName name="TextRefCopy323">#REF!</definedName>
    <definedName name="TextRefCopy324">#REF!</definedName>
    <definedName name="TextRefCopy325">#REF!</definedName>
    <definedName name="TextRefCopy326">#REF!</definedName>
    <definedName name="TextRefCopy327">#REF!</definedName>
    <definedName name="TextRefCopy328">#REF!</definedName>
    <definedName name="TextRefCopy329">#REF!</definedName>
    <definedName name="TextRefCopy33">#REF!</definedName>
    <definedName name="TextRefCopy330">#REF!</definedName>
    <definedName name="TextRefCopy331">#REF!</definedName>
    <definedName name="TextRefCopy332">#REF!</definedName>
    <definedName name="TextRefCopy333">#REF!</definedName>
    <definedName name="TextRefCopy334">#REF!</definedName>
    <definedName name="TextRefCopy335">#REF!</definedName>
    <definedName name="TextRefCopy336">#REF!</definedName>
    <definedName name="TextRefCopy337">#REF!</definedName>
    <definedName name="TextRefCopy338">#REF!</definedName>
    <definedName name="TextRefCopy339">#REF!</definedName>
    <definedName name="TextRefCopy34">#REF!</definedName>
    <definedName name="TextRefCopy340">#REF!</definedName>
    <definedName name="TextRefCopy341">#REF!</definedName>
    <definedName name="TextRefCopy342">#REF!</definedName>
    <definedName name="TextRefCopy343">#REF!</definedName>
    <definedName name="TextRefCopy344">#REF!</definedName>
    <definedName name="TextRefCopy345">#REF!</definedName>
    <definedName name="TextRefCopy346">#REF!</definedName>
    <definedName name="TextRefCopy347">#REF!</definedName>
    <definedName name="TextRefCopy348">#REF!</definedName>
    <definedName name="TextRefCopy349">#REF!</definedName>
    <definedName name="TextRefCopy35">#REF!</definedName>
    <definedName name="TextRefCopy350">#REF!</definedName>
    <definedName name="TextRefCopy351">#REF!</definedName>
    <definedName name="TextRefCopy352">#REF!</definedName>
    <definedName name="TextRefCopy353">#REF!</definedName>
    <definedName name="TextRefCopy354">#REF!</definedName>
    <definedName name="TextRefCopy355">#REF!</definedName>
    <definedName name="TextRefCopy356">#REF!</definedName>
    <definedName name="TextRefCopy357">#REF!</definedName>
    <definedName name="TextRefCopy358">#REF!</definedName>
    <definedName name="TextRefCopy359">#REF!</definedName>
    <definedName name="TextRefCopy36">#REF!</definedName>
    <definedName name="TextRefCopy360">#REF!</definedName>
    <definedName name="TextRefCopy361">#REF!</definedName>
    <definedName name="TextRefCopy362">#REF!</definedName>
    <definedName name="TextRefCopy363">#REF!</definedName>
    <definedName name="TextRefCopy364">#REF!</definedName>
    <definedName name="TextRefCopy365">#REF!</definedName>
    <definedName name="TextRefCopy366">#REF!</definedName>
    <definedName name="TextRefCopy367">#REF!</definedName>
    <definedName name="TextRefCopy368">#REF!</definedName>
    <definedName name="TextRefCopy369">#REF!</definedName>
    <definedName name="TextRefCopy37">#REF!</definedName>
    <definedName name="TextRefCopy370">#REF!</definedName>
    <definedName name="TextRefCopy371">#REF!</definedName>
    <definedName name="TextRefCopy372">#REF!</definedName>
    <definedName name="TextRefCopy373">#REF!</definedName>
    <definedName name="TextRefCopy374">#REF!</definedName>
    <definedName name="TextRefCopy375">#REF!</definedName>
    <definedName name="TextRefCopy376">#REF!</definedName>
    <definedName name="TextRefCopy377">#REF!</definedName>
    <definedName name="TextRefCopy378">#REF!</definedName>
    <definedName name="TextRefCopy379">#REF!</definedName>
    <definedName name="TextRefCopy38">#REF!</definedName>
    <definedName name="TextRefCopy380">#REF!</definedName>
    <definedName name="TextRefCopy381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1</definedName>
    <definedName name="TOTALS">#REF!</definedName>
    <definedName name="trr" hidden="1">{"Burden (burden)",#N/A,FALSE,"burden"}</definedName>
    <definedName name="tyjtyutu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UFPrn20031130133909">#REF!</definedName>
    <definedName name="uio" hidden="1">{"MATERIAL",#N/A,FALSE,"material"}</definedName>
    <definedName name="uiogiuoyguiu" hidden="1">{#N/A,#N/A,FALSE,"Table of Contents"}</definedName>
    <definedName name="uon" hidden="1">{#N/A,#N/A,FALSE,"invpln"}</definedName>
    <definedName name="USdollar">#REF!</definedName>
    <definedName name="USDOLLARS">#REF!</definedName>
    <definedName name="VPAnfangDaten">#REF!</definedName>
    <definedName name="VPDatenText">#REF!</definedName>
    <definedName name="W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WEEK">#REF!</definedName>
    <definedName name="WEEK1">#REF!</definedName>
    <definedName name="WEEK2">#REF!</definedName>
    <definedName name="WEEK3">#REF!</definedName>
    <definedName name="WEEK4">#REF!</definedName>
    <definedName name="werewer23" hidden="1">{#N/A,#N/A,FALSE,"invpln"}</definedName>
    <definedName name="werwer" hidden="1">{"indirect labor",#N/A,FALSE,"labor"}</definedName>
    <definedName name="WKLY">#REF!</definedName>
    <definedName name="wn.2222" hidden="1">{#N/A,#N/A,FALSE,"summary"}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URDEN." hidden="1">{"Burden (burden)",#N/A,FALSE,"burden"}</definedName>
    <definedName name="wrn.burdens" hidden="1">{"Burden (burden)",#N/A,FALSE,"burden"}</definedName>
    <definedName name="wrn.capital." hidden="1">{"Capital",#N/A,FALSE,"capital"}</definedName>
    <definedName name="wrn.capital1" hidden="1">{"Capital",#N/A,FALSE,"capital"}</definedName>
    <definedName name="wrn.capitalq" hidden="1">{"Capital",#N/A,FALSE,"capital"}</definedName>
    <definedName name="wrn.capitalw" hidden="1">{"Capital",#N/A,FALSE,"capital"}</definedName>
    <definedName name="wrn.CASH._.REPORT.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wrn.Cashflow." localSheetId="0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learing" hidden="1">{"CLEARING",#N/A,FALSE,"clearing"}</definedName>
    <definedName name="wrn.clearing." hidden="1">{"CLEARING",#N/A,FALSE,"clearing"}</definedName>
    <definedName name="wrn.clearing1" hidden="1">{"CLEARING",#N/A,FALSE,"clearing"}</definedName>
    <definedName name="wrn.clearing2" hidden="1">{"CLEARING",#N/A,FALSE,"clearing"}</definedName>
    <definedName name="WRN.clearing3" hidden="1">{"CLEARING",#N/A,FALSE,"clearing"}</definedName>
    <definedName name="wrn.clearing4" hidden="1">{"CLEARING",#N/A,FALSE,"clearing"}</definedName>
    <definedName name="wrn.conso." localSheetId="0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contents5" hidden="1">{#N/A,#N/A,FALSE,"Table of Contents"}</definedName>
    <definedName name="wrn.contents7" hidden="1">{#N/A,#N/A,FALSE,"Table of Contents"}</definedName>
    <definedName name="wrn.direct._.labor." hidden="1">{"direct labor",#N/A,FALSE,"labor";"direct labor1",#N/A,FALSE,"labor"}</definedName>
    <definedName name="wrn.direct.labore" hidden="1">{"direct labor",#N/A,FALSE,"labor";"direct labor1",#N/A,FALSE,"labor"}</definedName>
    <definedName name="wrn.EO._.REPORT." hidden="1">{#N/A,#N/A,FALSE,"INC";#N/A,#N/A,FALSE,"BAL SHEET";#N/A,#N/A,FALSE,"RP_INC";#N/A,#N/A,FALSE,"RP_BS";#N/A,#N/A,FALSE,"F_A";#N/A,#N/A,FALSE,"TAX"}</definedName>
    <definedName name="wrn.five._.year._.history." hidden="1">{#N/A,#N/A,FALSE,"5yr.hist."}</definedName>
    <definedName name="wrn.HEADCOUNT." hidden="1">{"HEADCOUNT",#N/A,FALSE,"labor"}</definedName>
    <definedName name="wrn.headcount5" hidden="1">{"HEADCOUNT",#N/A,FALSE,"labor"}</definedName>
    <definedName name="wrn.history2" hidden="1">{#N/A,#N/A,FALSE,"5yr.hist."}</definedName>
    <definedName name="wrn.history5" hidden="1">{#N/A,#N/A,FALSE,"5yr.hist."}</definedName>
    <definedName name="wrn.indirect._.labor." hidden="1">{"indirect labor",#N/A,FALSE,"labor"}</definedName>
    <definedName name="wrn.indirect_labor23" hidden="1">{"indirect labor",#N/A,FALSE,"labor"}</definedName>
    <definedName name="wrn.invpln." hidden="1">{#N/A,#N/A,FALSE,"invpln"}</definedName>
    <definedName name="wrn.invpln2" hidden="1">{#N/A,#N/A,FALSE,"invpln"}</definedName>
    <definedName name="wrn.invpln3" hidden="1">{#N/A,#N/A,FALSE,"invpln"}</definedName>
    <definedName name="wrn.invpln5" hidden="1">{#N/A,#N/A,FALSE,"invpln"}</definedName>
    <definedName name="wrn.labor2" hidden="1">{"direct labor",#N/A,FALSE,"labor";"direct labor1",#N/A,FALSE,"labor"}</definedName>
    <definedName name="wrn.labor3" hidden="1">{"indirect labor",#N/A,FALSE,"labor"}</definedName>
    <definedName name="wrn.labor7" hidden="1">{"indirect labor",#N/A,FALSE,"labor"}</definedName>
    <definedName name="wrn.laborsumary4" hidden="1">{"summary",#N/A,FALSE,"labor"}</definedName>
    <definedName name="wrn.laborsummary." hidden="1">{"summary",#N/A,FALSE,"labor"}</definedName>
    <definedName name="wrn.laborsummary2" hidden="1">{"summary",#N/A,FALSE,"labor"}</definedName>
    <definedName name="wrn.laborsummary5" hidden="1">{"summary",#N/A,FALSE,"labor"}</definedName>
    <definedName name="wrn.material." hidden="1">{"MATERIAL",#N/A,FALSE,"material"}</definedName>
    <definedName name="wrn.material.." hidden="1">{"MATERIAL",#N/A,FALSE,"material"}</definedName>
    <definedName name="wrn.material2" hidden="1">{"MATERIAL",#N/A,FALSE,"material"}</definedName>
    <definedName name="wrn.material3" hidden="1">{"MATERIAL",#N/A,FALSE,"material"}</definedName>
    <definedName name="wrn.material4" hidden="1">{"MATERIAL",#N/A,FALSE,"material"}</definedName>
    <definedName name="wrn.material5" hidden="1">{"MATERIAL",#N/A,FALSE,"material"}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l." hidden="1">{#N/A,#N/A,FALSE,"Exhibits 5-7"}</definedName>
    <definedName name="wrn.PRINTALL.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2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3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9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scrap." hidden="1">{"scrap",#N/A,FALSE,"scrap"}</definedName>
    <definedName name="wrn.scrap0" hidden="1">{"scrap",#N/A,FALSE,"scrap"}</definedName>
    <definedName name="wrn.scrap2" hidden="1">{"scrap",#N/A,FALSE,"scrap"}</definedName>
    <definedName name="wrn.scrap3" hidden="1">{"scrap",#N/A,FALSE,"scrap"}</definedName>
    <definedName name="wrn.scrap4" hidden="1">{"scrap",#N/A,FALSE,"scrap"}</definedName>
    <definedName name="wrn.Statistical._.Summary." hidden="1">{#N/A,#N/A,FALSE,"summary"}</definedName>
    <definedName name="wrn.statistical_sunnary3" hidden="1">{#N/A,#N/A,FALSE,"summary"}</definedName>
    <definedName name="wrn.summary4" hidden="1">{#N/A,#N/A,FALSE,"summary"}</definedName>
    <definedName name="wrn.summary9" hidden="1">{#N/A,#N/A,FALSE,"summary"}</definedName>
    <definedName name="wrn.Table._.of._.Contents." hidden="1">{#N/A,#N/A,FALSE,"Table of Contents"}</definedName>
    <definedName name="wrn1.clearing" hidden="1">{"CLEARING",#N/A,FALSE,"clearing"}</definedName>
    <definedName name="wsgf" hidden="1">{"Burden (burden)",#N/A,FALSE,"burden"}</definedName>
    <definedName name="x" hidden="1">{"MATERIAL",#N/A,FALSE,"material"}</definedName>
    <definedName name="xx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Y" hidden="1">{"MATERIAL",#N/A,FALSE,"material"}</definedName>
    <definedName name="yui" hidden="1">{#N/A,#N/A,FALSE,"Table of Contents"}</definedName>
    <definedName name="yuuiyiu" hidden="1">{"scrap",#N/A,FALSE,"scrap"}</definedName>
    <definedName name="YY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Z_1F7F6C19_8911_4A38_A245_5C51B403FB13_.wvu.PrintArea" localSheetId="3" hidden="1">'CF 7-8'!#REF!</definedName>
    <definedName name="Z_2CA7CCB4_9B56_4682_9662_97CF2752E215_.wvu.PrintArea" localSheetId="3" hidden="1">'CF 7-8'!#REF!</definedName>
    <definedName name="Z_32FE8EAA_35DA_4C7A_92A0_9B5CAB08BE3F_.wvu.PrintArea" localSheetId="3" hidden="1">'CF 7-8'!#REF!</definedName>
    <definedName name="Z_7A9397F6_E1FC_4386_A077_FC272B949F82_.wvu.PrintArea" localSheetId="3" hidden="1">'CF 7-8'!#REF!</definedName>
    <definedName name="Z_E7B771DF_1040_4644_BE91_91BA1826BFF6_.wvu.PrintArea" localSheetId="3" hidden="1">'CF 7-8'!#REF!</definedName>
    <definedName name="zxc" hidden="1">{"MATERIAL",#N/A,FALSE,"material"}</definedName>
    <definedName name="zz" localSheetId="0" hidden="1">{"cashflow",#N/A,FALSE,"cash flow"}</definedName>
    <definedName name="zz" localSheetId="3" hidden="1">{"cashflow",#N/A,FALSE,"cash flow"}</definedName>
    <definedName name="zz" hidden="1">{"cashflow",#N/A,FALSE,"cash flow"}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5" i="4" l="1"/>
  <c r="E65" i="4" l="1"/>
  <c r="G82" i="1"/>
  <c r="G34" i="1"/>
  <c r="I128" i="1" l="1"/>
  <c r="I82" i="1"/>
  <c r="I34" i="1"/>
  <c r="G74" i="4" l="1"/>
  <c r="G26" i="4"/>
  <c r="G37" i="4" s="1"/>
  <c r="G41" i="4" s="1"/>
  <c r="H20" i="2"/>
  <c r="H14" i="2"/>
  <c r="H22" i="2" l="1"/>
  <c r="H30" i="2" s="1"/>
  <c r="H33" i="2" s="1"/>
  <c r="H36" i="2" s="1"/>
  <c r="G76" i="4"/>
  <c r="G79" i="4" s="1"/>
  <c r="F20" i="2"/>
  <c r="F14" i="2"/>
  <c r="F22" i="2" l="1"/>
  <c r="F30" i="2" s="1"/>
  <c r="F33" i="2" s="1"/>
  <c r="F36" i="2" s="1"/>
  <c r="E26" i="4" l="1"/>
  <c r="N24" i="5"/>
  <c r="J24" i="5"/>
  <c r="H24" i="5"/>
  <c r="D24" i="5"/>
  <c r="L24" i="5"/>
  <c r="P20" i="5"/>
  <c r="A3" i="5"/>
  <c r="A3" i="4" s="1"/>
  <c r="A52" i="4" s="1"/>
  <c r="N17" i="5"/>
  <c r="J17" i="5"/>
  <c r="H17" i="5"/>
  <c r="D17" i="5"/>
  <c r="L17" i="5"/>
  <c r="P13" i="5"/>
  <c r="E37" i="4" l="1"/>
  <c r="E41" i="4" s="1"/>
  <c r="F24" i="5"/>
  <c r="P22" i="5"/>
  <c r="P24" i="5" s="1"/>
  <c r="F17" i="5"/>
  <c r="P15" i="5"/>
  <c r="P17" i="5" s="1"/>
  <c r="A98" i="1" l="1"/>
  <c r="A50" i="1"/>
  <c r="A99" i="1" s="1"/>
  <c r="I22" i="1"/>
  <c r="G22" i="1"/>
  <c r="A49" i="2" l="1"/>
  <c r="A37" i="5" s="1"/>
  <c r="A1" i="2"/>
  <c r="A1" i="5" s="1"/>
  <c r="A1" i="4" s="1"/>
  <c r="A50" i="4" s="1"/>
  <c r="E74" i="4"/>
  <c r="E76" i="4" s="1"/>
  <c r="E79" i="4" s="1"/>
  <c r="A147" i="1"/>
  <c r="G128" i="1"/>
  <c r="I73" i="1"/>
  <c r="I84" i="1" s="1"/>
  <c r="G73" i="1"/>
  <c r="G84" i="1" s="1"/>
  <c r="A52" i="1"/>
  <c r="A101" i="1" s="1"/>
  <c r="I36" i="1"/>
  <c r="A49" i="4" l="1"/>
  <c r="A98" i="4"/>
  <c r="G36" i="1"/>
  <c r="G130" i="1"/>
  <c r="I130" i="1"/>
</calcChain>
</file>

<file path=xl/sharedStrings.xml><?xml version="1.0" encoding="utf-8"?>
<sst xmlns="http://schemas.openxmlformats.org/spreadsheetml/2006/main" count="214" uniqueCount="151">
  <si>
    <t>Unaudited</t>
  </si>
  <si>
    <t>Audited</t>
  </si>
  <si>
    <t>31 December</t>
  </si>
  <si>
    <t>Note</t>
  </si>
  <si>
    <t>Baht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</si>
  <si>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</si>
  <si>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</si>
  <si>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</si>
  <si>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</si>
  <si>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</si>
  <si>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</si>
  <si>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Deferred tax assets</t>
  </si>
  <si>
    <t>Total non-current assets</t>
  </si>
  <si>
    <t>Total assets</t>
  </si>
  <si>
    <t>The accompanying notes are an integral part of this interim financial information.</t>
  </si>
  <si>
    <t>Notes</t>
  </si>
  <si>
    <t>Liabilities and equity</t>
  </si>
  <si>
    <t>Current liabilities</t>
  </si>
  <si>
    <t>Other current liabilities</t>
  </si>
  <si>
    <t>Total current liabilities</t>
  </si>
  <si>
    <t>Total liabilities</t>
  </si>
  <si>
    <t>Equity</t>
  </si>
  <si>
    <t>Share capital</t>
  </si>
  <si>
    <t>Authorised share capital</t>
  </si>
  <si>
    <t>Issued and paid-up share capital</t>
  </si>
  <si>
    <t>Total equity</t>
  </si>
  <si>
    <t>Total liabilities and equity</t>
  </si>
  <si>
    <t>Other income</t>
  </si>
  <si>
    <t>Administrative expenses</t>
  </si>
  <si>
    <t>share capital</t>
  </si>
  <si>
    <t>Cash flows from operating activities</t>
  </si>
  <si>
    <t>Interest income</t>
  </si>
  <si>
    <t>Interest received</t>
  </si>
  <si>
    <t>Income tax paid</t>
  </si>
  <si>
    <t>Cash flows from financing activities</t>
  </si>
  <si>
    <t>Cash and cash equivalents at the beginning of the period</t>
  </si>
  <si>
    <t>Cash and cash equivalents at the end of the period</t>
  </si>
  <si>
    <t>31 March</t>
  </si>
  <si>
    <t>2024</t>
  </si>
  <si>
    <t>Itthirit Nice Corporation Public Company Limited</t>
  </si>
  <si>
    <t>Inventories</t>
  </si>
  <si>
    <t>Other current financial assets</t>
  </si>
  <si>
    <t>Restricted bank deposits</t>
  </si>
  <si>
    <t>Right-of-use assets</t>
  </si>
  <si>
    <t>Leasehold improvement and equipment</t>
  </si>
  <si>
    <t>Other intangible assets</t>
  </si>
  <si>
    <t>Other non-current assets</t>
  </si>
  <si>
    <t xml:space="preserve">Contract liabilities </t>
  </si>
  <si>
    <t xml:space="preserve">Current portion of lease liabilities </t>
  </si>
  <si>
    <t>Corporate income tax payable</t>
  </si>
  <si>
    <t>Derivative liabilities</t>
  </si>
  <si>
    <t xml:space="preserve">Other current liabilities </t>
  </si>
  <si>
    <t>Non-current liabilities</t>
  </si>
  <si>
    <t>Lease liabilities</t>
  </si>
  <si>
    <t>Total non-current liabilities</t>
  </si>
  <si>
    <r>
      <t xml:space="preserve">Liabilities and equity </t>
    </r>
    <r>
      <rPr>
        <sz val="10"/>
        <rFont val="Arial"/>
        <family val="2"/>
      </rPr>
      <t>(Cont'd)</t>
    </r>
  </si>
  <si>
    <t>Premium on ordinary shares</t>
  </si>
  <si>
    <t>Surplus on share-based payment transactions</t>
  </si>
  <si>
    <t xml:space="preserve">Retained earnings  </t>
  </si>
  <si>
    <t>Appropriated</t>
  </si>
  <si>
    <t xml:space="preserve">Unappropriated </t>
  </si>
  <si>
    <t>Other components of shareholders’ equity</t>
  </si>
  <si>
    <t>Revenues</t>
  </si>
  <si>
    <t>Revenues from sales</t>
  </si>
  <si>
    <t>Revenues from rendering services</t>
  </si>
  <si>
    <t>Total revenues</t>
  </si>
  <si>
    <t xml:space="preserve">Cost of sales </t>
  </si>
  <si>
    <t>Cost of rendering services</t>
  </si>
  <si>
    <t>Net profit for the period</t>
  </si>
  <si>
    <t>Basic earnings per share</t>
  </si>
  <si>
    <t>Retained earnings</t>
  </si>
  <si>
    <t>Surplus on</t>
  </si>
  <si>
    <t>share-based</t>
  </si>
  <si>
    <t>Other comprehensive loss</t>
  </si>
  <si>
    <t>Total</t>
  </si>
  <si>
    <t>payment</t>
  </si>
  <si>
    <t>Legal</t>
  </si>
  <si>
    <t>Losses on re-measurements</t>
  </si>
  <si>
    <t>shareholders’</t>
  </si>
  <si>
    <t>ordinary shares</t>
  </si>
  <si>
    <t>transactions</t>
  </si>
  <si>
    <t>reserve</t>
  </si>
  <si>
    <t>Unappropriated</t>
  </si>
  <si>
    <t xml:space="preserve"> of defined  benefit plans</t>
  </si>
  <si>
    <t>equity</t>
  </si>
  <si>
    <t>Changes during the period</t>
  </si>
  <si>
    <t>Ending balance as at 31 March 2024</t>
  </si>
  <si>
    <t>Other components of equity</t>
  </si>
  <si>
    <t>Beginning balance as at 1 January 2024</t>
  </si>
  <si>
    <t>Adjustments for:</t>
  </si>
  <si>
    <t>Warranty expenses</t>
  </si>
  <si>
    <t>Employee benefits expenses</t>
  </si>
  <si>
    <t>Cash flows from investing activities</t>
  </si>
  <si>
    <t>Cash paid for purchase of equipment</t>
  </si>
  <si>
    <t>Cash received from disposal of equipment</t>
  </si>
  <si>
    <t>Cash paid for purchase of other intangible assets</t>
  </si>
  <si>
    <t xml:space="preserve">Cash paid for interest on lease liabilities </t>
  </si>
  <si>
    <t>Cost of sales and rendering services</t>
  </si>
  <si>
    <t>Total cost of sales and rendering services</t>
  </si>
  <si>
    <t>Gross profit</t>
  </si>
  <si>
    <t>Earnings per share</t>
  </si>
  <si>
    <t>Changes in operating assets and liabilities:</t>
  </si>
  <si>
    <t xml:space="preserve">Cash paid for lease liabilities </t>
  </si>
  <si>
    <t>Employee benefit obligations</t>
  </si>
  <si>
    <t>Loss from measuring the fair value of other financial assets</t>
  </si>
  <si>
    <t>Finance costs</t>
  </si>
  <si>
    <t>Depreciation and amortisation</t>
  </si>
  <si>
    <t>Appropriated - Legal reserve</t>
  </si>
  <si>
    <t>Loss on net realisable adjustments</t>
  </si>
  <si>
    <t>Statements of Financial Position</t>
  </si>
  <si>
    <t>Statements of Comprehensive Income</t>
  </si>
  <si>
    <t>Statements of Cash Flows</t>
  </si>
  <si>
    <t>Trade and other current receivables</t>
  </si>
  <si>
    <t>Trade and other current payables</t>
  </si>
  <si>
    <t>As at 31 March 2025</t>
  </si>
  <si>
    <t>2025</t>
  </si>
  <si>
    <t>For the three-month period ended 31 March 2025</t>
  </si>
  <si>
    <t>Beginning balance as at 1 January 2025</t>
  </si>
  <si>
    <t>Ending balance as at 31 March 2025</t>
  </si>
  <si>
    <t>Fixed bank deposits with maturity over 3 months</t>
  </si>
  <si>
    <t>Current portion of long-term borrowing</t>
  </si>
  <si>
    <t>from financial institution</t>
  </si>
  <si>
    <t>Long-term borrowing from financial institution</t>
  </si>
  <si>
    <t>Contract liablities</t>
  </si>
  <si>
    <t>Expected credit loss reversal</t>
  </si>
  <si>
    <t>Gain on foreign exchange rates</t>
  </si>
  <si>
    <t>Fair value gain on derivatives</t>
  </si>
  <si>
    <t>Loss from sale of other financial assets</t>
  </si>
  <si>
    <t>Net cash (used in) generated from operating activities</t>
  </si>
  <si>
    <t>Cash received from sale of other financial assets</t>
  </si>
  <si>
    <t>Net cash generated from (used in) investing activities</t>
  </si>
  <si>
    <t>Net cash used in financing activities</t>
  </si>
  <si>
    <t>Net (decrease) increase in cash and cash equivalents</t>
  </si>
  <si>
    <t>Statements of changes in equity (Unaudited)</t>
  </si>
  <si>
    <t>Cash repaid for long-term borrowing</t>
  </si>
  <si>
    <t>Cash paid for interest on borrowing</t>
  </si>
  <si>
    <t>Other gains</t>
  </si>
  <si>
    <t>Income tax</t>
  </si>
  <si>
    <t>Profit before finance costs and income tax</t>
  </si>
  <si>
    <t>Profit before income tax</t>
  </si>
  <si>
    <t>Cash (used in) generated from operations</t>
  </si>
  <si>
    <t>Trade and other curent payables</t>
  </si>
  <si>
    <t>Gain on disposal of equipments</t>
  </si>
  <si>
    <t>Provisions for warranty claims</t>
  </si>
  <si>
    <t>Cash paid for front end fee</t>
  </si>
  <si>
    <t>Ordinary shares, 270,000,000 shares</t>
  </si>
  <si>
    <t>at par value of Baht 0.50 each</t>
  </si>
  <si>
    <t>paid-up at Baht 0.50 each</t>
  </si>
  <si>
    <t>paid-up</t>
  </si>
  <si>
    <t>Issued and</t>
  </si>
  <si>
    <t>Selling expenses and distribution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</si>
</sst>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#,##0;\(#,##0\)"/>
    <numFmt numFmtId="167" formatCode="#,##0;\(#,##0\);\-"/>
  </numFmts>
  <fonts count="1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i/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4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0" fontId="3" fillId="0" borderId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37" fontId="6" fillId="0" borderId="0"/>
    <xf numFmtId="0" fontId="5" fillId="0" borderId="0"/>
    <xf numFmtId="0" fontId="8" fillId="0" borderId="0"/>
    <xf numFmtId="43" fontId="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165" fontId="10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1" fillId="0" borderId="0"/>
  </cellStyleXfs>
  <cellXfs count="125">
    <xf numFmtId="0" fontId="0" fillId="0" borderId="0" xfId="0"/>
    <xf numFmtId="164" fontId="5" fillId="0" borderId="0" xfId="2" applyNumberFormat="1" applyFont="1" applyFill="1" applyBorder="1" applyAlignment="1">
      <alignment horizontal="right" vertical="center"/>
    </xf>
    <xf numFmtId="164" fontId="5" fillId="0" borderId="0" xfId="3" applyNumberFormat="1" applyFont="1" applyFill="1" applyBorder="1" applyAlignment="1">
      <alignment horizontal="right" vertical="center"/>
    </xf>
    <xf numFmtId="164" fontId="5" fillId="0" borderId="1" xfId="3" applyNumberFormat="1" applyFont="1" applyFill="1" applyBorder="1" applyAlignment="1">
      <alignment horizontal="right" vertical="center"/>
    </xf>
    <xf numFmtId="164" fontId="5" fillId="0" borderId="1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Alignment="1">
      <alignment horizontal="right" vertical="center"/>
    </xf>
    <xf numFmtId="164" fontId="5" fillId="0" borderId="0" xfId="12" applyNumberFormat="1" applyFont="1" applyFill="1" applyBorder="1" applyAlignment="1">
      <alignment horizontal="right" vertical="center"/>
    </xf>
    <xf numFmtId="164" fontId="5" fillId="0" borderId="1" xfId="12" applyNumberFormat="1" applyFont="1" applyFill="1" applyBorder="1" applyAlignment="1">
      <alignment horizontal="right" vertical="center"/>
    </xf>
    <xf numFmtId="164" fontId="5" fillId="0" borderId="2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Border="1" applyAlignment="1">
      <alignment vertical="center"/>
    </xf>
    <xf numFmtId="164" fontId="5" fillId="0" borderId="0" xfId="15" applyNumberFormat="1" applyFont="1" applyFill="1" applyBorder="1" applyAlignment="1" applyProtection="1">
      <alignment horizontal="right" vertical="center"/>
      <protection locked="0"/>
    </xf>
    <xf numFmtId="164" fontId="5" fillId="0" borderId="0" xfId="12" applyNumberFormat="1" applyFont="1" applyFill="1" applyBorder="1" applyAlignment="1">
      <alignment vertical="center"/>
    </xf>
    <xf numFmtId="164" fontId="5" fillId="0" borderId="0" xfId="12" applyNumberFormat="1" applyFont="1" applyFill="1" applyAlignment="1">
      <alignment vertical="center"/>
    </xf>
    <xf numFmtId="164" fontId="5" fillId="0" borderId="0" xfId="12" applyNumberFormat="1" applyFont="1" applyFill="1" applyBorder="1" applyAlignment="1">
      <alignment horizontal="center" vertical="center"/>
    </xf>
    <xf numFmtId="164" fontId="5" fillId="0" borderId="3" xfId="15" applyNumberFormat="1" applyFont="1" applyFill="1" applyBorder="1" applyAlignment="1" applyProtection="1">
      <alignment horizontal="right" vertical="center"/>
      <protection locked="0"/>
    </xf>
    <xf numFmtId="164" fontId="5" fillId="0" borderId="3" xfId="12" applyNumberFormat="1" applyFont="1" applyFill="1" applyBorder="1" applyAlignment="1">
      <alignment vertical="center"/>
    </xf>
    <xf numFmtId="164" fontId="5" fillId="0" borderId="3" xfId="12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164" fontId="5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4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right" vertical="center"/>
    </xf>
    <xf numFmtId="164" fontId="5" fillId="0" borderId="1" xfId="1" applyNumberFormat="1" applyFont="1" applyBorder="1" applyAlignment="1">
      <alignment vertical="center"/>
    </xf>
    <xf numFmtId="164" fontId="5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4" fillId="0" borderId="0" xfId="1" quotePrefix="1" applyNumberFormat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164" fontId="4" fillId="0" borderId="1" xfId="1" applyNumberFormat="1" applyFont="1" applyBorder="1" applyAlignment="1">
      <alignment horizontal="right" vertical="center"/>
    </xf>
    <xf numFmtId="37" fontId="4" fillId="0" borderId="0" xfId="1" applyNumberFormat="1" applyFont="1" applyAlignment="1">
      <alignment vertical="center"/>
    </xf>
    <xf numFmtId="164" fontId="5" fillId="0" borderId="0" xfId="2" applyNumberFormat="1" applyFont="1" applyFill="1" applyBorder="1" applyAlignment="1">
      <alignment horizontal="center" vertical="center"/>
    </xf>
    <xf numFmtId="164" fontId="5" fillId="0" borderId="0" xfId="3" applyNumberFormat="1" applyFont="1" applyFill="1" applyAlignment="1">
      <alignment horizontal="right" vertical="top"/>
    </xf>
    <xf numFmtId="164" fontId="5" fillId="0" borderId="0" xfId="2" applyNumberFormat="1" applyFont="1" applyFill="1" applyBorder="1" applyAlignment="1">
      <alignment horizontal="right" vertical="top"/>
    </xf>
    <xf numFmtId="0" fontId="5" fillId="0" borderId="0" xfId="1" applyFont="1" applyAlignment="1">
      <alignment horizontal="center"/>
    </xf>
    <xf numFmtId="0" fontId="4" fillId="0" borderId="0" xfId="1" applyFont="1" applyAlignment="1">
      <alignment horizontal="left" vertical="center"/>
    </xf>
    <xf numFmtId="0" fontId="4" fillId="0" borderId="0" xfId="4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4" applyFont="1" applyAlignment="1">
      <alignment vertical="center"/>
    </xf>
    <xf numFmtId="164" fontId="5" fillId="0" borderId="2" xfId="1" applyNumberFormat="1" applyFont="1" applyBorder="1" applyAlignment="1">
      <alignment vertical="center"/>
    </xf>
    <xf numFmtId="164" fontId="5" fillId="0" borderId="2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vertical="center"/>
    </xf>
    <xf numFmtId="164" fontId="5" fillId="0" borderId="1" xfId="1" applyNumberFormat="1" applyFont="1" applyBorder="1" applyAlignment="1">
      <alignment horizontal="center" vertical="center"/>
    </xf>
    <xf numFmtId="164" fontId="7" fillId="0" borderId="0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164" fontId="5" fillId="0" borderId="0" xfId="5" applyNumberFormat="1" applyFont="1" applyAlignment="1">
      <alignment horizontal="right" vertical="center"/>
    </xf>
    <xf numFmtId="164" fontId="5" fillId="0" borderId="1" xfId="6" applyNumberFormat="1" applyFont="1" applyBorder="1" applyAlignment="1">
      <alignment horizontal="right" vertical="center"/>
    </xf>
    <xf numFmtId="0" fontId="4" fillId="0" borderId="0" xfId="4" applyFont="1" applyAlignment="1">
      <alignment horizontal="left" vertical="center"/>
    </xf>
    <xf numFmtId="0" fontId="5" fillId="0" borderId="0" xfId="4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4" fillId="0" borderId="0" xfId="4" applyNumberFormat="1" applyFont="1" applyAlignment="1">
      <alignment horizontal="center" vertical="center"/>
    </xf>
    <xf numFmtId="0" fontId="4" fillId="0" borderId="0" xfId="6" applyFont="1" applyAlignment="1">
      <alignment horizontal="left" vertical="center"/>
    </xf>
    <xf numFmtId="164" fontId="5" fillId="0" borderId="0" xfId="4" applyNumberFormat="1" applyFont="1" applyAlignment="1">
      <alignment horizontal="center" vertical="center"/>
    </xf>
    <xf numFmtId="0" fontId="4" fillId="0" borderId="1" xfId="6" applyFont="1" applyBorder="1" applyAlignment="1">
      <alignment horizontal="left" vertical="center"/>
    </xf>
    <xf numFmtId="0" fontId="5" fillId="0" borderId="1" xfId="4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4" applyNumberFormat="1" applyFont="1" applyBorder="1" applyAlignment="1">
      <alignment horizontal="center" vertical="center"/>
    </xf>
    <xf numFmtId="164" fontId="5" fillId="0" borderId="0" xfId="4" applyNumberFormat="1" applyFont="1" applyAlignment="1">
      <alignment horizontal="right" vertical="center"/>
    </xf>
    <xf numFmtId="164" fontId="4" fillId="0" borderId="0" xfId="6" quotePrefix="1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1" xfId="4" applyNumberFormat="1" applyFont="1" applyBorder="1" applyAlignment="1">
      <alignment horizontal="right" vertical="center"/>
    </xf>
    <xf numFmtId="164" fontId="5" fillId="0" borderId="0" xfId="4" applyNumberFormat="1" applyFont="1" applyAlignment="1">
      <alignment vertical="center"/>
    </xf>
    <xf numFmtId="0" fontId="4" fillId="0" borderId="0" xfId="8" applyFont="1" applyAlignment="1">
      <alignment vertical="center"/>
    </xf>
    <xf numFmtId="37" fontId="5" fillId="0" borderId="0" xfId="9" applyNumberFormat="1" applyFont="1" applyAlignment="1">
      <alignment vertical="center"/>
    </xf>
    <xf numFmtId="0" fontId="4" fillId="0" borderId="0" xfId="0" applyFont="1" applyAlignment="1">
      <alignment vertical="center"/>
    </xf>
    <xf numFmtId="164" fontId="5" fillId="0" borderId="0" xfId="1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11" applyFont="1" applyAlignment="1">
      <alignment vertical="center"/>
    </xf>
    <xf numFmtId="0" fontId="5" fillId="0" borderId="0" xfId="11" applyFont="1" applyAlignment="1">
      <alignment horizontal="center" vertical="center"/>
    </xf>
    <xf numFmtId="0" fontId="5" fillId="0" borderId="0" xfId="4" applyFont="1" applyAlignment="1">
      <alignment horizontal="left" vertical="center"/>
    </xf>
    <xf numFmtId="0" fontId="5" fillId="0" borderId="1" xfId="4" applyFont="1" applyBorder="1" applyAlignment="1">
      <alignment horizontal="left" vertical="center"/>
    </xf>
    <xf numFmtId="0" fontId="5" fillId="0" borderId="1" xfId="4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37" fontId="5" fillId="0" borderId="0" xfId="9" applyNumberFormat="1" applyFont="1" applyAlignment="1">
      <alignment horizontal="center" vertical="center"/>
    </xf>
    <xf numFmtId="0" fontId="4" fillId="0" borderId="0" xfId="9" applyFont="1" applyAlignment="1">
      <alignment vertical="center"/>
    </xf>
    <xf numFmtId="0" fontId="5" fillId="0" borderId="0" xfId="13" applyFont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164" fontId="4" fillId="0" borderId="0" xfId="1" applyNumberFormat="1" applyFont="1" applyAlignment="1">
      <alignment vertical="center"/>
    </xf>
    <xf numFmtId="0" fontId="5" fillId="0" borderId="0" xfId="1" applyFont="1"/>
    <xf numFmtId="164" fontId="4" fillId="0" borderId="1" xfId="1" applyNumberFormat="1" applyFont="1" applyBorder="1" applyAlignment="1">
      <alignment vertical="center"/>
    </xf>
    <xf numFmtId="164" fontId="4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 wrapText="1"/>
    </xf>
    <xf numFmtId="164" fontId="4" fillId="0" borderId="0" xfId="14" applyNumberFormat="1" applyFont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4" fillId="0" borderId="0" xfId="14" quotePrefix="1" applyNumberFormat="1" applyFont="1" applyAlignment="1">
      <alignment horizontal="right" vertical="center"/>
    </xf>
    <xf numFmtId="164" fontId="4" fillId="0" borderId="0" xfId="14" applyNumberFormat="1" applyFont="1" applyAlignment="1">
      <alignment horizontal="right" vertical="center"/>
    </xf>
    <xf numFmtId="0" fontId="5" fillId="0" borderId="0" xfId="1" applyFont="1" applyAlignment="1">
      <alignment horizontal="left" vertical="center" wrapText="1" indent="2"/>
    </xf>
    <xf numFmtId="164" fontId="4" fillId="0" borderId="1" xfId="14" quotePrefix="1" applyNumberFormat="1" applyFont="1" applyBorder="1" applyAlignment="1">
      <alignment horizontal="right" vertical="center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6" applyFont="1" applyAlignment="1">
      <alignment vertical="center" wrapText="1"/>
    </xf>
    <xf numFmtId="0" fontId="5" fillId="0" borderId="0" xfId="16" applyFont="1" applyAlignment="1">
      <alignment horizontal="left" vertical="center" indent="2"/>
    </xf>
    <xf numFmtId="0" fontId="5" fillId="0" borderId="0" xfId="1" applyFont="1" applyAlignment="1">
      <alignment horizontal="left" vertical="center" wrapText="1"/>
    </xf>
    <xf numFmtId="164" fontId="5" fillId="0" borderId="3" xfId="1" applyNumberFormat="1" applyFont="1" applyBorder="1" applyAlignment="1">
      <alignment horizontal="center" vertical="center"/>
    </xf>
    <xf numFmtId="164" fontId="5" fillId="0" borderId="0" xfId="1" applyNumberFormat="1" applyFont="1" applyAlignment="1">
      <alignment vertical="center" wrapText="1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6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6" fontId="5" fillId="0" borderId="0" xfId="17" applyNumberFormat="1" applyFont="1" applyFill="1" applyAlignment="1">
      <alignment vertical="center"/>
    </xf>
    <xf numFmtId="167" fontId="5" fillId="0" borderId="0" xfId="17" applyNumberFormat="1" applyFont="1" applyFill="1" applyAlignment="1">
      <alignment vertical="center"/>
    </xf>
    <xf numFmtId="167" fontId="4" fillId="0" borderId="0" xfId="0" applyNumberFormat="1" applyFont="1" applyAlignment="1">
      <alignment vertical="center"/>
    </xf>
    <xf numFmtId="167" fontId="5" fillId="0" borderId="1" xfId="17" applyNumberFormat="1" applyFont="1" applyFill="1" applyBorder="1" applyAlignment="1">
      <alignment vertical="center"/>
    </xf>
    <xf numFmtId="167" fontId="5" fillId="0" borderId="0" xfId="17" applyNumberFormat="1" applyFont="1" applyFill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7" fontId="5" fillId="0" borderId="2" xfId="17" applyNumberFormat="1" applyFont="1" applyFill="1" applyBorder="1" applyAlignment="1">
      <alignment horizontal="right" vertical="center"/>
    </xf>
    <xf numFmtId="0" fontId="5" fillId="0" borderId="0" xfId="18" applyFont="1" applyAlignment="1">
      <alignment vertical="center"/>
    </xf>
    <xf numFmtId="164" fontId="5" fillId="0" borderId="0" xfId="18" applyNumberFormat="1" applyFont="1" applyAlignment="1">
      <alignment horizontal="right" vertical="center"/>
    </xf>
    <xf numFmtId="164" fontId="5" fillId="0" borderId="1" xfId="18" applyNumberFormat="1" applyFont="1" applyBorder="1" applyAlignment="1">
      <alignment vertical="center"/>
    </xf>
    <xf numFmtId="164" fontId="5" fillId="0" borderId="0" xfId="18" applyNumberFormat="1" applyFont="1" applyAlignment="1">
      <alignment vertical="center"/>
    </xf>
    <xf numFmtId="164" fontId="5" fillId="0" borderId="1" xfId="18" applyNumberFormat="1" applyFont="1" applyBorder="1" applyAlignment="1">
      <alignment horizontal="right" vertical="center"/>
    </xf>
    <xf numFmtId="0" fontId="5" fillId="0" borderId="0" xfId="18" applyFont="1" applyAlignment="1">
      <alignment horizontal="center" vertical="center"/>
    </xf>
    <xf numFmtId="0" fontId="5" fillId="0" borderId="0" xfId="8" applyAlignment="1">
      <alignment vertical="center"/>
    </xf>
    <xf numFmtId="164" fontId="4" fillId="0" borderId="1" xfId="1" applyNumberFormat="1" applyFont="1" applyBorder="1" applyAlignment="1">
      <alignment horizontal="center" vertical="center"/>
    </xf>
  </cellXfs>
  <cellStyles count="19">
    <cellStyle name="Comma" xfId="17" builtinId="3"/>
    <cellStyle name="Comma 11" xfId="15" xr:uid="{00000000-0005-0000-0000-000001000000}"/>
    <cellStyle name="Comma 16 3" xfId="3" xr:uid="{00000000-0005-0000-0000-000002000000}"/>
    <cellStyle name="Comma 2" xfId="2" xr:uid="{00000000-0005-0000-0000-000003000000}"/>
    <cellStyle name="Comma 2 3 2" xfId="12" xr:uid="{00000000-0005-0000-0000-000004000000}"/>
    <cellStyle name="Comma 3 7" xfId="10" xr:uid="{00000000-0005-0000-0000-000005000000}"/>
    <cellStyle name="Normal" xfId="0" builtinId="0"/>
    <cellStyle name="Normal 10 11" xfId="1" xr:uid="{00000000-0005-0000-0000-000007000000}"/>
    <cellStyle name="Normal 14" xfId="4" xr:uid="{00000000-0005-0000-0000-000008000000}"/>
    <cellStyle name="Normal 2 2" xfId="6" xr:uid="{00000000-0005-0000-0000-000009000000}"/>
    <cellStyle name="Normal 2 4 3 3" xfId="5" xr:uid="{00000000-0005-0000-0000-00000A000000}"/>
    <cellStyle name="Normal 3 2 2 2" xfId="9" xr:uid="{00000000-0005-0000-0000-00000B000000}"/>
    <cellStyle name="Normal 43 2 5" xfId="11" xr:uid="{00000000-0005-0000-0000-00000C000000}"/>
    <cellStyle name="Normal 51 6" xfId="13" xr:uid="{00000000-0005-0000-0000-00000D000000}"/>
    <cellStyle name="Normal 6 2" xfId="18" xr:uid="{00000000-0005-0000-0000-00000E000000}"/>
    <cellStyle name="Normal_ACT14Y" xfId="14" xr:uid="{00000000-0005-0000-0000-00000F000000}"/>
    <cellStyle name="Normal_change" xfId="16" xr:uid="{00000000-0005-0000-0000-000010000000}"/>
    <cellStyle name="Normal_OHTL - E updat" xfId="8" xr:uid="{00000000-0005-0000-0000-000011000000}"/>
    <cellStyle name="pwstyle" xfId="7" xr:uid="{00000000-0005-0000-0000-000012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karin\UAC%20P'biw\UAC_Q3'54\Documents%20and%20Settings\KUK-KUU\My%20Documents\&#3604;&#3634;&#3623;&#3609;&#3660;&#3650;&#3627;&#3621;&#3604;\ple\ORIX\12'02\1%20%20Rin\aa\tcrt\client\non%20tax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7"/>
  <sheetViews>
    <sheetView zoomScaleNormal="100" zoomScaleSheetLayoutView="86" workbookViewId="0">
      <selection activeCell="D14" sqref="D14"/>
    </sheetView>
  </sheetViews>
  <sheetFormatPr defaultColWidth="9.125" defaultRowHeight="16.5" customHeight="1"/>
  <cols>
    <col min="1" max="3" width="1.75" style="21" customWidth="1"/>
    <col min="4" max="4" width="51" style="21" customWidth="1"/>
    <col min="5" max="5" width="6.125" style="18" customWidth="1"/>
    <col min="6" max="6" width="1" style="18" customWidth="1"/>
    <col min="7" max="7" width="13.75" style="19" customWidth="1"/>
    <col min="8" max="8" width="1" style="20" customWidth="1"/>
    <col min="9" max="9" width="13.75" style="19" customWidth="1"/>
    <col min="10" max="16384" width="9.125" style="21"/>
  </cols>
  <sheetData>
    <row r="1" spans="1:9" ht="16.5" customHeight="1">
      <c r="A1" s="17" t="s">
        <v>39</v>
      </c>
      <c r="B1" s="17"/>
      <c r="C1" s="17"/>
      <c r="D1" s="17"/>
    </row>
    <row r="2" spans="1:9" ht="16.5" customHeight="1">
      <c r="A2" s="17" t="s">
        <v>109</v>
      </c>
      <c r="B2" s="17"/>
      <c r="C2" s="17"/>
      <c r="D2" s="17"/>
    </row>
    <row r="3" spans="1:9" ht="16.5" customHeight="1">
      <c r="A3" s="22" t="s">
        <v>114</v>
      </c>
      <c r="B3" s="22"/>
      <c r="C3" s="22"/>
      <c r="D3" s="22"/>
      <c r="E3" s="23"/>
      <c r="F3" s="23"/>
      <c r="G3" s="24"/>
      <c r="H3" s="25"/>
      <c r="I3" s="24"/>
    </row>
    <row r="4" spans="1:9" ht="16.5" customHeight="1">
      <c r="A4" s="17"/>
      <c r="B4" s="17"/>
      <c r="C4" s="17"/>
      <c r="D4" s="17"/>
      <c r="H4" s="26"/>
    </row>
    <row r="5" spans="1:9" ht="16.5" customHeight="1">
      <c r="A5" s="17"/>
      <c r="B5" s="17"/>
      <c r="C5" s="17"/>
      <c r="D5" s="17"/>
      <c r="H5" s="26"/>
    </row>
    <row r="6" spans="1:9" ht="16.5" customHeight="1">
      <c r="A6" s="17"/>
      <c r="B6" s="17"/>
      <c r="C6" s="17"/>
      <c r="D6" s="17"/>
      <c r="G6" s="27" t="s">
        <v>0</v>
      </c>
      <c r="H6" s="26"/>
      <c r="I6" s="27" t="s">
        <v>1</v>
      </c>
    </row>
    <row r="7" spans="1:9" ht="16.5" customHeight="1">
      <c r="A7" s="17"/>
      <c r="B7" s="17"/>
      <c r="C7" s="17"/>
      <c r="D7" s="17"/>
      <c r="G7" s="28" t="s">
        <v>37</v>
      </c>
      <c r="H7" s="26"/>
      <c r="I7" s="28" t="s">
        <v>2</v>
      </c>
    </row>
    <row r="8" spans="1:9" ht="16.5" customHeight="1">
      <c r="E8" s="29"/>
      <c r="F8" s="29"/>
      <c r="G8" s="28" t="s">
        <v>115</v>
      </c>
      <c r="I8" s="28" t="s">
        <v>38</v>
      </c>
    </row>
    <row r="9" spans="1:9" ht="16.5" customHeight="1">
      <c r="A9" s="17"/>
      <c r="B9" s="17"/>
      <c r="C9" s="17"/>
      <c r="D9" s="17"/>
      <c r="E9" s="30" t="s">
        <v>15</v>
      </c>
      <c r="F9" s="31"/>
      <c r="G9" s="32" t="s">
        <v>4</v>
      </c>
      <c r="I9" s="32" t="s">
        <v>4</v>
      </c>
    </row>
    <row r="10" spans="1:9" ht="16.5" customHeight="1">
      <c r="A10" s="17"/>
      <c r="B10" s="17"/>
      <c r="C10" s="17"/>
      <c r="D10" s="17"/>
      <c r="E10" s="31"/>
      <c r="F10" s="31"/>
      <c r="G10" s="1"/>
      <c r="I10" s="27"/>
    </row>
    <row r="11" spans="1:9" ht="16.5" customHeight="1">
      <c r="A11" s="33" t="s">
        <v>5</v>
      </c>
      <c r="B11" s="33"/>
      <c r="C11" s="33"/>
      <c r="D11" s="33"/>
      <c r="G11" s="34"/>
      <c r="I11" s="26"/>
    </row>
    <row r="12" spans="1:9" ht="16.5" customHeight="1">
      <c r="A12" s="17"/>
      <c r="B12" s="17"/>
      <c r="C12" s="17"/>
      <c r="D12" s="17"/>
      <c r="G12" s="34"/>
      <c r="I12" s="26"/>
    </row>
    <row r="13" spans="1:9" ht="16.5" customHeight="1">
      <c r="A13" s="17" t="s">
        <v>6</v>
      </c>
      <c r="B13" s="17"/>
      <c r="C13" s="17"/>
      <c r="D13" s="17"/>
      <c r="G13" s="35"/>
      <c r="I13" s="26"/>
    </row>
    <row r="14" spans="1:9" ht="16.5" customHeight="1">
      <c r="A14" s="17"/>
      <c r="B14" s="17"/>
      <c r="C14" s="17"/>
      <c r="D14" s="17"/>
      <c r="G14" s="36"/>
      <c r="I14" s="26"/>
    </row>
    <row r="15" spans="1:9" ht="16.5" customHeight="1">
      <c r="A15" s="21" t="s">
        <v>7</v>
      </c>
      <c r="E15" s="37">
        <v>7</v>
      </c>
      <c r="F15" s="37"/>
      <c r="G15" s="5">
        <v>170571598</v>
      </c>
      <c r="I15" s="118">
        <v>229186892</v>
      </c>
    </row>
    <row r="16" spans="1:9" ht="16.5" customHeight="1">
      <c r="A16" s="21" t="s">
        <v>119</v>
      </c>
      <c r="E16" s="37"/>
      <c r="F16" s="37"/>
      <c r="G16" s="5">
        <v>0</v>
      </c>
      <c r="I16" s="118">
        <v>20241326</v>
      </c>
    </row>
    <row r="17" spans="1:9" ht="16.5" customHeight="1">
      <c r="A17" s="21" t="s">
        <v>112</v>
      </c>
      <c r="E17" s="37">
        <v>8</v>
      </c>
      <c r="F17" s="37"/>
      <c r="G17" s="5">
        <v>227277755</v>
      </c>
      <c r="I17" s="118">
        <v>136872207</v>
      </c>
    </row>
    <row r="18" spans="1:9" ht="16.5" customHeight="1">
      <c r="A18" s="21" t="s">
        <v>40</v>
      </c>
      <c r="E18" s="37">
        <v>9</v>
      </c>
      <c r="F18" s="37"/>
      <c r="G18" s="5">
        <v>29901374</v>
      </c>
      <c r="I18" s="118">
        <v>35006125</v>
      </c>
    </row>
    <row r="19" spans="1:9" ht="16.2" customHeight="1">
      <c r="A19" s="21" t="s">
        <v>41</v>
      </c>
      <c r="E19" s="37">
        <v>6</v>
      </c>
      <c r="F19" s="37"/>
      <c r="G19" s="5">
        <v>0</v>
      </c>
      <c r="I19" s="118">
        <v>423060</v>
      </c>
    </row>
    <row r="20" spans="1:9" ht="16.5" customHeight="1">
      <c r="A20" s="21" t="s">
        <v>8</v>
      </c>
      <c r="E20" s="37"/>
      <c r="F20" s="37"/>
      <c r="G20" s="4">
        <v>4373959</v>
      </c>
      <c r="I20" s="119">
        <v>5330305</v>
      </c>
    </row>
    <row r="21" spans="1:9" ht="16.5" customHeight="1">
      <c r="G21" s="34"/>
      <c r="I21" s="26"/>
    </row>
    <row r="22" spans="1:9" ht="16.5" customHeight="1">
      <c r="A22" s="38" t="s">
        <v>9</v>
      </c>
      <c r="B22" s="38"/>
      <c r="C22" s="38"/>
      <c r="D22" s="38"/>
      <c r="G22" s="25">
        <f>SUM(G15:G20)</f>
        <v>432124686</v>
      </c>
      <c r="I22" s="24">
        <f>SUM(I15:I20)</f>
        <v>427059915</v>
      </c>
    </row>
    <row r="23" spans="1:9" ht="16.5" customHeight="1">
      <c r="A23" s="38"/>
      <c r="B23" s="38"/>
      <c r="C23" s="38"/>
      <c r="D23" s="38"/>
      <c r="G23" s="20"/>
    </row>
    <row r="24" spans="1:9" ht="16.5" customHeight="1">
      <c r="A24" s="39" t="s">
        <v>10</v>
      </c>
      <c r="B24" s="17"/>
      <c r="C24" s="17"/>
      <c r="D24" s="17"/>
      <c r="G24" s="20"/>
    </row>
    <row r="25" spans="1:9" ht="16.5" customHeight="1">
      <c r="A25" s="17"/>
      <c r="B25" s="17"/>
      <c r="C25" s="17"/>
      <c r="D25" s="17"/>
      <c r="G25" s="20"/>
    </row>
    <row r="26" spans="1:9" ht="16.5" customHeight="1">
      <c r="A26" s="21" t="s">
        <v>119</v>
      </c>
      <c r="B26" s="17"/>
      <c r="C26" s="17"/>
      <c r="D26" s="17"/>
      <c r="G26" s="19">
        <v>20451644</v>
      </c>
      <c r="I26" s="19">
        <v>0</v>
      </c>
    </row>
    <row r="27" spans="1:9" ht="16.5" customHeight="1">
      <c r="A27" s="21" t="s">
        <v>42</v>
      </c>
      <c r="B27" s="17"/>
      <c r="C27" s="17"/>
      <c r="D27" s="17"/>
      <c r="E27" s="40">
        <v>10</v>
      </c>
      <c r="G27" s="19">
        <v>9412000</v>
      </c>
      <c r="I27" s="120">
        <v>6112000</v>
      </c>
    </row>
    <row r="28" spans="1:9" ht="16.5" customHeight="1">
      <c r="A28" s="21" t="s">
        <v>43</v>
      </c>
      <c r="B28" s="17"/>
      <c r="C28" s="17"/>
      <c r="D28" s="17"/>
      <c r="E28" s="41">
        <v>11</v>
      </c>
      <c r="G28" s="19">
        <v>36450661</v>
      </c>
      <c r="I28" s="120">
        <v>37471310</v>
      </c>
    </row>
    <row r="29" spans="1:9" ht="16.5" customHeight="1">
      <c r="A29" s="21" t="s">
        <v>44</v>
      </c>
      <c r="B29" s="17"/>
      <c r="C29" s="17"/>
      <c r="D29" s="17"/>
      <c r="E29" s="40">
        <v>12</v>
      </c>
      <c r="G29" s="19">
        <v>11075780</v>
      </c>
      <c r="I29" s="120">
        <v>11606965</v>
      </c>
    </row>
    <row r="30" spans="1:9" ht="16.5" customHeight="1">
      <c r="A30" s="21" t="s">
        <v>45</v>
      </c>
      <c r="B30" s="17"/>
      <c r="C30" s="17"/>
      <c r="D30" s="17"/>
      <c r="E30" s="40">
        <v>13</v>
      </c>
      <c r="G30" s="19">
        <v>3180624</v>
      </c>
      <c r="I30" s="120">
        <v>3329922</v>
      </c>
    </row>
    <row r="31" spans="1:9" ht="16.5" customHeight="1">
      <c r="A31" s="21" t="s">
        <v>11</v>
      </c>
      <c r="B31" s="17"/>
      <c r="C31" s="17"/>
      <c r="D31" s="17"/>
      <c r="G31" s="19">
        <v>2836364</v>
      </c>
      <c r="I31" s="120">
        <v>2807325</v>
      </c>
    </row>
    <row r="32" spans="1:9" ht="16.5" customHeight="1">
      <c r="A32" s="42" t="s">
        <v>46</v>
      </c>
      <c r="B32" s="17"/>
      <c r="C32" s="17"/>
      <c r="D32" s="17"/>
      <c r="G32" s="24">
        <v>41360</v>
      </c>
      <c r="I32" s="119">
        <v>42774</v>
      </c>
    </row>
    <row r="33" spans="1:9" ht="16.5" customHeight="1">
      <c r="A33" s="17"/>
      <c r="B33" s="17"/>
      <c r="C33" s="17"/>
      <c r="D33" s="17"/>
      <c r="G33" s="34"/>
      <c r="I33" s="118"/>
    </row>
    <row r="34" spans="1:9" ht="16.5" customHeight="1">
      <c r="A34" s="39" t="s">
        <v>12</v>
      </c>
      <c r="B34" s="17"/>
      <c r="C34" s="17"/>
      <c r="D34" s="17"/>
      <c r="G34" s="25">
        <f>SUM(G26:G32)</f>
        <v>83448433</v>
      </c>
      <c r="I34" s="25">
        <f>SUM(I27:I32)</f>
        <v>61370296</v>
      </c>
    </row>
    <row r="35" spans="1:9" ht="16.5" customHeight="1">
      <c r="A35" s="17"/>
      <c r="B35" s="17"/>
      <c r="C35" s="17"/>
      <c r="D35" s="17"/>
      <c r="G35" s="20"/>
    </row>
    <row r="36" spans="1:9" ht="16.5" customHeight="1" thickBot="1">
      <c r="A36" s="17" t="s">
        <v>13</v>
      </c>
      <c r="B36" s="17"/>
      <c r="C36" s="17"/>
      <c r="D36" s="17"/>
      <c r="G36" s="43">
        <f>G22+G34</f>
        <v>515573119</v>
      </c>
      <c r="I36" s="44">
        <f>SUM(I22,I34)</f>
        <v>488430211</v>
      </c>
    </row>
    <row r="37" spans="1:9" ht="16.5" customHeight="1" thickTop="1">
      <c r="A37" s="17"/>
      <c r="B37" s="17"/>
      <c r="C37" s="17"/>
      <c r="D37" s="17"/>
    </row>
    <row r="38" spans="1:9" ht="16.5" customHeight="1">
      <c r="A38" s="17"/>
      <c r="B38" s="17"/>
      <c r="C38" s="17"/>
      <c r="D38" s="17"/>
    </row>
    <row r="39" spans="1:9" ht="16.5" customHeight="1">
      <c r="A39" s="17"/>
      <c r="B39" s="17"/>
      <c r="C39" s="17"/>
      <c r="D39" s="17"/>
    </row>
    <row r="40" spans="1:9" ht="15" customHeight="1">
      <c r="A40" s="17"/>
      <c r="B40" s="17"/>
      <c r="C40" s="17"/>
      <c r="D40" s="17"/>
    </row>
    <row r="41" spans="1:9" ht="16.5" customHeight="1">
      <c r="A41" s="17"/>
      <c r="B41" s="17"/>
      <c r="C41" s="17"/>
      <c r="D41" s="17"/>
    </row>
    <row r="42" spans="1:9" ht="16.5" customHeight="1">
      <c r="A42" s="17"/>
      <c r="B42" s="17"/>
      <c r="C42" s="17"/>
      <c r="D42" s="17"/>
    </row>
    <row r="43" spans="1:9" ht="16.5" customHeight="1">
      <c r="A43" s="17"/>
      <c r="B43" s="17"/>
      <c r="C43" s="17"/>
      <c r="D43" s="17"/>
    </row>
    <row r="44" spans="1:9" ht="16.5" customHeight="1">
      <c r="A44" s="17"/>
      <c r="B44" s="17"/>
      <c r="C44" s="17"/>
      <c r="D44" s="17"/>
    </row>
    <row r="45" spans="1:9" ht="16.5" customHeight="1">
      <c r="A45" s="17"/>
      <c r="B45" s="17"/>
      <c r="C45" s="17"/>
      <c r="D45" s="17"/>
    </row>
    <row r="46" spans="1:9" ht="16.5" customHeight="1">
      <c r="A46" s="17"/>
      <c r="B46" s="17"/>
      <c r="C46" s="17"/>
      <c r="D46" s="17"/>
    </row>
    <row r="47" spans="1:9" ht="16.5" customHeight="1">
      <c r="A47" s="17"/>
      <c r="B47" s="17"/>
      <c r="C47" s="17"/>
      <c r="D47" s="17"/>
    </row>
    <row r="48" spans="1:9" ht="16.5" customHeight="1">
      <c r="A48" s="17"/>
      <c r="B48" s="17"/>
      <c r="C48" s="17"/>
      <c r="D48" s="17"/>
    </row>
    <row r="49" spans="1:9" ht="21.9" customHeight="1">
      <c r="A49" s="45" t="s">
        <v>14</v>
      </c>
      <c r="B49" s="45"/>
      <c r="C49" s="45"/>
      <c r="D49" s="45"/>
      <c r="E49" s="23"/>
      <c r="F49" s="23"/>
      <c r="G49" s="24"/>
      <c r="H49" s="46"/>
      <c r="I49" s="24"/>
    </row>
    <row r="50" spans="1:9" ht="16.5" customHeight="1">
      <c r="A50" s="17" t="str">
        <f>+A1</f>
        <v>Itthirit Nice Corporation Public Company Limited</v>
      </c>
      <c r="B50" s="17"/>
      <c r="C50" s="17"/>
      <c r="D50" s="17"/>
    </row>
    <row r="51" spans="1:9" ht="16.5" customHeight="1">
      <c r="A51" s="17" t="s">
        <v>109</v>
      </c>
      <c r="B51" s="17"/>
      <c r="C51" s="17"/>
      <c r="D51" s="17"/>
    </row>
    <row r="52" spans="1:9" ht="16.5" customHeight="1">
      <c r="A52" s="22" t="str">
        <f>A3</f>
        <v>As at 31 March 2025</v>
      </c>
      <c r="B52" s="22"/>
      <c r="C52" s="22"/>
      <c r="D52" s="22"/>
      <c r="E52" s="23"/>
      <c r="F52" s="23"/>
      <c r="G52" s="24"/>
      <c r="H52" s="25"/>
      <c r="I52" s="24"/>
    </row>
    <row r="53" spans="1:9" ht="16.5" customHeight="1">
      <c r="A53" s="17"/>
      <c r="B53" s="17"/>
      <c r="C53" s="17"/>
      <c r="D53" s="17"/>
      <c r="H53" s="26"/>
    </row>
    <row r="54" spans="1:9" ht="16.5" customHeight="1">
      <c r="A54" s="17"/>
      <c r="B54" s="17"/>
      <c r="C54" s="17"/>
      <c r="D54" s="17"/>
      <c r="H54" s="26"/>
    </row>
    <row r="55" spans="1:9" ht="16.5" customHeight="1">
      <c r="A55" s="17"/>
      <c r="B55" s="17"/>
      <c r="C55" s="17"/>
      <c r="D55" s="17"/>
      <c r="G55" s="27" t="s">
        <v>0</v>
      </c>
      <c r="H55" s="26"/>
      <c r="I55" s="27" t="s">
        <v>1</v>
      </c>
    </row>
    <row r="56" spans="1:9" ht="16.5" customHeight="1">
      <c r="A56" s="17"/>
      <c r="B56" s="17"/>
      <c r="C56" s="17"/>
      <c r="D56" s="17"/>
      <c r="G56" s="28" t="s">
        <v>37</v>
      </c>
      <c r="H56" s="26"/>
      <c r="I56" s="28" t="s">
        <v>2</v>
      </c>
    </row>
    <row r="57" spans="1:9" ht="16.5" customHeight="1">
      <c r="E57" s="29"/>
      <c r="F57" s="29"/>
      <c r="G57" s="28" t="s">
        <v>115</v>
      </c>
      <c r="I57" s="28" t="s">
        <v>38</v>
      </c>
    </row>
    <row r="58" spans="1:9" ht="16.5" customHeight="1">
      <c r="A58" s="17"/>
      <c r="B58" s="17"/>
      <c r="C58" s="17"/>
      <c r="D58" s="17"/>
      <c r="E58" s="30" t="s">
        <v>15</v>
      </c>
      <c r="F58" s="31"/>
      <c r="G58" s="32" t="s">
        <v>4</v>
      </c>
      <c r="I58" s="32" t="s">
        <v>4</v>
      </c>
    </row>
    <row r="59" spans="1:9" ht="16.5" customHeight="1">
      <c r="A59" s="17"/>
      <c r="B59" s="17"/>
      <c r="C59" s="17"/>
      <c r="D59" s="17"/>
      <c r="G59" s="1"/>
    </row>
    <row r="60" spans="1:9" ht="16.5" customHeight="1">
      <c r="A60" s="17" t="s">
        <v>16</v>
      </c>
      <c r="B60" s="17"/>
      <c r="C60" s="17"/>
      <c r="D60" s="17"/>
      <c r="G60" s="34"/>
    </row>
    <row r="61" spans="1:9" ht="16.5" customHeight="1">
      <c r="G61" s="34"/>
    </row>
    <row r="62" spans="1:9" ht="16.5" customHeight="1">
      <c r="A62" s="17" t="s">
        <v>17</v>
      </c>
      <c r="B62" s="17"/>
      <c r="C62" s="17"/>
      <c r="D62" s="17"/>
      <c r="G62" s="35"/>
    </row>
    <row r="63" spans="1:9" ht="16.5" customHeight="1">
      <c r="A63" s="17"/>
      <c r="B63" s="17"/>
      <c r="C63" s="17"/>
      <c r="D63" s="17"/>
      <c r="G63" s="36"/>
    </row>
    <row r="64" spans="1:9" ht="16.5" customHeight="1">
      <c r="A64" s="21" t="s">
        <v>113</v>
      </c>
      <c r="B64" s="17"/>
      <c r="C64" s="17"/>
      <c r="D64" s="17"/>
      <c r="E64" s="41">
        <v>14</v>
      </c>
      <c r="G64" s="5">
        <v>70071808</v>
      </c>
      <c r="I64" s="118">
        <v>56084223</v>
      </c>
    </row>
    <row r="65" spans="1:9" ht="16.5" customHeight="1">
      <c r="A65" s="21" t="s">
        <v>47</v>
      </c>
      <c r="B65" s="17"/>
      <c r="C65" s="17"/>
      <c r="D65" s="17"/>
      <c r="E65" s="41"/>
      <c r="G65" s="5">
        <v>5208187</v>
      </c>
      <c r="I65" s="118">
        <v>3492088</v>
      </c>
    </row>
    <row r="66" spans="1:9" ht="16.5" customHeight="1">
      <c r="A66" s="117" t="s">
        <v>120</v>
      </c>
      <c r="B66" s="117"/>
      <c r="C66" s="117"/>
      <c r="D66" s="117"/>
      <c r="E66" s="117"/>
      <c r="G66" s="5"/>
      <c r="I66" s="118"/>
    </row>
    <row r="67" spans="1:9" ht="16.5" customHeight="1">
      <c r="A67" s="117"/>
      <c r="B67" s="117" t="s">
        <v>121</v>
      </c>
      <c r="C67" s="117"/>
      <c r="D67" s="117"/>
      <c r="E67" s="122">
        <v>15</v>
      </c>
      <c r="G67" s="5">
        <v>3217052</v>
      </c>
      <c r="I67" s="118">
        <v>3136535</v>
      </c>
    </row>
    <row r="68" spans="1:9" ht="16.5" customHeight="1">
      <c r="A68" s="21" t="s">
        <v>48</v>
      </c>
      <c r="B68" s="17"/>
      <c r="C68" s="17"/>
      <c r="D68" s="17"/>
      <c r="E68" s="41"/>
      <c r="G68" s="5">
        <v>3533349</v>
      </c>
      <c r="I68" s="118">
        <v>3533821</v>
      </c>
    </row>
    <row r="69" spans="1:9" ht="16.5" customHeight="1">
      <c r="A69" s="21" t="s">
        <v>49</v>
      </c>
      <c r="B69" s="17"/>
      <c r="C69" s="17"/>
      <c r="D69" s="17"/>
      <c r="G69" s="5">
        <v>3693498</v>
      </c>
      <c r="I69" s="118">
        <v>1652424</v>
      </c>
    </row>
    <row r="70" spans="1:9" ht="16.5" customHeight="1">
      <c r="A70" s="21" t="s">
        <v>50</v>
      </c>
      <c r="E70" s="18">
        <v>6</v>
      </c>
      <c r="G70" s="5">
        <v>61</v>
      </c>
      <c r="I70" s="118">
        <v>16764</v>
      </c>
    </row>
    <row r="71" spans="1:9" ht="16.5" customHeight="1">
      <c r="A71" s="21" t="s">
        <v>51</v>
      </c>
      <c r="G71" s="4">
        <v>628306</v>
      </c>
      <c r="I71" s="121">
        <v>412271</v>
      </c>
    </row>
    <row r="72" spans="1:9" ht="16.5" customHeight="1">
      <c r="G72" s="34"/>
    </row>
    <row r="73" spans="1:9" ht="16.5" customHeight="1">
      <c r="A73" s="17" t="s">
        <v>19</v>
      </c>
      <c r="B73" s="17"/>
      <c r="C73" s="17"/>
      <c r="D73" s="17"/>
      <c r="G73" s="25">
        <f>SUM(G64:G71)</f>
        <v>86352261</v>
      </c>
      <c r="I73" s="24">
        <f>SUM(I64:I71)</f>
        <v>68328126</v>
      </c>
    </row>
    <row r="74" spans="1:9" ht="16.5" customHeight="1">
      <c r="A74" s="17"/>
      <c r="B74" s="17"/>
      <c r="C74" s="17"/>
      <c r="D74" s="17"/>
      <c r="G74" s="20"/>
    </row>
    <row r="75" spans="1:9" ht="16.5" customHeight="1">
      <c r="A75" s="17" t="s">
        <v>52</v>
      </c>
      <c r="B75" s="17"/>
      <c r="C75" s="17"/>
      <c r="D75" s="17"/>
      <c r="G75" s="20"/>
    </row>
    <row r="76" spans="1:9" ht="16.5" customHeight="1">
      <c r="A76" s="17"/>
      <c r="B76" s="17"/>
      <c r="C76" s="17"/>
      <c r="D76" s="17"/>
      <c r="G76" s="20"/>
    </row>
    <row r="77" spans="1:9" ht="16.5" customHeight="1">
      <c r="A77" s="21" t="s">
        <v>122</v>
      </c>
      <c r="E77" s="18">
        <v>15</v>
      </c>
      <c r="G77" s="19">
        <v>5429990</v>
      </c>
      <c r="I77" s="120">
        <v>6280804</v>
      </c>
    </row>
    <row r="78" spans="1:9" ht="16.5" customHeight="1">
      <c r="A78" s="21" t="s">
        <v>53</v>
      </c>
      <c r="B78" s="17"/>
      <c r="C78" s="17"/>
      <c r="D78" s="17"/>
      <c r="E78" s="41"/>
      <c r="G78" s="19">
        <v>32742361</v>
      </c>
      <c r="I78" s="120">
        <v>33292548</v>
      </c>
    </row>
    <row r="79" spans="1:9" ht="16.5" customHeight="1">
      <c r="A79" s="21" t="s">
        <v>143</v>
      </c>
      <c r="B79" s="17"/>
      <c r="C79" s="17"/>
      <c r="D79" s="17"/>
      <c r="E79" s="41">
        <v>16</v>
      </c>
      <c r="G79" s="19">
        <v>876212</v>
      </c>
      <c r="I79" s="120">
        <v>820593</v>
      </c>
    </row>
    <row r="80" spans="1:9" ht="16.5" customHeight="1">
      <c r="A80" s="21" t="s">
        <v>103</v>
      </c>
      <c r="B80" s="17"/>
      <c r="C80" s="17"/>
      <c r="D80" s="17"/>
      <c r="G80" s="24">
        <v>5636317</v>
      </c>
      <c r="I80" s="119">
        <v>5455890</v>
      </c>
    </row>
    <row r="81" spans="1:9" ht="16.5" customHeight="1">
      <c r="A81" s="17"/>
      <c r="B81" s="17"/>
      <c r="C81" s="17"/>
      <c r="D81" s="17"/>
      <c r="G81" s="20"/>
    </row>
    <row r="82" spans="1:9" ht="16.5" customHeight="1">
      <c r="A82" s="17" t="s">
        <v>54</v>
      </c>
      <c r="B82" s="17"/>
      <c r="C82" s="17"/>
      <c r="D82" s="17"/>
      <c r="G82" s="24">
        <f>SUM(G77:G80)</f>
        <v>44684880</v>
      </c>
      <c r="I82" s="24">
        <f>SUM(I77:I80)</f>
        <v>45849835</v>
      </c>
    </row>
    <row r="83" spans="1:9" ht="16.5" customHeight="1">
      <c r="A83" s="17"/>
      <c r="B83" s="17"/>
      <c r="C83" s="17"/>
      <c r="D83" s="17"/>
      <c r="G83" s="20"/>
    </row>
    <row r="84" spans="1:9" ht="16.5" customHeight="1">
      <c r="A84" s="17" t="s">
        <v>20</v>
      </c>
      <c r="B84" s="17"/>
      <c r="C84" s="17"/>
      <c r="D84" s="17"/>
      <c r="G84" s="25">
        <f>SUM(G73,G82)</f>
        <v>131037141</v>
      </c>
      <c r="I84" s="24">
        <f>SUM(I73,I82)</f>
        <v>114177961</v>
      </c>
    </row>
    <row r="85" spans="1:9" ht="16.5" customHeight="1">
      <c r="A85" s="17"/>
      <c r="B85" s="17"/>
      <c r="C85" s="17"/>
      <c r="D85" s="17"/>
      <c r="G85" s="26"/>
    </row>
    <row r="86" spans="1:9" ht="16.5" customHeight="1">
      <c r="A86" s="17"/>
      <c r="B86" s="17"/>
      <c r="C86" s="17"/>
      <c r="D86" s="17"/>
      <c r="G86" s="26"/>
    </row>
    <row r="87" spans="1:9" ht="16.5" customHeight="1">
      <c r="A87" s="17"/>
      <c r="B87" s="17"/>
      <c r="C87" s="17"/>
      <c r="D87" s="17"/>
      <c r="G87" s="26"/>
    </row>
    <row r="88" spans="1:9" ht="16.5" customHeight="1">
      <c r="A88" s="17"/>
      <c r="B88" s="17"/>
      <c r="C88" s="17"/>
      <c r="D88" s="17"/>
      <c r="G88" s="26"/>
    </row>
    <row r="89" spans="1:9" ht="16.5" customHeight="1">
      <c r="A89" s="17"/>
      <c r="B89" s="17"/>
      <c r="C89" s="17"/>
      <c r="D89" s="17"/>
      <c r="G89" s="26"/>
    </row>
    <row r="90" spans="1:9" ht="15" customHeight="1">
      <c r="A90" s="17"/>
      <c r="B90" s="17"/>
      <c r="C90" s="17"/>
      <c r="D90" s="17"/>
      <c r="G90" s="26"/>
    </row>
    <row r="91" spans="1:9" ht="16.5" customHeight="1">
      <c r="A91" s="17"/>
      <c r="B91" s="17"/>
      <c r="C91" s="17"/>
      <c r="D91" s="17"/>
      <c r="G91" s="26"/>
    </row>
    <row r="92" spans="1:9" ht="16.5" customHeight="1">
      <c r="A92" s="17"/>
      <c r="B92" s="17"/>
      <c r="C92" s="17"/>
      <c r="D92" s="17"/>
      <c r="G92" s="26"/>
    </row>
    <row r="93" spans="1:9" ht="16.5" customHeight="1">
      <c r="A93" s="17"/>
      <c r="B93" s="17"/>
      <c r="C93" s="17"/>
      <c r="D93" s="17"/>
      <c r="G93" s="26"/>
    </row>
    <row r="94" spans="1:9" ht="16.5" customHeight="1">
      <c r="A94" s="17"/>
      <c r="B94" s="17"/>
      <c r="C94" s="17"/>
      <c r="D94" s="17"/>
      <c r="G94" s="26"/>
    </row>
    <row r="95" spans="1:9" ht="16.5" customHeight="1">
      <c r="A95" s="17"/>
      <c r="B95" s="17"/>
      <c r="C95" s="17"/>
      <c r="D95" s="17"/>
      <c r="G95" s="26"/>
    </row>
    <row r="96" spans="1:9" ht="16.5" customHeight="1">
      <c r="A96" s="17"/>
      <c r="B96" s="17"/>
      <c r="C96" s="17"/>
      <c r="D96" s="17"/>
      <c r="G96" s="26"/>
    </row>
    <row r="97" spans="1:9" ht="16.5" customHeight="1">
      <c r="A97" s="17"/>
      <c r="B97" s="17"/>
      <c r="C97" s="17"/>
      <c r="D97" s="17"/>
      <c r="G97" s="26"/>
    </row>
    <row r="98" spans="1:9" ht="21.9" customHeight="1">
      <c r="A98" s="45" t="str">
        <f>+A49</f>
        <v>The accompanying notes are an integral part of this interim financial information.</v>
      </c>
      <c r="B98" s="22"/>
      <c r="C98" s="22"/>
      <c r="D98" s="22"/>
      <c r="E98" s="23"/>
      <c r="F98" s="23"/>
      <c r="G98" s="25"/>
      <c r="H98" s="46"/>
      <c r="I98" s="24"/>
    </row>
    <row r="99" spans="1:9" ht="16.5" customHeight="1">
      <c r="A99" s="17" t="str">
        <f>+A50</f>
        <v>Itthirit Nice Corporation Public Company Limited</v>
      </c>
      <c r="B99" s="17"/>
      <c r="C99" s="17"/>
      <c r="D99" s="17"/>
    </row>
    <row r="100" spans="1:9" ht="16.5" customHeight="1">
      <c r="A100" s="17" t="s">
        <v>109</v>
      </c>
      <c r="B100" s="17"/>
      <c r="C100" s="17"/>
      <c r="D100" s="17"/>
    </row>
    <row r="101" spans="1:9" ht="16.5" customHeight="1">
      <c r="A101" s="22" t="str">
        <f>A52</f>
        <v>As at 31 March 2025</v>
      </c>
      <c r="B101" s="22"/>
      <c r="C101" s="22"/>
      <c r="D101" s="22"/>
      <c r="E101" s="23"/>
      <c r="F101" s="23"/>
      <c r="G101" s="24"/>
      <c r="H101" s="25"/>
      <c r="I101" s="24"/>
    </row>
    <row r="102" spans="1:9" ht="16.5" customHeight="1">
      <c r="A102" s="17"/>
      <c r="B102" s="17"/>
      <c r="C102" s="17"/>
      <c r="D102" s="17"/>
      <c r="H102" s="26"/>
    </row>
    <row r="103" spans="1:9" ht="16.5" customHeight="1">
      <c r="A103" s="17"/>
      <c r="B103" s="17"/>
      <c r="C103" s="17"/>
      <c r="D103" s="17"/>
      <c r="H103" s="26"/>
    </row>
    <row r="104" spans="1:9" ht="16.5" customHeight="1">
      <c r="A104" s="17"/>
      <c r="B104" s="17"/>
      <c r="C104" s="17"/>
      <c r="D104" s="17"/>
      <c r="G104" s="27" t="s">
        <v>0</v>
      </c>
      <c r="H104" s="26"/>
      <c r="I104" s="27" t="s">
        <v>1</v>
      </c>
    </row>
    <row r="105" spans="1:9" ht="16.5" customHeight="1">
      <c r="A105" s="17"/>
      <c r="B105" s="17"/>
      <c r="C105" s="17"/>
      <c r="D105" s="17"/>
      <c r="G105" s="28" t="s">
        <v>37</v>
      </c>
      <c r="H105" s="26"/>
      <c r="I105" s="28" t="s">
        <v>2</v>
      </c>
    </row>
    <row r="106" spans="1:9" ht="16.5" customHeight="1">
      <c r="E106" s="29"/>
      <c r="F106" s="29"/>
      <c r="G106" s="28" t="s">
        <v>115</v>
      </c>
      <c r="I106" s="28" t="s">
        <v>38</v>
      </c>
    </row>
    <row r="107" spans="1:9" ht="16.5" customHeight="1">
      <c r="A107" s="17"/>
      <c r="B107" s="17"/>
      <c r="C107" s="17"/>
      <c r="D107" s="17"/>
      <c r="E107" s="30" t="s">
        <v>15</v>
      </c>
      <c r="F107" s="31"/>
      <c r="G107" s="32" t="s">
        <v>4</v>
      </c>
      <c r="I107" s="32" t="s">
        <v>4</v>
      </c>
    </row>
    <row r="108" spans="1:9" ht="16.5" customHeight="1">
      <c r="A108" s="17"/>
      <c r="B108" s="17"/>
      <c r="C108" s="17"/>
      <c r="D108" s="17"/>
      <c r="G108" s="1"/>
    </row>
    <row r="109" spans="1:9" ht="16.5" customHeight="1">
      <c r="A109" s="17" t="s">
        <v>55</v>
      </c>
      <c r="B109" s="17"/>
      <c r="C109" s="17"/>
      <c r="D109" s="17"/>
      <c r="G109" s="34"/>
    </row>
    <row r="110" spans="1:9" ht="16.5" customHeight="1">
      <c r="A110" s="17"/>
      <c r="B110" s="17"/>
      <c r="C110" s="17"/>
      <c r="D110" s="17"/>
      <c r="G110" s="26"/>
    </row>
    <row r="111" spans="1:9" ht="16.5" customHeight="1">
      <c r="A111" s="17" t="s">
        <v>21</v>
      </c>
      <c r="B111" s="17"/>
      <c r="C111" s="17"/>
      <c r="D111" s="17"/>
      <c r="G111" s="47"/>
    </row>
    <row r="112" spans="1:9" ht="16.5" customHeight="1">
      <c r="A112" s="17"/>
      <c r="B112" s="17"/>
      <c r="C112" s="17"/>
      <c r="D112" s="17"/>
      <c r="G112" s="47"/>
    </row>
    <row r="113" spans="1:9" ht="16.5" customHeight="1">
      <c r="A113" s="21" t="s">
        <v>22</v>
      </c>
      <c r="G113" s="47"/>
    </row>
    <row r="114" spans="1:9" ht="16.5" customHeight="1">
      <c r="B114" s="21" t="s">
        <v>23</v>
      </c>
      <c r="G114" s="47"/>
    </row>
    <row r="115" spans="1:9" ht="16.5" customHeight="1">
      <c r="C115" s="21" t="s">
        <v>145</v>
      </c>
      <c r="G115" s="47"/>
    </row>
    <row r="116" spans="1:9" ht="16.5" customHeight="1" thickBot="1">
      <c r="D116" s="21" t="s">
        <v>146</v>
      </c>
      <c r="G116" s="8">
        <v>135000000</v>
      </c>
      <c r="I116" s="44">
        <v>135000000</v>
      </c>
    </row>
    <row r="117" spans="1:9" ht="16.5" customHeight="1" thickTop="1">
      <c r="D117" s="48"/>
      <c r="G117" s="49"/>
      <c r="I117" s="26"/>
    </row>
    <row r="118" spans="1:9" ht="16.5" customHeight="1">
      <c r="B118" s="21" t="s">
        <v>24</v>
      </c>
      <c r="G118" s="47"/>
    </row>
    <row r="119" spans="1:9" ht="16.5" customHeight="1">
      <c r="C119" s="21" t="s">
        <v>145</v>
      </c>
      <c r="G119" s="47"/>
    </row>
    <row r="120" spans="1:9" ht="16.5" customHeight="1">
      <c r="D120" s="21" t="s">
        <v>147</v>
      </c>
      <c r="G120" s="49">
        <v>135000000</v>
      </c>
      <c r="I120" s="120">
        <v>135000000</v>
      </c>
    </row>
    <row r="121" spans="1:9" ht="16.5" customHeight="1">
      <c r="A121" s="21" t="s">
        <v>56</v>
      </c>
      <c r="G121" s="49">
        <v>165469737</v>
      </c>
      <c r="I121" s="120">
        <v>165469737</v>
      </c>
    </row>
    <row r="122" spans="1:9" ht="16.5" customHeight="1">
      <c r="A122" s="21" t="s">
        <v>57</v>
      </c>
      <c r="G122" s="49">
        <v>987345</v>
      </c>
      <c r="I122" s="120">
        <v>987345</v>
      </c>
    </row>
    <row r="123" spans="1:9" ht="16.5" customHeight="1">
      <c r="A123" s="21" t="s">
        <v>58</v>
      </c>
      <c r="G123" s="49"/>
      <c r="I123" s="26"/>
    </row>
    <row r="124" spans="1:9" ht="16.5" customHeight="1">
      <c r="B124" s="21" t="s">
        <v>107</v>
      </c>
      <c r="E124" s="18">
        <v>17</v>
      </c>
      <c r="G124" s="49">
        <v>9800000</v>
      </c>
      <c r="I124" s="120">
        <v>9800000</v>
      </c>
    </row>
    <row r="125" spans="1:9" ht="16.5" customHeight="1">
      <c r="B125" s="21" t="s">
        <v>60</v>
      </c>
      <c r="G125" s="49">
        <v>74886572</v>
      </c>
      <c r="I125" s="120">
        <v>64602844</v>
      </c>
    </row>
    <row r="126" spans="1:9" ht="16.5" customHeight="1">
      <c r="A126" s="21" t="s">
        <v>61</v>
      </c>
      <c r="G126" s="50">
        <v>-1607676</v>
      </c>
      <c r="I126" s="121">
        <v>-1607676</v>
      </c>
    </row>
    <row r="127" spans="1:9" ht="16.5" customHeight="1">
      <c r="G127" s="1"/>
    </row>
    <row r="128" spans="1:9" ht="16.5" customHeight="1">
      <c r="A128" s="17" t="s">
        <v>25</v>
      </c>
      <c r="B128" s="17"/>
      <c r="C128" s="17"/>
      <c r="D128" s="17"/>
      <c r="G128" s="4">
        <f>SUM(G120:G126)</f>
        <v>384535978</v>
      </c>
      <c r="I128" s="24">
        <f>SUM(I120:I126)</f>
        <v>374252250</v>
      </c>
    </row>
    <row r="129" spans="1:9" ht="16.5" customHeight="1">
      <c r="A129" s="17"/>
      <c r="B129" s="17"/>
      <c r="C129" s="17"/>
      <c r="D129" s="17"/>
      <c r="G129" s="34"/>
    </row>
    <row r="130" spans="1:9" ht="16.5" customHeight="1" thickBot="1">
      <c r="A130" s="17" t="s">
        <v>26</v>
      </c>
      <c r="B130" s="17"/>
      <c r="C130" s="17"/>
      <c r="D130" s="17"/>
      <c r="G130" s="8">
        <f>SUM(G128+G84)</f>
        <v>515573119</v>
      </c>
      <c r="I130" s="44">
        <f>SUM(I128+I84)</f>
        <v>488430211</v>
      </c>
    </row>
    <row r="131" spans="1:9" ht="16.5" customHeight="1" thickTop="1">
      <c r="A131" s="17"/>
      <c r="B131" s="17"/>
      <c r="C131" s="17"/>
      <c r="D131" s="17"/>
      <c r="G131" s="1"/>
    </row>
    <row r="132" spans="1:9" ht="16.5" customHeight="1">
      <c r="A132" s="17"/>
      <c r="B132" s="17"/>
      <c r="C132" s="17"/>
      <c r="D132" s="17"/>
      <c r="G132" s="1"/>
    </row>
    <row r="133" spans="1:9" ht="16.5" customHeight="1">
      <c r="A133" s="17"/>
      <c r="B133" s="17"/>
      <c r="C133" s="17"/>
      <c r="D133" s="17"/>
      <c r="G133" s="1"/>
    </row>
    <row r="134" spans="1:9" ht="16.5" customHeight="1">
      <c r="A134" s="17"/>
      <c r="B134" s="17"/>
      <c r="C134" s="17"/>
      <c r="D134" s="17"/>
      <c r="G134" s="1"/>
    </row>
    <row r="135" spans="1:9" ht="16.5" customHeight="1">
      <c r="A135" s="17"/>
      <c r="B135" s="17"/>
      <c r="C135" s="17"/>
      <c r="D135" s="17"/>
      <c r="G135" s="1"/>
    </row>
    <row r="136" spans="1:9" ht="16.5" customHeight="1">
      <c r="A136" s="17"/>
      <c r="B136" s="17"/>
      <c r="C136" s="17"/>
      <c r="D136" s="17"/>
      <c r="G136" s="1"/>
    </row>
    <row r="137" spans="1:9" ht="16.5" customHeight="1">
      <c r="A137" s="17"/>
      <c r="B137" s="17"/>
      <c r="C137" s="17"/>
      <c r="D137" s="17"/>
      <c r="G137" s="1"/>
    </row>
    <row r="138" spans="1:9" ht="16.5" customHeight="1">
      <c r="A138" s="17"/>
      <c r="B138" s="17"/>
      <c r="C138" s="17"/>
      <c r="D138" s="17"/>
      <c r="G138" s="1"/>
    </row>
    <row r="139" spans="1:9" ht="16.5" customHeight="1">
      <c r="A139" s="17"/>
      <c r="B139" s="17"/>
      <c r="C139" s="17"/>
      <c r="D139" s="17"/>
      <c r="G139" s="1"/>
    </row>
    <row r="140" spans="1:9" ht="15" customHeight="1">
      <c r="A140" s="17"/>
      <c r="B140" s="17"/>
      <c r="C140" s="17"/>
      <c r="D140" s="17"/>
      <c r="G140" s="1"/>
    </row>
    <row r="141" spans="1:9" ht="16.5" customHeight="1">
      <c r="A141" s="17"/>
      <c r="B141" s="17"/>
      <c r="C141" s="17"/>
      <c r="D141" s="17"/>
      <c r="G141" s="1"/>
    </row>
    <row r="142" spans="1:9" ht="16.5" customHeight="1">
      <c r="A142" s="17"/>
      <c r="B142" s="17"/>
      <c r="C142" s="17"/>
      <c r="D142" s="17"/>
      <c r="G142" s="1"/>
    </row>
    <row r="143" spans="1:9" ht="16.5" customHeight="1">
      <c r="A143" s="17"/>
      <c r="B143" s="17"/>
      <c r="C143" s="17"/>
      <c r="D143" s="17"/>
      <c r="G143" s="1"/>
    </row>
    <row r="144" spans="1:9" ht="16.5" customHeight="1">
      <c r="A144" s="17"/>
      <c r="B144" s="17"/>
      <c r="C144" s="17"/>
      <c r="D144" s="17"/>
      <c r="G144" s="1"/>
    </row>
    <row r="145" spans="1:9" ht="16.5" customHeight="1">
      <c r="A145" s="17"/>
      <c r="B145" s="17"/>
      <c r="C145" s="17"/>
      <c r="D145" s="17"/>
      <c r="G145" s="1"/>
    </row>
    <row r="146" spans="1:9" ht="16.5" customHeight="1">
      <c r="A146" s="17"/>
      <c r="B146" s="17"/>
      <c r="C146" s="17"/>
      <c r="D146" s="17"/>
      <c r="G146" s="1"/>
    </row>
    <row r="147" spans="1:9" ht="21.9" customHeight="1">
      <c r="A147" s="45" t="str">
        <f>A49</f>
        <v>The accompanying notes are an integral part of this interim financial information.</v>
      </c>
      <c r="B147" s="45"/>
      <c r="C147" s="45"/>
      <c r="D147" s="45"/>
      <c r="E147" s="23"/>
      <c r="F147" s="23"/>
      <c r="G147" s="24"/>
      <c r="H147" s="46"/>
      <c r="I147" s="24"/>
    </row>
  </sheetData>
  <pageMargins left="1" right="0.7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9"/>
  <sheetViews>
    <sheetView zoomScale="90" zoomScaleNormal="90" zoomScaleSheetLayoutView="90" workbookViewId="0">
      <selection activeCell="C16" sqref="C16"/>
    </sheetView>
  </sheetViews>
  <sheetFormatPr defaultColWidth="9.125" defaultRowHeight="16.5" customHeight="1"/>
  <cols>
    <col min="1" max="2" width="1.75" style="104" customWidth="1"/>
    <col min="3" max="3" width="48.125" style="104" customWidth="1"/>
    <col min="4" max="4" width="6.875" style="41" customWidth="1"/>
    <col min="5" max="5" width="0.875" style="104" customWidth="1"/>
    <col min="6" max="6" width="15.75" style="104" customWidth="1"/>
    <col min="7" max="7" width="0.875" style="104" customWidth="1"/>
    <col min="8" max="8" width="15.75" style="103" customWidth="1"/>
    <col min="9" max="16384" width="9.125" style="104"/>
  </cols>
  <sheetData>
    <row r="1" spans="1:8" ht="16.5" customHeight="1">
      <c r="A1" s="71" t="str">
        <f>+'BS 2-4'!A1</f>
        <v>Itthirit Nice Corporation Public Company Limited</v>
      </c>
      <c r="B1" s="71"/>
      <c r="C1" s="71"/>
      <c r="D1" s="66"/>
      <c r="E1" s="71"/>
      <c r="F1" s="71"/>
      <c r="G1" s="71"/>
    </row>
    <row r="2" spans="1:8" ht="16.5" customHeight="1">
      <c r="A2" s="71" t="s">
        <v>110</v>
      </c>
      <c r="B2" s="71"/>
      <c r="C2" s="71"/>
      <c r="D2" s="66"/>
      <c r="E2" s="71"/>
      <c r="F2" s="71"/>
      <c r="G2" s="71"/>
    </row>
    <row r="3" spans="1:8" ht="16.5" customHeight="1">
      <c r="A3" s="105" t="s">
        <v>116</v>
      </c>
      <c r="B3" s="105"/>
      <c r="C3" s="105"/>
      <c r="D3" s="106"/>
      <c r="E3" s="105"/>
      <c r="F3" s="105"/>
      <c r="G3" s="105"/>
      <c r="H3" s="107"/>
    </row>
    <row r="4" spans="1:8" ht="16.5" customHeight="1">
      <c r="A4" s="71"/>
      <c r="B4" s="71"/>
      <c r="C4" s="71"/>
      <c r="D4" s="66"/>
      <c r="E4" s="71"/>
      <c r="F4" s="71"/>
      <c r="G4" s="71"/>
    </row>
    <row r="5" spans="1:8" ht="16.5" customHeight="1">
      <c r="A5" s="71"/>
      <c r="B5" s="71"/>
      <c r="C5" s="71"/>
      <c r="D5" s="66"/>
      <c r="E5" s="71"/>
      <c r="F5" s="71"/>
      <c r="G5" s="71"/>
    </row>
    <row r="6" spans="1:8" ht="16.5" customHeight="1">
      <c r="A6" s="71"/>
      <c r="B6" s="71"/>
      <c r="C6" s="71"/>
      <c r="D6" s="66"/>
      <c r="E6" s="71"/>
      <c r="F6" s="108" t="s">
        <v>0</v>
      </c>
      <c r="G6" s="71"/>
      <c r="H6" s="108" t="s">
        <v>0</v>
      </c>
    </row>
    <row r="7" spans="1:8" ht="16.5" customHeight="1">
      <c r="F7" s="28" t="s">
        <v>115</v>
      </c>
      <c r="G7" s="18"/>
      <c r="H7" s="28" t="s">
        <v>38</v>
      </c>
    </row>
    <row r="8" spans="1:8" ht="16.5" customHeight="1">
      <c r="D8" s="30" t="s">
        <v>15</v>
      </c>
      <c r="E8" s="31"/>
      <c r="F8" s="109" t="s">
        <v>4</v>
      </c>
      <c r="H8" s="109" t="s">
        <v>4</v>
      </c>
    </row>
    <row r="9" spans="1:8" ht="16.5" customHeight="1">
      <c r="F9" s="103"/>
    </row>
    <row r="10" spans="1:8" ht="16.5" customHeight="1">
      <c r="A10" s="71" t="s">
        <v>62</v>
      </c>
      <c r="B10" s="71"/>
      <c r="C10" s="71"/>
      <c r="D10" s="66"/>
      <c r="E10" s="71"/>
      <c r="F10" s="71"/>
      <c r="G10" s="71"/>
    </row>
    <row r="11" spans="1:8" ht="16.5" customHeight="1">
      <c r="A11" s="104" t="s">
        <v>63</v>
      </c>
      <c r="B11" s="71"/>
      <c r="C11" s="71"/>
      <c r="D11" s="66"/>
      <c r="E11" s="71"/>
      <c r="F11" s="110">
        <v>187344190</v>
      </c>
      <c r="G11" s="71"/>
      <c r="H11" s="110">
        <v>157646076</v>
      </c>
    </row>
    <row r="12" spans="1:8" ht="16.5" customHeight="1">
      <c r="A12" s="104" t="s">
        <v>64</v>
      </c>
      <c r="B12" s="71"/>
      <c r="C12" s="71"/>
      <c r="D12" s="66"/>
      <c r="E12" s="71"/>
      <c r="F12" s="107">
        <v>173401</v>
      </c>
      <c r="G12" s="71"/>
      <c r="H12" s="107">
        <v>318843</v>
      </c>
    </row>
    <row r="13" spans="1:8" ht="16.5" customHeight="1">
      <c r="A13" s="71"/>
      <c r="B13" s="71"/>
      <c r="C13" s="71"/>
      <c r="D13" s="66"/>
      <c r="E13" s="71"/>
      <c r="F13" s="71"/>
      <c r="G13" s="71"/>
      <c r="H13" s="71"/>
    </row>
    <row r="14" spans="1:8" ht="16.5" customHeight="1">
      <c r="A14" s="71" t="s">
        <v>65</v>
      </c>
      <c r="B14" s="71"/>
      <c r="C14" s="71"/>
      <c r="D14" s="66"/>
      <c r="E14" s="71"/>
      <c r="F14" s="107">
        <f>SUM(F11:F12)</f>
        <v>187517591</v>
      </c>
      <c r="G14" s="71"/>
      <c r="H14" s="107">
        <f>SUM(H11:H12)</f>
        <v>157964919</v>
      </c>
    </row>
    <row r="15" spans="1:8" ht="16.5" customHeight="1">
      <c r="A15" s="71"/>
      <c r="B15" s="71"/>
      <c r="C15" s="71"/>
      <c r="D15" s="66"/>
      <c r="E15" s="71"/>
      <c r="F15" s="71"/>
      <c r="G15" s="71"/>
      <c r="H15" s="71"/>
    </row>
    <row r="16" spans="1:8" ht="16.5" customHeight="1">
      <c r="A16" s="71" t="s">
        <v>97</v>
      </c>
      <c r="B16" s="71"/>
      <c r="C16" s="71"/>
      <c r="D16" s="66"/>
      <c r="E16" s="71"/>
      <c r="F16" s="71"/>
      <c r="G16" s="71"/>
      <c r="H16" s="71"/>
    </row>
    <row r="17" spans="1:8" ht="16.5" customHeight="1">
      <c r="A17" s="104" t="s">
        <v>66</v>
      </c>
      <c r="B17" s="71"/>
      <c r="C17" s="71"/>
      <c r="D17" s="66"/>
      <c r="E17" s="71"/>
      <c r="F17" s="110">
        <v>-156972422</v>
      </c>
      <c r="G17" s="71"/>
      <c r="H17" s="110">
        <v>-129629941</v>
      </c>
    </row>
    <row r="18" spans="1:8" ht="16.5" customHeight="1">
      <c r="A18" s="104" t="s">
        <v>67</v>
      </c>
      <c r="B18" s="71"/>
      <c r="C18" s="71"/>
      <c r="D18" s="66"/>
      <c r="E18" s="71"/>
      <c r="F18" s="107">
        <v>-52896</v>
      </c>
      <c r="G18" s="71"/>
      <c r="H18" s="107">
        <v>-17346</v>
      </c>
    </row>
    <row r="19" spans="1:8" ht="16.5" customHeight="1">
      <c r="A19" s="71"/>
      <c r="B19" s="71"/>
      <c r="C19" s="71"/>
      <c r="D19" s="66"/>
      <c r="E19" s="71"/>
      <c r="F19" s="71"/>
      <c r="G19" s="71"/>
      <c r="H19" s="71"/>
    </row>
    <row r="20" spans="1:8" ht="16.5" customHeight="1">
      <c r="A20" s="71" t="s">
        <v>98</v>
      </c>
      <c r="B20" s="71"/>
      <c r="C20" s="71"/>
      <c r="D20" s="66"/>
      <c r="E20" s="71"/>
      <c r="F20" s="107">
        <f>SUM(F17:F18)</f>
        <v>-157025318</v>
      </c>
      <c r="G20" s="71"/>
      <c r="H20" s="107">
        <f>SUM(H17:H18)</f>
        <v>-129647287</v>
      </c>
    </row>
    <row r="21" spans="1:8" ht="16.5" customHeight="1">
      <c r="A21" s="71"/>
      <c r="B21" s="71"/>
      <c r="C21" s="71"/>
      <c r="D21" s="66"/>
      <c r="E21" s="71"/>
      <c r="F21" s="71"/>
      <c r="G21" s="71"/>
      <c r="H21" s="71"/>
    </row>
    <row r="22" spans="1:8" ht="16.5" customHeight="1">
      <c r="A22" s="71" t="s">
        <v>99</v>
      </c>
      <c r="B22" s="71"/>
      <c r="C22" s="71"/>
      <c r="D22" s="66"/>
      <c r="E22" s="71"/>
      <c r="F22" s="107">
        <f>F14+F20</f>
        <v>30492273</v>
      </c>
      <c r="G22" s="71"/>
      <c r="H22" s="107">
        <f>H14+H20</f>
        <v>28317632</v>
      </c>
    </row>
    <row r="23" spans="1:8" ht="16.5" customHeight="1">
      <c r="A23" s="71"/>
      <c r="B23" s="71"/>
      <c r="C23" s="71"/>
      <c r="D23" s="66"/>
      <c r="E23" s="71"/>
      <c r="F23" s="71"/>
      <c r="G23" s="71"/>
      <c r="H23" s="71"/>
    </row>
    <row r="24" spans="1:8" ht="16.5" customHeight="1">
      <c r="A24" s="104" t="s">
        <v>27</v>
      </c>
      <c r="B24" s="71"/>
      <c r="C24" s="71"/>
      <c r="D24" s="66"/>
      <c r="E24" s="71"/>
      <c r="F24" s="111">
        <v>276233</v>
      </c>
      <c r="G24" s="112"/>
      <c r="H24" s="111">
        <v>313999</v>
      </c>
    </row>
    <row r="25" spans="1:8" ht="16.5" customHeight="1">
      <c r="A25" s="104" t="s">
        <v>150</v>
      </c>
      <c r="B25" s="71"/>
      <c r="C25" s="71"/>
      <c r="D25" s="66"/>
      <c r="E25" s="71"/>
      <c r="F25" s="111">
        <v>-5027514</v>
      </c>
      <c r="G25" s="112"/>
      <c r="H25" s="111">
        <v>-5187238</v>
      </c>
    </row>
    <row r="26" spans="1:8" ht="16.5" customHeight="1">
      <c r="A26" s="104" t="s">
        <v>28</v>
      </c>
      <c r="B26" s="71"/>
      <c r="C26" s="71"/>
      <c r="D26" s="66"/>
      <c r="E26" s="71"/>
      <c r="F26" s="111">
        <v>-12768593</v>
      </c>
      <c r="G26" s="112"/>
      <c r="H26" s="111">
        <v>-12499733</v>
      </c>
    </row>
    <row r="27" spans="1:8" ht="16.5" customHeight="1">
      <c r="A27" s="104" t="s">
        <v>124</v>
      </c>
      <c r="F27" s="111">
        <v>501812</v>
      </c>
      <c r="G27" s="112"/>
      <c r="H27" s="111">
        <v>353933</v>
      </c>
    </row>
    <row r="28" spans="1:8" ht="16.5" customHeight="1">
      <c r="A28" s="104" t="s">
        <v>136</v>
      </c>
      <c r="B28" s="71"/>
      <c r="C28" s="71"/>
      <c r="D28" s="66"/>
      <c r="E28" s="71"/>
      <c r="F28" s="113">
        <v>25915</v>
      </c>
      <c r="G28" s="112"/>
      <c r="H28" s="113">
        <v>109128</v>
      </c>
    </row>
    <row r="29" spans="1:8" ht="16.5" customHeight="1">
      <c r="A29" s="71"/>
      <c r="B29" s="71"/>
      <c r="C29" s="71"/>
      <c r="D29" s="66"/>
      <c r="E29" s="71"/>
      <c r="F29" s="112"/>
      <c r="G29" s="112"/>
      <c r="H29" s="112"/>
    </row>
    <row r="30" spans="1:8" ht="16.5" customHeight="1">
      <c r="A30" s="71" t="s">
        <v>138</v>
      </c>
      <c r="F30" s="114">
        <f>SUM(F22,F24:F28)</f>
        <v>13500126</v>
      </c>
      <c r="G30" s="115"/>
      <c r="H30" s="114">
        <f>SUM(H22,H24:H28)</f>
        <v>11407721</v>
      </c>
    </row>
    <row r="31" spans="1:8" ht="16.5" customHeight="1">
      <c r="A31" s="104" t="s">
        <v>105</v>
      </c>
      <c r="F31" s="113">
        <v>-529954</v>
      </c>
      <c r="G31" s="112"/>
      <c r="H31" s="113">
        <v>-372570</v>
      </c>
    </row>
    <row r="32" spans="1:8" ht="16.5" customHeight="1">
      <c r="F32" s="111"/>
      <c r="G32" s="115"/>
      <c r="H32" s="111"/>
    </row>
    <row r="33" spans="1:8" ht="16.5" customHeight="1">
      <c r="A33" s="71" t="s">
        <v>139</v>
      </c>
      <c r="F33" s="114">
        <f>SUM(F30:F31)</f>
        <v>12970172</v>
      </c>
      <c r="G33" s="115"/>
      <c r="H33" s="114">
        <f>SUM(H30:H31)</f>
        <v>11035151</v>
      </c>
    </row>
    <row r="34" spans="1:8" ht="16.5" customHeight="1">
      <c r="A34" s="104" t="s">
        <v>137</v>
      </c>
      <c r="D34" s="41">
        <v>18</v>
      </c>
      <c r="F34" s="113">
        <v>-2686444</v>
      </c>
      <c r="G34" s="115"/>
      <c r="H34" s="113">
        <v>-2153742</v>
      </c>
    </row>
    <row r="35" spans="1:8" ht="16.5" customHeight="1">
      <c r="F35" s="111"/>
      <c r="G35" s="115"/>
      <c r="H35" s="111"/>
    </row>
    <row r="36" spans="1:8" ht="16.5" customHeight="1" thickBot="1">
      <c r="A36" s="71" t="s">
        <v>68</v>
      </c>
      <c r="F36" s="116">
        <f>SUM(F33:F34)</f>
        <v>10283728</v>
      </c>
      <c r="G36" s="115"/>
      <c r="H36" s="116">
        <f>SUM(H33:H34)</f>
        <v>8881409</v>
      </c>
    </row>
    <row r="37" spans="1:8" ht="16.5" customHeight="1" thickTop="1">
      <c r="A37" s="71"/>
      <c r="F37" s="110"/>
      <c r="H37" s="110"/>
    </row>
    <row r="38" spans="1:8" ht="16.5" customHeight="1">
      <c r="A38" s="71"/>
      <c r="F38" s="110"/>
      <c r="H38" s="110"/>
    </row>
    <row r="39" spans="1:8" ht="16.5" customHeight="1">
      <c r="A39" s="71" t="s">
        <v>100</v>
      </c>
      <c r="H39" s="104"/>
    </row>
    <row r="40" spans="1:8" ht="16.5" customHeight="1">
      <c r="H40" s="104"/>
    </row>
    <row r="41" spans="1:8" ht="16.5" customHeight="1">
      <c r="A41" s="71" t="s">
        <v>69</v>
      </c>
      <c r="D41" s="41">
        <v>19</v>
      </c>
      <c r="F41" s="104">
        <v>3.7999999999999999E-2</v>
      </c>
      <c r="H41" s="104">
        <v>3.3000000000000002E-2</v>
      </c>
    </row>
    <row r="42" spans="1:8" ht="16.5" customHeight="1">
      <c r="H42" s="104"/>
    </row>
    <row r="43" spans="1:8" ht="16.5" customHeight="1">
      <c r="H43" s="104"/>
    </row>
    <row r="44" spans="1:8" ht="16.5" customHeight="1">
      <c r="H44" s="104"/>
    </row>
    <row r="45" spans="1:8" ht="16.5" customHeight="1">
      <c r="H45" s="104"/>
    </row>
    <row r="46" spans="1:8" ht="16.5" customHeight="1">
      <c r="H46" s="104"/>
    </row>
    <row r="47" spans="1:8" ht="16.5" customHeight="1">
      <c r="H47" s="104"/>
    </row>
    <row r="49" spans="1:8" ht="21.9" customHeight="1">
      <c r="A49" s="83" t="str">
        <f>+'BS 2-4'!A49</f>
        <v>The accompanying notes are an integral part of this interim financial information.</v>
      </c>
      <c r="B49" s="83"/>
      <c r="C49" s="83"/>
      <c r="D49" s="59"/>
      <c r="E49" s="83"/>
      <c r="F49" s="107"/>
      <c r="G49" s="59"/>
      <c r="H49" s="107"/>
    </row>
  </sheetData>
  <pageMargins left="1" right="0.7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tabSelected="1" zoomScale="90" zoomScaleNormal="90" zoomScaleSheetLayoutView="88" zoomScalePageLayoutView="79" workbookViewId="0">
      <selection activeCell="T7" sqref="T7"/>
    </sheetView>
  </sheetViews>
  <sheetFormatPr defaultColWidth="9.125" defaultRowHeight="16.5" customHeight="1"/>
  <cols>
    <col min="1" max="1" width="38.875" style="21" customWidth="1"/>
    <col min="2" max="2" width="7.125" style="21" customWidth="1"/>
    <col min="3" max="3" width="0.875" style="21" customWidth="1"/>
    <col min="4" max="4" width="14.375" style="26" customWidth="1"/>
    <col min="5" max="5" width="0.875" style="26" customWidth="1"/>
    <col min="6" max="6" width="15.625" style="26" customWidth="1"/>
    <col min="7" max="7" width="0.875" style="26" customWidth="1"/>
    <col min="8" max="8" width="13.375" style="26" customWidth="1"/>
    <col min="9" max="9" width="0.875" style="26" customWidth="1"/>
    <col min="10" max="10" width="13.375" style="26" customWidth="1"/>
    <col min="11" max="11" width="0.875" style="26" customWidth="1"/>
    <col min="12" max="12" width="15.375" style="26" customWidth="1"/>
    <col min="13" max="13" width="0.875" style="26" customWidth="1"/>
    <col min="14" max="14" width="27.625" style="26" customWidth="1"/>
    <col min="15" max="15" width="0.875" style="26" customWidth="1"/>
    <col min="16" max="16" width="15.625" style="26" customWidth="1"/>
    <col min="17" max="16384" width="9.125" style="21"/>
  </cols>
  <sheetData>
    <row r="1" spans="1:16" s="86" customFormat="1" ht="16.5" customHeight="1">
      <c r="A1" s="17" t="str">
        <f>+'PL 5 (3M)'!A1</f>
        <v>Itthirit Nice Corporation Public Company Limited</v>
      </c>
      <c r="B1" s="17"/>
      <c r="C1" s="17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6" s="86" customFormat="1" ht="16.5" customHeight="1">
      <c r="A2" s="17" t="s">
        <v>133</v>
      </c>
      <c r="B2" s="17"/>
      <c r="C2" s="17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</row>
    <row r="3" spans="1:16" s="86" customFormat="1" ht="16.5" customHeight="1">
      <c r="A3" s="22" t="str">
        <f>+'PL 5 (3M)'!A3</f>
        <v>For the three-month period ended 31 March 2025</v>
      </c>
      <c r="B3" s="22"/>
      <c r="C3" s="22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</row>
    <row r="4" spans="1:16" s="86" customFormat="1" ht="16.5" customHeight="1">
      <c r="A4" s="31"/>
      <c r="B4" s="31"/>
      <c r="C4" s="31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</row>
    <row r="5" spans="1:16" s="86" customFormat="1" ht="16.5" customHeight="1">
      <c r="A5" s="31"/>
      <c r="B5" s="31"/>
      <c r="C5" s="31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</row>
    <row r="6" spans="1:16" ht="16.5" customHeight="1">
      <c r="A6" s="89"/>
      <c r="B6" s="31"/>
      <c r="E6" s="90"/>
      <c r="F6" s="90"/>
      <c r="G6" s="90"/>
      <c r="J6" s="124" t="s">
        <v>70</v>
      </c>
      <c r="K6" s="124"/>
      <c r="L6" s="124"/>
      <c r="N6" s="91" t="s">
        <v>87</v>
      </c>
    </row>
    <row r="7" spans="1:16" ht="16.5" customHeight="1">
      <c r="A7" s="89"/>
      <c r="B7" s="89"/>
      <c r="D7" s="19"/>
      <c r="E7" s="92"/>
      <c r="F7" s="92"/>
      <c r="G7" s="92"/>
      <c r="H7" s="93" t="s">
        <v>71</v>
      </c>
      <c r="J7" s="87" t="s">
        <v>59</v>
      </c>
      <c r="K7" s="85"/>
      <c r="N7" s="91" t="s">
        <v>73</v>
      </c>
    </row>
    <row r="8" spans="1:16" ht="16.5" customHeight="1">
      <c r="A8" s="89"/>
      <c r="B8" s="94"/>
      <c r="D8" s="93" t="s">
        <v>149</v>
      </c>
      <c r="E8" s="92"/>
      <c r="F8" s="92"/>
      <c r="G8" s="92"/>
      <c r="H8" s="93" t="s">
        <v>72</v>
      </c>
      <c r="J8" s="19"/>
      <c r="K8" s="19"/>
      <c r="L8" s="19"/>
      <c r="P8" s="27" t="s">
        <v>74</v>
      </c>
    </row>
    <row r="9" spans="1:16" ht="16.5" customHeight="1">
      <c r="A9" s="94"/>
      <c r="B9" s="94"/>
      <c r="D9" s="92" t="s">
        <v>148</v>
      </c>
      <c r="E9" s="27"/>
      <c r="F9" s="93" t="s">
        <v>71</v>
      </c>
      <c r="G9" s="27"/>
      <c r="H9" s="93" t="s">
        <v>75</v>
      </c>
      <c r="J9" s="27" t="s">
        <v>76</v>
      </c>
      <c r="K9" s="27"/>
      <c r="L9" s="27"/>
      <c r="N9" s="27" t="s">
        <v>77</v>
      </c>
      <c r="P9" s="27" t="s">
        <v>78</v>
      </c>
    </row>
    <row r="10" spans="1:16" ht="16.5" customHeight="1">
      <c r="A10" s="94"/>
      <c r="B10" s="94"/>
      <c r="D10" s="92" t="s">
        <v>29</v>
      </c>
      <c r="E10" s="27"/>
      <c r="F10" s="27" t="s">
        <v>79</v>
      </c>
      <c r="G10" s="27"/>
      <c r="H10" s="93" t="s">
        <v>80</v>
      </c>
      <c r="J10" s="27" t="s">
        <v>81</v>
      </c>
      <c r="K10" s="27"/>
      <c r="L10" s="27" t="s">
        <v>82</v>
      </c>
      <c r="N10" s="27" t="s">
        <v>83</v>
      </c>
      <c r="O10" s="88"/>
      <c r="P10" s="27" t="s">
        <v>84</v>
      </c>
    </row>
    <row r="11" spans="1:16" ht="16.5" customHeight="1">
      <c r="A11" s="94"/>
      <c r="B11" s="94"/>
      <c r="D11" s="95" t="s">
        <v>4</v>
      </c>
      <c r="E11" s="27"/>
      <c r="F11" s="95" t="s">
        <v>4</v>
      </c>
      <c r="G11" s="27"/>
      <c r="H11" s="95" t="s">
        <v>4</v>
      </c>
      <c r="J11" s="95" t="s">
        <v>4</v>
      </c>
      <c r="K11" s="27"/>
      <c r="L11" s="95" t="s">
        <v>4</v>
      </c>
      <c r="N11" s="95" t="s">
        <v>4</v>
      </c>
      <c r="O11" s="88"/>
      <c r="P11" s="95" t="s">
        <v>4</v>
      </c>
    </row>
    <row r="13" spans="1:16" ht="16.5" customHeight="1">
      <c r="A13" s="38" t="s">
        <v>88</v>
      </c>
      <c r="B13" s="96"/>
      <c r="C13" s="97"/>
      <c r="D13" s="26">
        <v>135000000</v>
      </c>
      <c r="F13" s="10">
        <v>165469737</v>
      </c>
      <c r="H13" s="26">
        <v>987345</v>
      </c>
      <c r="J13" s="26">
        <v>8300000</v>
      </c>
      <c r="L13" s="11">
        <v>38087164</v>
      </c>
      <c r="N13" s="26">
        <v>-1607676</v>
      </c>
      <c r="P13" s="6">
        <f>SUM(D13:N13)</f>
        <v>346236570</v>
      </c>
    </row>
    <row r="14" spans="1:16" ht="16.5" customHeight="1">
      <c r="A14" s="98" t="s">
        <v>85</v>
      </c>
      <c r="B14" s="96"/>
      <c r="C14" s="97"/>
      <c r="P14" s="6"/>
    </row>
    <row r="15" spans="1:16" ht="16.5" customHeight="1">
      <c r="A15" s="99" t="s">
        <v>68</v>
      </c>
      <c r="B15" s="96"/>
      <c r="C15" s="100"/>
      <c r="D15" s="19">
        <v>0</v>
      </c>
      <c r="E15" s="20"/>
      <c r="F15" s="10">
        <v>0</v>
      </c>
      <c r="G15" s="20"/>
      <c r="H15" s="10">
        <v>0</v>
      </c>
      <c r="I15" s="11"/>
      <c r="J15" s="10">
        <v>0</v>
      </c>
      <c r="K15" s="13"/>
      <c r="L15" s="11">
        <v>8881409</v>
      </c>
      <c r="M15" s="12"/>
      <c r="N15" s="10">
        <v>0</v>
      </c>
      <c r="P15" s="6">
        <f t="shared" ref="P15" si="0">SUM(D15:N15)</f>
        <v>8881409</v>
      </c>
    </row>
    <row r="16" spans="1:16" ht="16.5" customHeight="1">
      <c r="A16" s="99"/>
      <c r="B16" s="96"/>
      <c r="C16" s="100"/>
      <c r="D16" s="101"/>
      <c r="E16" s="20"/>
      <c r="F16" s="14"/>
      <c r="G16" s="20"/>
      <c r="H16" s="14"/>
      <c r="I16" s="11"/>
      <c r="J16" s="14"/>
      <c r="K16" s="13"/>
      <c r="L16" s="15"/>
      <c r="M16" s="11"/>
      <c r="N16" s="14"/>
      <c r="P16" s="16"/>
    </row>
    <row r="17" spans="1:16" ht="16.5" customHeight="1" thickBot="1">
      <c r="A17" s="38" t="s">
        <v>86</v>
      </c>
      <c r="B17" s="97"/>
      <c r="C17" s="97"/>
      <c r="D17" s="44">
        <f>SUM(D13:D15)</f>
        <v>135000000</v>
      </c>
      <c r="F17" s="44">
        <f>SUM(F13:F15)</f>
        <v>165469737</v>
      </c>
      <c r="H17" s="44">
        <f>SUM(H13:H15)</f>
        <v>987345</v>
      </c>
      <c r="J17" s="44">
        <f>SUM(J13:J15)</f>
        <v>8300000</v>
      </c>
      <c r="L17" s="44">
        <f>SUM(L13:L15)</f>
        <v>46968573</v>
      </c>
      <c r="N17" s="44">
        <f>SUM(N13:N15)</f>
        <v>-1607676</v>
      </c>
      <c r="P17" s="44">
        <f>SUM(P13:P15)</f>
        <v>355117979</v>
      </c>
    </row>
    <row r="18" spans="1:16" ht="16.5" customHeight="1" thickTop="1">
      <c r="B18" s="97"/>
      <c r="C18" s="97"/>
    </row>
    <row r="20" spans="1:16" ht="16.5" customHeight="1">
      <c r="A20" s="38" t="s">
        <v>117</v>
      </c>
      <c r="B20" s="96"/>
      <c r="C20" s="97"/>
      <c r="D20" s="26">
        <v>135000000</v>
      </c>
      <c r="F20" s="10">
        <v>165469737</v>
      </c>
      <c r="H20" s="26">
        <v>987345</v>
      </c>
      <c r="J20" s="26">
        <v>9800000</v>
      </c>
      <c r="L20" s="11">
        <v>64602844</v>
      </c>
      <c r="N20" s="26">
        <v>-1607676</v>
      </c>
      <c r="P20" s="6">
        <f>SUM(D20:N20)</f>
        <v>374252250</v>
      </c>
    </row>
    <row r="21" spans="1:16" ht="16.5" customHeight="1">
      <c r="A21" s="98" t="s">
        <v>85</v>
      </c>
      <c r="B21" s="96"/>
      <c r="C21" s="97"/>
      <c r="P21" s="6"/>
    </row>
    <row r="22" spans="1:16" ht="16.5" customHeight="1">
      <c r="A22" s="99" t="s">
        <v>68</v>
      </c>
      <c r="B22" s="96"/>
      <c r="C22" s="100"/>
      <c r="D22" s="19">
        <v>0</v>
      </c>
      <c r="E22" s="20"/>
      <c r="F22" s="10">
        <v>0</v>
      </c>
      <c r="G22" s="20"/>
      <c r="H22" s="10">
        <v>0</v>
      </c>
      <c r="I22" s="11"/>
      <c r="J22" s="10">
        <v>0</v>
      </c>
      <c r="K22" s="13"/>
      <c r="L22" s="11">
        <v>10283728</v>
      </c>
      <c r="M22" s="12"/>
      <c r="N22" s="10">
        <v>0</v>
      </c>
      <c r="P22" s="6">
        <f t="shared" ref="P22" si="1">SUM(D22:N22)</f>
        <v>10283728</v>
      </c>
    </row>
    <row r="23" spans="1:16" ht="16.5" customHeight="1">
      <c r="A23" s="99"/>
      <c r="B23" s="96"/>
      <c r="C23" s="100"/>
      <c r="D23" s="101"/>
      <c r="E23" s="20"/>
      <c r="F23" s="14"/>
      <c r="G23" s="20"/>
      <c r="H23" s="14"/>
      <c r="I23" s="11"/>
      <c r="J23" s="14"/>
      <c r="K23" s="13"/>
      <c r="L23" s="15"/>
      <c r="M23" s="11"/>
      <c r="N23" s="14"/>
      <c r="P23" s="16"/>
    </row>
    <row r="24" spans="1:16" ht="16.5" customHeight="1" thickBot="1">
      <c r="A24" s="38" t="s">
        <v>118</v>
      </c>
      <c r="B24" s="97"/>
      <c r="C24" s="97"/>
      <c r="D24" s="44">
        <f>SUM(D20:D22)</f>
        <v>135000000</v>
      </c>
      <c r="F24" s="44">
        <f>SUM(F20:F22)</f>
        <v>165469737</v>
      </c>
      <c r="H24" s="44">
        <f>SUM(H20:H22)</f>
        <v>987345</v>
      </c>
      <c r="J24" s="44">
        <f>SUM(J20:J22)</f>
        <v>9800000</v>
      </c>
      <c r="L24" s="44">
        <f>SUM(L20:L22)</f>
        <v>74886572</v>
      </c>
      <c r="N24" s="44">
        <f>SUM(N20:N22)</f>
        <v>-1607676</v>
      </c>
      <c r="P24" s="44">
        <f>SUM(P20:P22)</f>
        <v>384535978</v>
      </c>
    </row>
    <row r="25" spans="1:16" ht="16.5" customHeight="1" thickTop="1"/>
    <row r="36" spans="1:16" ht="12.75" customHeight="1"/>
    <row r="37" spans="1:16" ht="21.9" customHeight="1">
      <c r="A37" s="45" t="str">
        <f>+'PL 5 (3M)'!A49</f>
        <v>The accompanying notes are an integral part of this interim financial information.</v>
      </c>
      <c r="B37" s="45"/>
      <c r="C37" s="4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</row>
    <row r="41" spans="1:16" ht="16.5" customHeight="1">
      <c r="B41" s="89"/>
      <c r="C41" s="89"/>
      <c r="D41" s="102"/>
      <c r="E41" s="102"/>
      <c r="F41" s="102"/>
      <c r="G41" s="102"/>
      <c r="H41" s="102"/>
      <c r="I41" s="102"/>
      <c r="J41" s="102"/>
      <c r="K41" s="102"/>
      <c r="L41" s="102"/>
    </row>
  </sheetData>
  <mergeCells count="1">
    <mergeCell ref="J6:L6"/>
  </mergeCells>
  <pageMargins left="0.5" right="0.5" top="0.5" bottom="0.6" header="0.49" footer="0.4"/>
  <pageSetup paperSize="9" scale="90" firstPageNumber="6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8"/>
  <sheetViews>
    <sheetView zoomScale="90" zoomScaleNormal="90" zoomScaleSheetLayoutView="100" workbookViewId="0">
      <selection activeCell="B8" sqref="B8"/>
    </sheetView>
  </sheetViews>
  <sheetFormatPr defaultColWidth="9.875" defaultRowHeight="16.5" customHeight="1"/>
  <cols>
    <col min="1" max="1" width="1.75" style="42" customWidth="1"/>
    <col min="2" max="2" width="56.875" style="42" customWidth="1"/>
    <col min="3" max="3" width="6" style="42" customWidth="1"/>
    <col min="4" max="4" width="0.875" style="41" customWidth="1"/>
    <col min="5" max="5" width="12.75" style="53" customWidth="1"/>
    <col min="6" max="6" width="0.875" style="41" customWidth="1"/>
    <col min="7" max="7" width="12.75" style="9" customWidth="1"/>
    <col min="8" max="16384" width="9.875" style="42"/>
  </cols>
  <sheetData>
    <row r="1" spans="1:7" ht="16.5" customHeight="1">
      <c r="A1" s="51" t="str">
        <f>+'EQ 6 '!A1</f>
        <v>Itthirit Nice Corporation Public Company Limited</v>
      </c>
      <c r="B1" s="52"/>
      <c r="C1" s="52"/>
      <c r="G1" s="54"/>
    </row>
    <row r="2" spans="1:7" ht="16.5" customHeight="1">
      <c r="A2" s="55" t="s">
        <v>111</v>
      </c>
      <c r="B2" s="52"/>
      <c r="C2" s="52"/>
      <c r="G2" s="56"/>
    </row>
    <row r="3" spans="1:7" ht="16.5" customHeight="1">
      <c r="A3" s="57" t="str">
        <f>+'EQ 6 '!A3</f>
        <v>For the three-month period ended 31 March 2025</v>
      </c>
      <c r="B3" s="58"/>
      <c r="C3" s="58"/>
      <c r="D3" s="59"/>
      <c r="E3" s="60"/>
      <c r="F3" s="59"/>
      <c r="G3" s="61"/>
    </row>
    <row r="4" spans="1:7" ht="16.5" customHeight="1">
      <c r="B4" s="52"/>
      <c r="C4" s="52"/>
      <c r="G4" s="62"/>
    </row>
    <row r="5" spans="1:7" ht="16.5" customHeight="1">
      <c r="B5" s="52"/>
      <c r="C5" s="52"/>
      <c r="G5" s="62"/>
    </row>
    <row r="6" spans="1:7" ht="16.5" customHeight="1">
      <c r="E6" s="63" t="s">
        <v>0</v>
      </c>
      <c r="G6" s="63" t="s">
        <v>0</v>
      </c>
    </row>
    <row r="7" spans="1:7" ht="16.5" customHeight="1">
      <c r="D7" s="64"/>
      <c r="E7" s="28" t="s">
        <v>115</v>
      </c>
      <c r="F7" s="18"/>
      <c r="G7" s="28" t="s">
        <v>38</v>
      </c>
    </row>
    <row r="8" spans="1:7" ht="16.5" customHeight="1">
      <c r="C8" s="65" t="s">
        <v>3</v>
      </c>
      <c r="D8" s="66"/>
      <c r="E8" s="67" t="s">
        <v>4</v>
      </c>
      <c r="G8" s="67" t="s">
        <v>4</v>
      </c>
    </row>
    <row r="9" spans="1:7" ht="16.5" customHeight="1">
      <c r="E9" s="68"/>
      <c r="G9" s="68"/>
    </row>
    <row r="10" spans="1:7" ht="16.5" customHeight="1">
      <c r="A10" s="69" t="s">
        <v>30</v>
      </c>
      <c r="B10" s="70"/>
      <c r="C10" s="70"/>
      <c r="D10" s="64"/>
      <c r="E10" s="2"/>
      <c r="G10" s="2"/>
    </row>
    <row r="11" spans="1:7" ht="16.5" customHeight="1">
      <c r="A11" s="71" t="s">
        <v>139</v>
      </c>
      <c r="B11" s="123"/>
      <c r="C11" s="123"/>
      <c r="E11" s="72">
        <v>12970172</v>
      </c>
      <c r="F11" s="73"/>
      <c r="G11" s="72">
        <v>11035151</v>
      </c>
    </row>
    <row r="12" spans="1:7" ht="16.5" customHeight="1">
      <c r="A12" s="74" t="s">
        <v>89</v>
      </c>
      <c r="B12" s="74"/>
      <c r="C12" s="74"/>
      <c r="E12" s="2"/>
      <c r="F12" s="73"/>
      <c r="G12" s="2"/>
    </row>
    <row r="13" spans="1:7" ht="16.5" customHeight="1">
      <c r="A13" s="74"/>
      <c r="B13" s="74" t="s">
        <v>124</v>
      </c>
      <c r="C13" s="74"/>
      <c r="E13" s="2">
        <v>-501812</v>
      </c>
      <c r="F13" s="73"/>
      <c r="G13" s="2">
        <v>-353933</v>
      </c>
    </row>
    <row r="14" spans="1:7" ht="16.5" customHeight="1">
      <c r="A14" s="74"/>
      <c r="B14" s="74" t="s">
        <v>106</v>
      </c>
      <c r="C14" s="74"/>
      <c r="E14" s="2">
        <v>1712365</v>
      </c>
      <c r="F14" s="73"/>
      <c r="G14" s="2">
        <v>1525203</v>
      </c>
    </row>
    <row r="15" spans="1:7" ht="16.5" customHeight="1">
      <c r="A15" s="74"/>
      <c r="B15" s="74" t="s">
        <v>142</v>
      </c>
      <c r="C15" s="74"/>
      <c r="E15" s="2">
        <v>-142</v>
      </c>
      <c r="F15" s="73"/>
      <c r="G15" s="2">
        <v>-21235</v>
      </c>
    </row>
    <row r="16" spans="1:7" ht="16.5" customHeight="1">
      <c r="A16" s="74"/>
      <c r="B16" s="74" t="s">
        <v>108</v>
      </c>
      <c r="C16" s="74"/>
      <c r="E16" s="2">
        <v>518910</v>
      </c>
      <c r="F16" s="73"/>
      <c r="G16" s="2">
        <v>203635</v>
      </c>
    </row>
    <row r="17" spans="1:7" ht="16.5" customHeight="1">
      <c r="A17" s="74"/>
      <c r="B17" s="74" t="s">
        <v>125</v>
      </c>
      <c r="C17" s="74"/>
      <c r="E17" s="2">
        <v>-44547</v>
      </c>
      <c r="F17" s="73"/>
      <c r="G17" s="2">
        <v>-182113</v>
      </c>
    </row>
    <row r="18" spans="1:7" ht="16.5" customHeight="1">
      <c r="A18" s="74"/>
      <c r="B18" s="74" t="s">
        <v>126</v>
      </c>
      <c r="C18" s="74"/>
      <c r="E18" s="2">
        <v>-16703</v>
      </c>
      <c r="F18" s="73"/>
      <c r="G18" s="2">
        <v>0</v>
      </c>
    </row>
    <row r="19" spans="1:7" ht="16.5" customHeight="1">
      <c r="A19" s="74"/>
      <c r="B19" s="74" t="s">
        <v>104</v>
      </c>
      <c r="C19" s="74"/>
      <c r="E19" s="2">
        <v>0</v>
      </c>
      <c r="F19" s="73"/>
      <c r="G19" s="2">
        <v>72985</v>
      </c>
    </row>
    <row r="20" spans="1:7" ht="16.5" customHeight="1">
      <c r="A20" s="74"/>
      <c r="B20" s="74" t="s">
        <v>127</v>
      </c>
      <c r="C20" s="74"/>
      <c r="E20" s="2">
        <v>35334</v>
      </c>
      <c r="F20" s="73"/>
      <c r="G20" s="2">
        <v>0</v>
      </c>
    </row>
    <row r="21" spans="1:7" ht="16.5" customHeight="1">
      <c r="A21" s="74"/>
      <c r="B21" s="74" t="s">
        <v>31</v>
      </c>
      <c r="C21" s="74"/>
      <c r="E21" s="2">
        <v>-84586</v>
      </c>
      <c r="F21" s="73"/>
      <c r="G21" s="2">
        <v>-211166</v>
      </c>
    </row>
    <row r="22" spans="1:7" ht="16.5" customHeight="1">
      <c r="A22" s="74"/>
      <c r="B22" s="74" t="s">
        <v>105</v>
      </c>
      <c r="C22" s="74"/>
      <c r="E22" s="2">
        <v>529954</v>
      </c>
      <c r="F22" s="73"/>
      <c r="G22" s="2">
        <v>372570</v>
      </c>
    </row>
    <row r="23" spans="1:7" ht="16.5" customHeight="1">
      <c r="A23" s="74"/>
      <c r="B23" s="74" t="s">
        <v>90</v>
      </c>
      <c r="C23" s="75">
        <v>16</v>
      </c>
      <c r="E23" s="2">
        <v>55619</v>
      </c>
      <c r="F23" s="73"/>
      <c r="G23" s="2">
        <v>104428</v>
      </c>
    </row>
    <row r="24" spans="1:7" ht="16.5" customHeight="1">
      <c r="A24" s="74"/>
      <c r="B24" s="74" t="s">
        <v>91</v>
      </c>
      <c r="C24" s="74"/>
      <c r="E24" s="3">
        <v>180427</v>
      </c>
      <c r="F24" s="73"/>
      <c r="G24" s="3">
        <v>170353</v>
      </c>
    </row>
    <row r="25" spans="1:7" ht="16.5" customHeight="1">
      <c r="A25" s="74"/>
      <c r="B25" s="74"/>
      <c r="C25" s="74"/>
      <c r="E25" s="2"/>
      <c r="F25" s="73"/>
      <c r="G25" s="2"/>
    </row>
    <row r="26" spans="1:7" ht="16.5" customHeight="1">
      <c r="A26" s="74"/>
      <c r="B26" s="74"/>
      <c r="C26" s="74"/>
      <c r="E26" s="2">
        <f>SUM(E11:E24)</f>
        <v>15354991</v>
      </c>
      <c r="F26" s="73"/>
      <c r="G26" s="2">
        <f>SUM(G11:G24)</f>
        <v>12715878</v>
      </c>
    </row>
    <row r="27" spans="1:7" ht="16.5" customHeight="1">
      <c r="A27" s="74" t="s">
        <v>101</v>
      </c>
      <c r="B27" s="74"/>
      <c r="C27" s="74"/>
      <c r="E27" s="2"/>
      <c r="F27" s="73"/>
      <c r="G27" s="2"/>
    </row>
    <row r="28" spans="1:7" ht="16.5" customHeight="1">
      <c r="A28" s="74"/>
      <c r="B28" s="74" t="s">
        <v>112</v>
      </c>
      <c r="C28" s="74"/>
      <c r="E28" s="2">
        <v>-89538156</v>
      </c>
      <c r="F28" s="73"/>
      <c r="G28" s="2">
        <v>91167993</v>
      </c>
    </row>
    <row r="29" spans="1:7" ht="16.5" customHeight="1">
      <c r="A29" s="123"/>
      <c r="B29" s="74" t="s">
        <v>40</v>
      </c>
      <c r="C29" s="74"/>
      <c r="E29" s="1">
        <v>4585841</v>
      </c>
      <c r="F29" s="73"/>
      <c r="G29" s="1">
        <v>-8355017</v>
      </c>
    </row>
    <row r="30" spans="1:7" ht="16.5" customHeight="1">
      <c r="B30" s="123" t="s">
        <v>8</v>
      </c>
      <c r="C30" s="123"/>
      <c r="E30" s="1">
        <v>585321</v>
      </c>
      <c r="F30" s="73"/>
      <c r="G30" s="1">
        <v>-217991</v>
      </c>
    </row>
    <row r="31" spans="1:7" ht="16.5" customHeight="1">
      <c r="B31" s="123" t="s">
        <v>42</v>
      </c>
      <c r="C31" s="123"/>
      <c r="E31" s="1">
        <v>-3300000</v>
      </c>
      <c r="F31" s="73"/>
      <c r="G31" s="1">
        <v>0</v>
      </c>
    </row>
    <row r="32" spans="1:7" ht="16.5" customHeight="1">
      <c r="B32" s="123" t="s">
        <v>46</v>
      </c>
      <c r="C32" s="123"/>
      <c r="E32" s="1">
        <v>1414</v>
      </c>
      <c r="F32" s="73"/>
      <c r="G32" s="1">
        <v>5409</v>
      </c>
    </row>
    <row r="33" spans="1:7" ht="16.5" customHeight="1">
      <c r="B33" s="123" t="s">
        <v>141</v>
      </c>
      <c r="C33" s="123"/>
      <c r="E33" s="1">
        <v>14035642</v>
      </c>
      <c r="F33" s="73"/>
      <c r="G33" s="1">
        <v>-52554363</v>
      </c>
    </row>
    <row r="34" spans="1:7" ht="16.5" customHeight="1">
      <c r="B34" s="123" t="s">
        <v>123</v>
      </c>
      <c r="C34" s="123"/>
      <c r="E34" s="1">
        <v>1716099</v>
      </c>
      <c r="F34" s="73"/>
      <c r="G34" s="1">
        <v>0</v>
      </c>
    </row>
    <row r="35" spans="1:7" ht="16.5" customHeight="1">
      <c r="B35" s="123" t="s">
        <v>18</v>
      </c>
      <c r="C35" s="123"/>
      <c r="E35" s="4">
        <v>216035</v>
      </c>
      <c r="F35" s="73"/>
      <c r="G35" s="4">
        <v>72128.700000000012</v>
      </c>
    </row>
    <row r="36" spans="1:7" ht="16.5" customHeight="1">
      <c r="B36" s="123"/>
      <c r="C36" s="123"/>
      <c r="E36" s="1"/>
      <c r="F36" s="73"/>
      <c r="G36" s="1"/>
    </row>
    <row r="37" spans="1:7" ht="16.5" customHeight="1">
      <c r="A37" s="42" t="s">
        <v>140</v>
      </c>
      <c r="B37" s="123"/>
      <c r="C37" s="123"/>
      <c r="E37" s="1">
        <f>SUM(E26:E35)</f>
        <v>-56342813</v>
      </c>
      <c r="F37" s="73"/>
      <c r="G37" s="1">
        <f>SUM(G26:G35)</f>
        <v>42834037.700000003</v>
      </c>
    </row>
    <row r="38" spans="1:7" ht="16.5" customHeight="1">
      <c r="A38" s="42" t="s">
        <v>33</v>
      </c>
      <c r="B38" s="123"/>
      <c r="C38" s="123"/>
      <c r="E38" s="6">
        <v>-674409</v>
      </c>
      <c r="F38" s="73"/>
      <c r="G38" s="6">
        <v>-815848</v>
      </c>
    </row>
    <row r="39" spans="1:7" ht="16.5" customHeight="1">
      <c r="A39" s="42" t="s">
        <v>32</v>
      </c>
      <c r="B39" s="123"/>
      <c r="C39" s="123"/>
      <c r="E39" s="4">
        <v>245293</v>
      </c>
      <c r="F39" s="73"/>
      <c r="G39" s="4">
        <v>211166</v>
      </c>
    </row>
    <row r="40" spans="1:7" ht="16.5" customHeight="1">
      <c r="B40" s="123"/>
      <c r="C40" s="123"/>
      <c r="E40" s="62"/>
      <c r="F40" s="73"/>
      <c r="G40" s="62"/>
    </row>
    <row r="41" spans="1:7" ht="16.5" customHeight="1">
      <c r="A41" s="69" t="s">
        <v>128</v>
      </c>
      <c r="B41" s="70"/>
      <c r="C41" s="70"/>
      <c r="E41" s="4">
        <f>SUM(E37:E39)</f>
        <v>-56771929</v>
      </c>
      <c r="F41" s="73"/>
      <c r="G41" s="4">
        <f>SUM(G37:G39)</f>
        <v>42229355.700000003</v>
      </c>
    </row>
    <row r="42" spans="1:7" ht="16.5" customHeight="1">
      <c r="A42" s="76"/>
      <c r="E42" s="5"/>
      <c r="F42" s="73"/>
      <c r="G42" s="5"/>
    </row>
    <row r="43" spans="1:7" ht="16.5" customHeight="1">
      <c r="A43" s="76"/>
      <c r="E43" s="5"/>
      <c r="F43" s="73"/>
      <c r="G43" s="5"/>
    </row>
    <row r="44" spans="1:7" ht="16.5" customHeight="1">
      <c r="A44" s="76"/>
      <c r="E44" s="5"/>
      <c r="F44" s="73"/>
      <c r="G44" s="5"/>
    </row>
    <row r="45" spans="1:7" ht="16.5" customHeight="1">
      <c r="A45" s="76"/>
      <c r="E45" s="5"/>
      <c r="F45" s="73"/>
      <c r="G45" s="5"/>
    </row>
    <row r="46" spans="1:7" ht="16.5" customHeight="1">
      <c r="A46" s="76"/>
      <c r="E46" s="5"/>
      <c r="F46" s="73"/>
      <c r="G46" s="5"/>
    </row>
    <row r="47" spans="1:7" ht="16.5" customHeight="1">
      <c r="A47" s="76"/>
      <c r="E47" s="5"/>
      <c r="F47" s="73"/>
      <c r="G47" s="5"/>
    </row>
    <row r="48" spans="1:7" ht="13.5" customHeight="1">
      <c r="A48" s="76"/>
      <c r="E48" s="5"/>
      <c r="F48" s="73"/>
      <c r="G48" s="5"/>
    </row>
    <row r="49" spans="1:7" ht="21.9" customHeight="1">
      <c r="A49" s="77" t="str">
        <f>+'EQ 6 '!A37</f>
        <v>The accompanying notes are an integral part of this interim financial information.</v>
      </c>
      <c r="B49" s="78"/>
      <c r="C49" s="78"/>
      <c r="D49" s="59"/>
      <c r="E49" s="4"/>
      <c r="F49" s="79"/>
      <c r="G49" s="4"/>
    </row>
    <row r="50" spans="1:7" ht="16.5" customHeight="1">
      <c r="A50" s="51" t="str">
        <f>+A1</f>
        <v>Itthirit Nice Corporation Public Company Limited</v>
      </c>
      <c r="B50" s="52"/>
      <c r="C50" s="52"/>
      <c r="G50" s="54"/>
    </row>
    <row r="51" spans="1:7" ht="16.5" customHeight="1">
      <c r="A51" s="55" t="s">
        <v>111</v>
      </c>
      <c r="B51" s="52"/>
      <c r="C51" s="52"/>
      <c r="G51" s="56"/>
    </row>
    <row r="52" spans="1:7" ht="16.5" customHeight="1">
      <c r="A52" s="57" t="str">
        <f>+A3</f>
        <v>For the three-month period ended 31 March 2025</v>
      </c>
      <c r="B52" s="58"/>
      <c r="C52" s="58"/>
      <c r="D52" s="59"/>
      <c r="E52" s="60"/>
      <c r="F52" s="59"/>
      <c r="G52" s="61"/>
    </row>
    <row r="53" spans="1:7" ht="16.5" customHeight="1">
      <c r="B53" s="52"/>
      <c r="C53" s="52"/>
      <c r="G53" s="62"/>
    </row>
    <row r="54" spans="1:7" ht="16.5" customHeight="1">
      <c r="B54" s="52"/>
      <c r="C54" s="52"/>
      <c r="G54" s="62"/>
    </row>
    <row r="55" spans="1:7" ht="16.5" customHeight="1">
      <c r="E55" s="63" t="s">
        <v>0</v>
      </c>
      <c r="G55" s="63" t="s">
        <v>0</v>
      </c>
    </row>
    <row r="56" spans="1:7" ht="16.5" customHeight="1">
      <c r="D56" s="64"/>
      <c r="E56" s="28" t="s">
        <v>115</v>
      </c>
      <c r="F56" s="18"/>
      <c r="G56" s="28" t="s">
        <v>38</v>
      </c>
    </row>
    <row r="57" spans="1:7" ht="16.5" customHeight="1">
      <c r="C57" s="65" t="s">
        <v>15</v>
      </c>
      <c r="D57" s="66"/>
      <c r="E57" s="67" t="s">
        <v>4</v>
      </c>
      <c r="G57" s="67" t="s">
        <v>4</v>
      </c>
    </row>
    <row r="58" spans="1:7" ht="16.5" customHeight="1">
      <c r="E58" s="68"/>
      <c r="G58" s="68"/>
    </row>
    <row r="59" spans="1:7" ht="16.5" customHeight="1">
      <c r="A59" s="51" t="s">
        <v>92</v>
      </c>
      <c r="E59" s="5"/>
      <c r="F59" s="73"/>
      <c r="G59" s="5"/>
    </row>
    <row r="60" spans="1:7" ht="16.5" customHeight="1">
      <c r="A60" s="123" t="s">
        <v>93</v>
      </c>
      <c r="B60" s="70"/>
      <c r="C60" s="80">
        <v>12</v>
      </c>
      <c r="E60" s="6">
        <v>-11234</v>
      </c>
      <c r="F60" s="73"/>
      <c r="G60" s="6">
        <v>-463535</v>
      </c>
    </row>
    <row r="61" spans="1:7" ht="16.5" customHeight="1">
      <c r="A61" s="123" t="s">
        <v>94</v>
      </c>
      <c r="B61" s="70"/>
      <c r="C61" s="80"/>
      <c r="E61" s="6">
        <v>143</v>
      </c>
      <c r="F61" s="73"/>
      <c r="G61" s="6">
        <v>38785</v>
      </c>
    </row>
    <row r="62" spans="1:7" ht="16.5" customHeight="1">
      <c r="A62" s="123" t="s">
        <v>129</v>
      </c>
      <c r="B62" s="70"/>
      <c r="C62" s="80"/>
      <c r="E62" s="6">
        <v>387726</v>
      </c>
      <c r="F62" s="73"/>
      <c r="G62" s="6">
        <v>0</v>
      </c>
    </row>
    <row r="63" spans="1:7" ht="16.5" customHeight="1">
      <c r="A63" s="123" t="s">
        <v>95</v>
      </c>
      <c r="B63" s="70"/>
      <c r="C63" s="80">
        <v>13</v>
      </c>
      <c r="E63" s="7">
        <v>0</v>
      </c>
      <c r="F63" s="73"/>
      <c r="G63" s="7">
        <v>-115200</v>
      </c>
    </row>
    <row r="64" spans="1:7" ht="16.5" customHeight="1">
      <c r="A64" s="76"/>
      <c r="E64" s="5"/>
      <c r="F64" s="73"/>
      <c r="G64" s="5"/>
    </row>
    <row r="65" spans="1:7" ht="16.5" customHeight="1">
      <c r="A65" s="69" t="s">
        <v>130</v>
      </c>
      <c r="B65" s="70"/>
      <c r="C65" s="70"/>
      <c r="E65" s="4">
        <f>SUM(E60:E64)</f>
        <v>376635</v>
      </c>
      <c r="F65" s="73"/>
      <c r="G65" s="4">
        <f>SUM(G60:G64)</f>
        <v>-539950</v>
      </c>
    </row>
    <row r="66" spans="1:7" ht="16.5" customHeight="1">
      <c r="A66" s="81"/>
      <c r="B66" s="70"/>
      <c r="C66" s="70"/>
      <c r="E66" s="5"/>
      <c r="G66" s="5"/>
    </row>
    <row r="67" spans="1:7" ht="16.5" customHeight="1">
      <c r="A67" s="51" t="s">
        <v>34</v>
      </c>
      <c r="E67" s="5"/>
      <c r="F67" s="73"/>
      <c r="G67" s="5"/>
    </row>
    <row r="68" spans="1:7" ht="16.5" customHeight="1">
      <c r="A68" s="123" t="s">
        <v>134</v>
      </c>
      <c r="B68" s="70"/>
      <c r="C68" s="80">
        <v>15</v>
      </c>
      <c r="E68" s="6">
        <v>-784748</v>
      </c>
      <c r="F68" s="73"/>
      <c r="G68" s="6">
        <v>0</v>
      </c>
    </row>
    <row r="69" spans="1:7" ht="16.5" customHeight="1">
      <c r="A69" s="123" t="s">
        <v>135</v>
      </c>
      <c r="B69" s="70"/>
      <c r="C69" s="80"/>
      <c r="E69" s="6">
        <v>-160252</v>
      </c>
      <c r="F69" s="73"/>
      <c r="G69" s="6">
        <v>0</v>
      </c>
    </row>
    <row r="70" spans="1:7" ht="16.5" customHeight="1">
      <c r="A70" s="123" t="s">
        <v>102</v>
      </c>
      <c r="B70" s="70"/>
      <c r="C70" s="80"/>
      <c r="E70" s="6">
        <v>-550659</v>
      </c>
      <c r="F70" s="73"/>
      <c r="G70" s="6">
        <v>-635697</v>
      </c>
    </row>
    <row r="71" spans="1:7" ht="16.5" customHeight="1">
      <c r="A71" s="123" t="s">
        <v>96</v>
      </c>
      <c r="B71" s="70"/>
      <c r="C71" s="80"/>
      <c r="E71" s="6">
        <v>-349341</v>
      </c>
      <c r="F71" s="73"/>
      <c r="G71" s="6">
        <v>-372570</v>
      </c>
    </row>
    <row r="72" spans="1:7" ht="16.5" customHeight="1">
      <c r="A72" s="123" t="s">
        <v>144</v>
      </c>
      <c r="B72" s="70"/>
      <c r="C72" s="80"/>
      <c r="E72" s="7">
        <v>-375000</v>
      </c>
      <c r="F72" s="73"/>
      <c r="G72" s="7">
        <v>0</v>
      </c>
    </row>
    <row r="73" spans="1:7" ht="16.5" customHeight="1">
      <c r="A73" s="76"/>
      <c r="E73" s="5"/>
      <c r="F73" s="73"/>
      <c r="G73" s="5"/>
    </row>
    <row r="74" spans="1:7" ht="16.5" customHeight="1">
      <c r="A74" s="69" t="s">
        <v>131</v>
      </c>
      <c r="B74" s="70"/>
      <c r="C74" s="70"/>
      <c r="E74" s="4">
        <f>SUM(E68:E73)</f>
        <v>-2220000</v>
      </c>
      <c r="F74" s="73"/>
      <c r="G74" s="4">
        <f>SUM(G68:G73)</f>
        <v>-1008267</v>
      </c>
    </row>
    <row r="75" spans="1:7" ht="16.5" customHeight="1">
      <c r="A75" s="81"/>
      <c r="B75" s="70"/>
      <c r="C75" s="70"/>
      <c r="E75" s="5"/>
      <c r="G75" s="5"/>
    </row>
    <row r="76" spans="1:7" ht="16.5" customHeight="1">
      <c r="A76" s="69" t="s">
        <v>132</v>
      </c>
      <c r="B76" s="70"/>
      <c r="C76" s="70"/>
      <c r="E76" s="1">
        <f>SUM(E41,E65,E74)</f>
        <v>-58615294</v>
      </c>
      <c r="G76" s="1">
        <f>SUM(G41,G65,G74)</f>
        <v>40681138.700000003</v>
      </c>
    </row>
    <row r="77" spans="1:7" ht="16.5" customHeight="1">
      <c r="A77" s="123" t="s">
        <v>35</v>
      </c>
      <c r="B77" s="70"/>
      <c r="C77" s="70"/>
      <c r="E77" s="4">
        <v>229186892</v>
      </c>
      <c r="G77" s="4">
        <v>108006648</v>
      </c>
    </row>
    <row r="78" spans="1:7" ht="16.5" customHeight="1">
      <c r="A78" s="82"/>
      <c r="B78" s="70"/>
      <c r="C78" s="70"/>
      <c r="E78" s="5"/>
      <c r="G78" s="5"/>
    </row>
    <row r="79" spans="1:7" ht="16.5" customHeight="1" thickBot="1">
      <c r="A79" s="69" t="s">
        <v>36</v>
      </c>
      <c r="B79" s="70"/>
      <c r="C79" s="70"/>
      <c r="E79" s="8">
        <f>SUM(E76:E77)</f>
        <v>170571598</v>
      </c>
      <c r="G79" s="8">
        <f>SUM(G76:G77)</f>
        <v>148687786.69999999</v>
      </c>
    </row>
    <row r="80" spans="1:7" ht="16.5" customHeight="1" thickTop="1">
      <c r="A80" s="76"/>
      <c r="G80" s="53"/>
    </row>
    <row r="81" spans="1:7" ht="16.5" customHeight="1">
      <c r="A81" s="76"/>
      <c r="G81" s="53"/>
    </row>
    <row r="82" spans="1:7" ht="16.5" customHeight="1">
      <c r="A82" s="76"/>
      <c r="G82" s="53"/>
    </row>
    <row r="83" spans="1:7" ht="16.5" customHeight="1">
      <c r="A83" s="76"/>
      <c r="G83" s="53"/>
    </row>
    <row r="84" spans="1:7" ht="16.5" customHeight="1">
      <c r="A84" s="39"/>
      <c r="D84" s="42"/>
      <c r="E84" s="9"/>
      <c r="F84" s="9"/>
    </row>
    <row r="85" spans="1:7" ht="16.5" customHeight="1">
      <c r="A85" s="39"/>
      <c r="D85" s="42"/>
      <c r="E85" s="9"/>
      <c r="F85" s="9"/>
    </row>
    <row r="86" spans="1:7" ht="16.5" customHeight="1">
      <c r="A86" s="39"/>
      <c r="D86" s="42"/>
      <c r="E86" s="9"/>
      <c r="F86" s="9"/>
    </row>
    <row r="87" spans="1:7" ht="16.5" customHeight="1">
      <c r="A87" s="39"/>
      <c r="D87" s="42"/>
      <c r="E87" s="9"/>
      <c r="F87" s="9"/>
    </row>
    <row r="88" spans="1:7" ht="16.5" customHeight="1">
      <c r="A88" s="39"/>
      <c r="D88" s="42"/>
      <c r="E88" s="9"/>
      <c r="F88" s="9"/>
    </row>
    <row r="89" spans="1:7" ht="16.5" customHeight="1">
      <c r="A89" s="39"/>
      <c r="D89" s="42"/>
      <c r="E89" s="9"/>
      <c r="F89" s="9"/>
    </row>
    <row r="90" spans="1:7" ht="16.5" customHeight="1">
      <c r="A90" s="39"/>
      <c r="D90" s="42"/>
      <c r="E90" s="9"/>
      <c r="F90" s="9"/>
    </row>
    <row r="91" spans="1:7" ht="16.5" customHeight="1">
      <c r="A91" s="39"/>
      <c r="D91" s="42"/>
      <c r="E91" s="9"/>
      <c r="F91" s="9"/>
    </row>
    <row r="92" spans="1:7" ht="16.5" customHeight="1">
      <c r="A92" s="39"/>
      <c r="D92" s="42"/>
      <c r="E92" s="9"/>
      <c r="F92" s="9"/>
    </row>
    <row r="93" spans="1:7" ht="16.5" customHeight="1">
      <c r="A93" s="39"/>
      <c r="D93" s="42"/>
      <c r="E93" s="9"/>
      <c r="F93" s="9"/>
    </row>
    <row r="94" spans="1:7" ht="16.5" customHeight="1">
      <c r="A94" s="39"/>
      <c r="D94" s="42"/>
      <c r="E94" s="9"/>
      <c r="F94" s="9"/>
    </row>
    <row r="95" spans="1:7" ht="16.5" customHeight="1">
      <c r="A95" s="39"/>
      <c r="D95" s="42"/>
      <c r="E95" s="9"/>
      <c r="F95" s="9"/>
    </row>
    <row r="96" spans="1:7" ht="16.5" customHeight="1">
      <c r="A96" s="123"/>
      <c r="B96" s="123"/>
      <c r="C96" s="123"/>
      <c r="E96" s="9"/>
      <c r="F96" s="9"/>
    </row>
    <row r="97" spans="1:7" ht="16.5" customHeight="1">
      <c r="A97" s="123"/>
      <c r="B97" s="123"/>
      <c r="C97" s="123"/>
      <c r="E97" s="9"/>
      <c r="F97" s="9"/>
    </row>
    <row r="98" spans="1:7" ht="21.9" customHeight="1">
      <c r="A98" s="83" t="str">
        <f>+'EQ 6 '!A37</f>
        <v>The accompanying notes are an integral part of this interim financial information.</v>
      </c>
      <c r="B98" s="84"/>
      <c r="C98" s="84"/>
      <c r="D98" s="84"/>
      <c r="E98" s="60"/>
      <c r="F98" s="59"/>
      <c r="G98" s="60"/>
    </row>
  </sheetData>
  <pageMargins left="1" right="0.7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&amp;R&amp;"Arial,Regular"&amp;10&amp;P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7099EC51B134EB47DA3968C2EFBC9" ma:contentTypeVersion="3" ma:contentTypeDescription="Create a new document." ma:contentTypeScope="" ma:versionID="19f67c7bbe6972596bc4171818fba771">
  <xsd:schema xmlns:xsd="http://www.w3.org/2001/XMLSchema" xmlns:xs="http://www.w3.org/2001/XMLSchema" xmlns:p="http://schemas.microsoft.com/office/2006/metadata/properties" xmlns:ns2="eba21614-f91c-4a64-a692-49b474dd8ef9" targetNamespace="http://schemas.microsoft.com/office/2006/metadata/properties" ma:root="true" ma:fieldsID="2747ea36d2c83d63b24cd465cdb3ea56" ns2:_="">
    <xsd:import namespace="eba21614-f91c-4a64-a692-49b474dd8e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21614-f91c-4a64-a692-49b474dd8e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F5E2DFE-76C8-4FC1-A431-FBE8E2C72B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4C2FCC-2228-4463-B562-0F6AFF93F8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a21614-f91c-4a64-a692-49b474dd8e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FBCFCC-0F27-41AB-9C96-BDDCED7DDA80}">
  <ds:schemaRefs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eba21614-f91c-4a64-a692-49b474dd8ef9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 2-4</vt:lpstr>
      <vt:lpstr>PL 5 (3M)</vt:lpstr>
      <vt:lpstr>EQ 6 </vt:lpstr>
      <vt:lpstr>CF 7-8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Nattawadee Makwattanasuk (TH)</cp:lastModifiedBy>
  <cp:lastPrinted>2025-05-13T03:49:57Z</cp:lastPrinted>
  <dcterms:created xsi:type="dcterms:W3CDTF">2023-10-17T01:39:36Z</dcterms:created>
  <dcterms:modified xsi:type="dcterms:W3CDTF">2025-05-13T06:31:55Z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0x01010082A7099EC51B134EB47DA3968C2EFBC9</vt:lpwstr>
  </property>
</Properties>
</file>