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M:\ABAS-Listed\True Corporation Public Company Limited\True Corporation 31 March 25'Q1 (ARW-14)\"/>
    </mc:Choice>
  </mc:AlternateContent>
  <xr:revisionPtr revIDLastSave="0" documentId="13_ncr:1_{9CB8B2FB-9EA0-4CC2-898A-507C3A743281}" xr6:coauthVersionLast="47" xr6:coauthVersionMax="47" xr10:uidLastSave="{00000000-0000-0000-0000-000000000000}"/>
  <bookViews>
    <workbookView xWindow="-120" yWindow="-120" windowWidth="21840" windowHeight="13020" tabRatio="597" activeTab="5" xr2:uid="{EBD8FBB2-53CA-4006-82C6-31B7BD7D3B4A}"/>
  </bookViews>
  <sheets>
    <sheet name="Eng 2-4" sheetId="1" r:id="rId1"/>
    <sheet name="Eng 5-6(3M)" sheetId="7" r:id="rId2"/>
    <sheet name="Eng7" sheetId="3" r:id="rId3"/>
    <sheet name="Eng8" sheetId="4" r:id="rId4"/>
    <sheet name="Eng 9" sheetId="5" r:id="rId5"/>
    <sheet name="Eng 10" sheetId="6" r:id="rId6"/>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6" i="3" l="1"/>
  <c r="A68" i="6"/>
  <c r="A58" i="5"/>
  <c r="C17" i="4"/>
  <c r="E17" i="4"/>
  <c r="G17" i="4"/>
  <c r="I17" i="4"/>
  <c r="K17" i="4"/>
  <c r="M17" i="4"/>
  <c r="O13" i="4"/>
  <c r="A42" i="3"/>
  <c r="A3" i="4"/>
  <c r="A3" i="3"/>
  <c r="F39" i="6"/>
  <c r="D39" i="6"/>
  <c r="M23" i="4"/>
  <c r="I23" i="4"/>
  <c r="G23" i="4"/>
  <c r="E23" i="4"/>
  <c r="C23" i="4"/>
  <c r="U26" i="3"/>
  <c r="U24" i="3"/>
  <c r="Y28" i="3"/>
  <c r="S28" i="3"/>
  <c r="Q28" i="3"/>
  <c r="O28" i="3"/>
  <c r="M28" i="3"/>
  <c r="I28" i="3"/>
  <c r="G28" i="3"/>
  <c r="E28" i="3"/>
  <c r="C28" i="3"/>
  <c r="W24" i="3"/>
  <c r="AA24" i="3"/>
  <c r="G43" i="5"/>
  <c r="O15" i="4"/>
  <c r="O17" i="4"/>
  <c r="J39" i="6"/>
  <c r="H39" i="6"/>
  <c r="J28" i="6"/>
  <c r="H28" i="6"/>
  <c r="F28" i="6"/>
  <c r="D28" i="6"/>
  <c r="O20" i="4"/>
  <c r="U21" i="3"/>
  <c r="W21" i="3"/>
  <c r="U28" i="3"/>
  <c r="A3" i="5"/>
  <c r="A3" i="6"/>
  <c r="C18" i="3"/>
  <c r="E18" i="3"/>
  <c r="G18" i="3"/>
  <c r="I18" i="3"/>
  <c r="K18" i="3"/>
  <c r="M18" i="3"/>
  <c r="O18" i="3"/>
  <c r="Q18" i="3"/>
  <c r="S18" i="3"/>
  <c r="Y18" i="3"/>
  <c r="U16" i="3"/>
  <c r="W16" i="3"/>
  <c r="AA16" i="3"/>
  <c r="U14" i="3"/>
  <c r="W14" i="3"/>
  <c r="AA14" i="3"/>
  <c r="A123" i="7"/>
  <c r="J84" i="7"/>
  <c r="F84" i="7"/>
  <c r="J77" i="7"/>
  <c r="A64" i="7"/>
  <c r="J22" i="7"/>
  <c r="H22" i="7"/>
  <c r="F22" i="7"/>
  <c r="D22" i="7"/>
  <c r="J16" i="7"/>
  <c r="H16" i="7"/>
  <c r="F16" i="7"/>
  <c r="D16" i="7"/>
  <c r="AA21" i="3"/>
  <c r="H24" i="7"/>
  <c r="J24" i="7"/>
  <c r="J32" i="7"/>
  <c r="J35" i="7"/>
  <c r="J46" i="7"/>
  <c r="D24" i="7"/>
  <c r="D32" i="7"/>
  <c r="F24" i="7"/>
  <c r="F32" i="7"/>
  <c r="F35" i="7"/>
  <c r="F46" i="7"/>
  <c r="AA18" i="3"/>
  <c r="W18" i="3"/>
  <c r="U18" i="3"/>
  <c r="D35" i="7"/>
  <c r="D46" i="7"/>
  <c r="D84" i="7"/>
  <c r="D81" i="7"/>
  <c r="H32" i="7"/>
  <c r="K43" i="5"/>
  <c r="K49" i="5"/>
  <c r="G49" i="5"/>
  <c r="A35" i="4"/>
  <c r="A177" i="1"/>
  <c r="A61" i="7"/>
  <c r="J151" i="1"/>
  <c r="J154" i="1"/>
  <c r="H151" i="1"/>
  <c r="H154" i="1"/>
  <c r="F151" i="1"/>
  <c r="F154" i="1"/>
  <c r="D151" i="1"/>
  <c r="A119" i="1"/>
  <c r="J100" i="1"/>
  <c r="H100" i="1"/>
  <c r="F100" i="1"/>
  <c r="D100" i="1"/>
  <c r="J86" i="1"/>
  <c r="H86" i="1"/>
  <c r="F86" i="1"/>
  <c r="D86" i="1"/>
  <c r="J48" i="1"/>
  <c r="H48" i="1"/>
  <c r="F48" i="1"/>
  <c r="D48" i="1"/>
  <c r="J28" i="1"/>
  <c r="H28" i="1"/>
  <c r="F28" i="1"/>
  <c r="D28" i="1"/>
  <c r="D77" i="7"/>
  <c r="H35" i="7"/>
  <c r="H77" i="7"/>
  <c r="D154" i="1"/>
  <c r="H102" i="1"/>
  <c r="H156" i="1"/>
  <c r="J102" i="1"/>
  <c r="J156" i="1"/>
  <c r="F102" i="1"/>
  <c r="F156" i="1"/>
  <c r="F50" i="1"/>
  <c r="J50" i="1"/>
  <c r="D102" i="1"/>
  <c r="H50" i="1"/>
  <c r="J46" i="6"/>
  <c r="F46" i="6"/>
  <c r="D50" i="1"/>
  <c r="H46" i="7"/>
  <c r="H81" i="7"/>
  <c r="H84" i="7"/>
  <c r="D156" i="1"/>
  <c r="E43" i="5"/>
  <c r="E49" i="5"/>
  <c r="K23" i="4"/>
  <c r="O21" i="4"/>
  <c r="O23" i="4"/>
  <c r="I43" i="5"/>
  <c r="I49" i="5"/>
  <c r="K28" i="3"/>
  <c r="W26" i="3"/>
  <c r="AA26" i="3"/>
  <c r="AA28" i="3"/>
  <c r="W28" i="3"/>
  <c r="D46" i="6"/>
  <c r="H46" i="6"/>
  <c r="F77" i="7"/>
</calcChain>
</file>

<file path=xl/sharedStrings.xml><?xml version="1.0" encoding="utf-8"?>
<sst xmlns="http://schemas.openxmlformats.org/spreadsheetml/2006/main" count="481" uniqueCount="246">
  <si>
    <t>True Corporation Public Company Limited</t>
  </si>
  <si>
    <t>Statements of Financial Position</t>
  </si>
  <si>
    <t>Consolidated</t>
  </si>
  <si>
    <t>Separate</t>
  </si>
  <si>
    <t xml:space="preserve"> financial information</t>
  </si>
  <si>
    <t>Unaudited</t>
  </si>
  <si>
    <t>Audited</t>
  </si>
  <si>
    <t>31 December</t>
  </si>
  <si>
    <t>Notes</t>
  </si>
  <si>
    <t>Baht Thousand</t>
  </si>
  <si>
    <t>Assets</t>
  </si>
  <si>
    <t>Current assets</t>
  </si>
  <si>
    <t>Cash and cash equivalents</t>
  </si>
  <si>
    <t>Restricted cash at bank</t>
  </si>
  <si>
    <t>-</t>
  </si>
  <si>
    <t>Derivative assets</t>
  </si>
  <si>
    <t>Short-term loans to related parties</t>
  </si>
  <si>
    <t>Inventories</t>
  </si>
  <si>
    <t>Income tax deducted at source</t>
  </si>
  <si>
    <t>Claimable value added tax</t>
  </si>
  <si>
    <t>Other current assets</t>
  </si>
  <si>
    <t>Total current assets</t>
  </si>
  <si>
    <t>Non-current assets</t>
  </si>
  <si>
    <t>Long-term loans to related parties</t>
  </si>
  <si>
    <t xml:space="preserve">Financial assets at fair value through </t>
  </si>
  <si>
    <t xml:space="preserve">   other comprehensive income</t>
  </si>
  <si>
    <t>Investment in subsidiaries</t>
  </si>
  <si>
    <t>Investment property</t>
  </si>
  <si>
    <t>Property, plant and equipment</t>
  </si>
  <si>
    <t>Right-of-use assets</t>
  </si>
  <si>
    <t>Intangible assets</t>
  </si>
  <si>
    <t>Goodwill</t>
  </si>
  <si>
    <t>Deferred tax assets</t>
  </si>
  <si>
    <t>Other non-current assets</t>
  </si>
  <si>
    <t>Total non-current assets</t>
  </si>
  <si>
    <t>Total assets</t>
  </si>
  <si>
    <r>
      <t xml:space="preserve">Statements of Financial Position </t>
    </r>
    <r>
      <rPr>
        <sz val="9"/>
        <rFont val="Arial"/>
        <family val="2"/>
      </rPr>
      <t>(Cont’d)</t>
    </r>
  </si>
  <si>
    <t>Liabilities and equity</t>
  </si>
  <si>
    <t>Current liabilities</t>
  </si>
  <si>
    <t>Short-term borrowings</t>
  </si>
  <si>
    <t>Derivative liabilities</t>
  </si>
  <si>
    <t>Trade and other current payables</t>
  </si>
  <si>
    <t>Current portion of long-term borrowings</t>
  </si>
  <si>
    <t>Current portion of lease liabilities</t>
  </si>
  <si>
    <t>Current corporate income tax payable</t>
  </si>
  <si>
    <t>Other current liabilities</t>
  </si>
  <si>
    <t>Total current liabilities</t>
  </si>
  <si>
    <t>Non-current liabilities</t>
  </si>
  <si>
    <t>Long-term borrowings</t>
  </si>
  <si>
    <t xml:space="preserve">Deferred tax liabilities </t>
  </si>
  <si>
    <t>Lease liabilities</t>
  </si>
  <si>
    <t xml:space="preserve">Liabilities under agreements and </t>
  </si>
  <si>
    <t xml:space="preserve">   licences for operation</t>
  </si>
  <si>
    <t>Employee benefits obligations</t>
  </si>
  <si>
    <t>Other provisions</t>
  </si>
  <si>
    <t>Other non-current liabilities</t>
  </si>
  <si>
    <t>Total non-current liabilities</t>
  </si>
  <si>
    <t>Total liabilities</t>
  </si>
  <si>
    <t>2024</t>
  </si>
  <si>
    <r>
      <t xml:space="preserve">Liabilities and equity </t>
    </r>
    <r>
      <rPr>
        <sz val="9"/>
        <rFont val="Arial"/>
        <family val="2"/>
      </rPr>
      <t>(Cont'd)</t>
    </r>
  </si>
  <si>
    <t>Equity</t>
  </si>
  <si>
    <t>Share capital</t>
  </si>
  <si>
    <t xml:space="preserve">  Authorised share capital </t>
  </si>
  <si>
    <t xml:space="preserve">       Common shares, 34,552,100,801 shares</t>
  </si>
  <si>
    <t xml:space="preserve">          of par Baht 4 each</t>
  </si>
  <si>
    <t xml:space="preserve">  Issued and fully paid-up share capital</t>
  </si>
  <si>
    <t xml:space="preserve">          of paid-up Baht 4 each</t>
  </si>
  <si>
    <t xml:space="preserve">Premium on share capital </t>
  </si>
  <si>
    <t>Premium on treasury shares</t>
  </si>
  <si>
    <t xml:space="preserve">Retained earnings </t>
  </si>
  <si>
    <t xml:space="preserve">   Appropriated - legal reserve</t>
  </si>
  <si>
    <t xml:space="preserve">   Retained earnings (deficits)</t>
  </si>
  <si>
    <t>Other components of equity</t>
  </si>
  <si>
    <t>Equity attributable to owners of the parent</t>
  </si>
  <si>
    <t>Non-controlling interests</t>
  </si>
  <si>
    <t>Total equity</t>
  </si>
  <si>
    <t>Total liabilities and equity</t>
  </si>
  <si>
    <t>Statements of Comprehensive Income (Unaudited)</t>
  </si>
  <si>
    <t>Revenues</t>
  </si>
  <si>
    <t>Revenues from telephone and other services</t>
  </si>
  <si>
    <t>Revenues from product sales</t>
  </si>
  <si>
    <t>Total revenues</t>
  </si>
  <si>
    <t>Costs</t>
  </si>
  <si>
    <t>Cost of providing services</t>
  </si>
  <si>
    <t>Cost of sales</t>
  </si>
  <si>
    <t>Total costs</t>
  </si>
  <si>
    <t>Gross profit</t>
  </si>
  <si>
    <t xml:space="preserve">Other income </t>
  </si>
  <si>
    <t>Administrative expenses</t>
  </si>
  <si>
    <t>Other expenses</t>
  </si>
  <si>
    <t>Finance costs</t>
  </si>
  <si>
    <t>Share of results</t>
  </si>
  <si>
    <t>Income tax</t>
  </si>
  <si>
    <t>Other comprehensive income (expense):</t>
  </si>
  <si>
    <t xml:space="preserve">   Cash flow hedges</t>
  </si>
  <si>
    <t xml:space="preserve">   Exchange differences on translation</t>
  </si>
  <si>
    <r>
      <t xml:space="preserve">Statements of Comprehensive Income (Unaudited) </t>
    </r>
    <r>
      <rPr>
        <sz val="9"/>
        <rFont val="Arial"/>
        <family val="2"/>
      </rPr>
      <t>(Cont’d)</t>
    </r>
  </si>
  <si>
    <t xml:space="preserve">   Owners of the parent</t>
  </si>
  <si>
    <t xml:space="preserve">   Non-controlling interests</t>
  </si>
  <si>
    <t xml:space="preserve">   attributable to owners of the parent</t>
  </si>
  <si>
    <t xml:space="preserve">   Basic (Baht per share)</t>
  </si>
  <si>
    <t>Statements of Changes in Equity (Unaudited)</t>
  </si>
  <si>
    <t>Consolidated financial information</t>
  </si>
  <si>
    <t>Attributable to owners of the parent</t>
  </si>
  <si>
    <t>Other comprehensive income (expense)</t>
  </si>
  <si>
    <t xml:space="preserve">Issued and </t>
  </si>
  <si>
    <t>Premium</t>
  </si>
  <si>
    <t>Measurement of</t>
  </si>
  <si>
    <t>Translating</t>
  </si>
  <si>
    <t>Change in</t>
  </si>
  <si>
    <t>Total other</t>
  </si>
  <si>
    <t>Total</t>
  </si>
  <si>
    <t>Non-</t>
  </si>
  <si>
    <t>fully paid-up</t>
  </si>
  <si>
    <t>on share</t>
  </si>
  <si>
    <t>on treasury</t>
  </si>
  <si>
    <t>Legal</t>
  </si>
  <si>
    <t xml:space="preserve">equity investment </t>
  </si>
  <si>
    <t>Cash flow</t>
  </si>
  <si>
    <t>financial</t>
  </si>
  <si>
    <t>non-controlling</t>
  </si>
  <si>
    <t xml:space="preserve"> components</t>
  </si>
  <si>
    <t>owners of</t>
  </si>
  <si>
    <t>Controlling</t>
  </si>
  <si>
    <t>share capital</t>
  </si>
  <si>
    <t>capital</t>
  </si>
  <si>
    <t>shares</t>
  </si>
  <si>
    <t>reserve</t>
  </si>
  <si>
    <t>Deficits</t>
  </si>
  <si>
    <t>at fair value</t>
  </si>
  <si>
    <t>hedges</t>
  </si>
  <si>
    <t>statements</t>
  </si>
  <si>
    <t>interest</t>
  </si>
  <si>
    <t xml:space="preserve">of equity </t>
  </si>
  <si>
    <t>the parent</t>
  </si>
  <si>
    <t>interests</t>
  </si>
  <si>
    <t>Total comprehensive income (expense)</t>
  </si>
  <si>
    <t xml:space="preserve">   for the period</t>
  </si>
  <si>
    <t>Opening balance at 1 January 2024</t>
  </si>
  <si>
    <r>
      <t xml:space="preserve">Statements of Changes in Equity (Unaudited) </t>
    </r>
    <r>
      <rPr>
        <sz val="9"/>
        <rFont val="Arial"/>
        <family val="2"/>
      </rPr>
      <t>(Cont’d)</t>
    </r>
  </si>
  <si>
    <t>Separate financial information</t>
  </si>
  <si>
    <t>Other comprehensive</t>
  </si>
  <si>
    <t xml:space="preserve"> income (expense)</t>
  </si>
  <si>
    <t>Issued and</t>
  </si>
  <si>
    <t xml:space="preserve">Retained </t>
  </si>
  <si>
    <t>earnings</t>
  </si>
  <si>
    <t>Statements of Cash Flows (Unaudited)</t>
  </si>
  <si>
    <t>Cash flows from operating activities</t>
  </si>
  <si>
    <t>Adjustments for:</t>
  </si>
  <si>
    <t>Depreciation and amortisation</t>
  </si>
  <si>
    <t>Interest income</t>
  </si>
  <si>
    <t>Interest expense</t>
  </si>
  <si>
    <t>Finance costs related to licences</t>
  </si>
  <si>
    <t>Dividends received</t>
  </si>
  <si>
    <t>Loss (gain) on termination of right-of-use assets</t>
  </si>
  <si>
    <t>Loss on retirement/impairment of assets</t>
  </si>
  <si>
    <t>Expected credit loss (reversal)</t>
  </si>
  <si>
    <t xml:space="preserve">   at fair value recognised in profit or loss </t>
  </si>
  <si>
    <t>Loss from unclaim tax</t>
  </si>
  <si>
    <t>Increase in employee benefits obligations</t>
  </si>
  <si>
    <t xml:space="preserve">Share of results </t>
  </si>
  <si>
    <t>Employee benefit obligation - Benefit paid</t>
  </si>
  <si>
    <t>Changes in operating assets and liabilities</t>
  </si>
  <si>
    <t xml:space="preserve">   - Trade and other current receivables</t>
  </si>
  <si>
    <t xml:space="preserve">   - Inventories</t>
  </si>
  <si>
    <t xml:space="preserve">   - Other current assets</t>
  </si>
  <si>
    <t xml:space="preserve">   - Film and program rights</t>
  </si>
  <si>
    <t xml:space="preserve">   - Other non-current assets</t>
  </si>
  <si>
    <t xml:space="preserve">   - Trade and other current payables</t>
  </si>
  <si>
    <t xml:space="preserve">   - Other current liabilities</t>
  </si>
  <si>
    <t xml:space="preserve">   - Other non-current liabilities</t>
  </si>
  <si>
    <t>Add</t>
  </si>
  <si>
    <t>Interest received</t>
  </si>
  <si>
    <t>Income tax received</t>
  </si>
  <si>
    <t>Less</t>
  </si>
  <si>
    <t>Interest paid</t>
  </si>
  <si>
    <t>Income tax paid</t>
  </si>
  <si>
    <r>
      <t xml:space="preserve">Statements of Cash Flows (Unaudited) </t>
    </r>
    <r>
      <rPr>
        <sz val="9"/>
        <rFont val="Arial"/>
        <family val="2"/>
      </rPr>
      <t>(Cont’d)</t>
    </r>
  </si>
  <si>
    <t>Cash flows from investing activities</t>
  </si>
  <si>
    <t>Loans made to related parties</t>
  </si>
  <si>
    <t>Acquisition of property, plant and equipment</t>
  </si>
  <si>
    <t>Acquisition of intangible assets</t>
  </si>
  <si>
    <t>Acquisition of investment property</t>
  </si>
  <si>
    <t xml:space="preserve">Acquisition of financial assets </t>
  </si>
  <si>
    <t xml:space="preserve">   at fair value through profit or loss</t>
  </si>
  <si>
    <t xml:space="preserve">Proceeds from disposals of equipment </t>
  </si>
  <si>
    <t xml:space="preserve">   and intangible assets</t>
  </si>
  <si>
    <t>Net cash used in investing activities</t>
  </si>
  <si>
    <t>Cash flows from financing activities</t>
  </si>
  <si>
    <t>Proceeds from short-term borrowings</t>
  </si>
  <si>
    <t>Proceeds from borrowings</t>
  </si>
  <si>
    <t>Proceeds from loans from related parties</t>
  </si>
  <si>
    <t>Repayments to borrowings</t>
  </si>
  <si>
    <t>Repayments to lease liabilities</t>
  </si>
  <si>
    <t>Net cash (used in) generated from financing activities</t>
  </si>
  <si>
    <t>Net (decrease) increase in cash</t>
  </si>
  <si>
    <t xml:space="preserve">   and cash equivalents</t>
  </si>
  <si>
    <t>Opening balance</t>
  </si>
  <si>
    <t>Effects of exchange rate changes</t>
  </si>
  <si>
    <t>Closing balance</t>
  </si>
  <si>
    <t>Non-cash transactions</t>
  </si>
  <si>
    <t>The significant non-cash transactions are as follows:</t>
  </si>
  <si>
    <t>Baht Million</t>
  </si>
  <si>
    <t>Acquisition of right-of-use assets</t>
  </si>
  <si>
    <t xml:space="preserve">Acquisition of property, plant and equipment </t>
  </si>
  <si>
    <t xml:space="preserve">   and intangible assets, not yet paid</t>
  </si>
  <si>
    <t>Repayment to loan from related parties</t>
  </si>
  <si>
    <t>Financial assets at fair value through profit or loss</t>
  </si>
  <si>
    <t>Total comprehensive income (expense) for the period</t>
  </si>
  <si>
    <t xml:space="preserve">Item that will not be reclassified to profit or loss: </t>
  </si>
  <si>
    <t xml:space="preserve">Items that will be reclassified subsequently to profit or loss:         </t>
  </si>
  <si>
    <t xml:space="preserve">Proceeds from financial asset </t>
  </si>
  <si>
    <t>loss on obsolete inventories</t>
  </si>
  <si>
    <t xml:space="preserve">   plant and equipment</t>
  </si>
  <si>
    <t>31 March</t>
  </si>
  <si>
    <t>Closing balance at 31 March 2024</t>
  </si>
  <si>
    <t>For the three-month period ended 31 March 2025</t>
  </si>
  <si>
    <t>2025</t>
  </si>
  <si>
    <t>As at 31 March 2025</t>
  </si>
  <si>
    <t>Opening balance at 1 January 2025</t>
  </si>
  <si>
    <t>Closing balance at 31 March 2025</t>
  </si>
  <si>
    <t>Total comprehensive income</t>
  </si>
  <si>
    <t xml:space="preserve"> -  </t>
  </si>
  <si>
    <t>(Increase) decrease in restricted cash at bank</t>
  </si>
  <si>
    <t xml:space="preserve">   at fair value through other comprehensive income</t>
  </si>
  <si>
    <t>Proceeds from loan to related parties</t>
  </si>
  <si>
    <t xml:space="preserve">Loss (gain) on disposals of property, </t>
  </si>
  <si>
    <t xml:space="preserve">Loss (gain) from revaluation of financial assets </t>
  </si>
  <si>
    <t xml:space="preserve">Profit (loss) before income tax </t>
  </si>
  <si>
    <t>Repayments to short-term borrowings</t>
  </si>
  <si>
    <t>Investment in associates and joint ventures</t>
  </si>
  <si>
    <t xml:space="preserve">Profit (Loss) before income tax </t>
  </si>
  <si>
    <t>Profit (Loss) for the period</t>
  </si>
  <si>
    <t>Profit (loss) attributable to:</t>
  </si>
  <si>
    <t xml:space="preserve">   attributable to:</t>
  </si>
  <si>
    <t>Basic earnings (loss) per share</t>
  </si>
  <si>
    <t>Transfer of loss on disposal of equity instrument</t>
  </si>
  <si>
    <t>Cash generated from (used in) operations</t>
  </si>
  <si>
    <t>Net cash generated from (used in) operating activities</t>
  </si>
  <si>
    <t>Trade and other current receivables, net</t>
  </si>
  <si>
    <t>Selling expenses and distribution costs</t>
  </si>
  <si>
    <t xml:space="preserve">   to deficits</t>
  </si>
  <si>
    <t xml:space="preserve">   Change in fair value of equity instruments at fair value</t>
  </si>
  <si>
    <t xml:space="preserve">      through other comprehensive income, net of tax</t>
  </si>
  <si>
    <t>Unrealised (gain) loss on foreign exchange</t>
  </si>
  <si>
    <t>The accompanying notes on pages 11 to 28 are an integral part of this interim financial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</si>
</sst>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0.00;\(#,##0.00\)"/>
    <numFmt numFmtId="166" formatCode="#,##0;\(#,##0\)"/>
    <numFmt numFmtId="167" formatCode="#,##0;\(#,##0\);&quot;-&quot;;@"/>
    <numFmt numFmtId="168" formatCode="#,##0.00;\(#,##0.00\);&quot;-&quot;;@"/>
    <numFmt numFmtId="169" formatCode="#,##0;\(#,##0\);\-"/>
    <numFmt numFmtId="170" formatCode="#,##0.00;\(#,##0.00\);\-"/>
    <numFmt numFmtId="171" formatCode="_(* #,##0_);_(* \(#,##0\);_(* &quot;-&quot;??_);_(@_)"/>
    <numFmt numFmtId="172" formatCode="#,##0.0;\(#,##0.0\)"/>
    <numFmt numFmtId="173" formatCode="#,##0.000;\(#,##0.000\);\-"/>
    <numFmt numFmtId="174" formatCode="#,##0.000;\(#,##0.000\)"/>
  </numFmts>
  <fonts count="7" x14ac:knownFonts="1">
    <font>
      <sz val="14"/>
      <name val="Cordia New"/>
      <charset val="222"/>
    </font>
    <font>
      <b/>
      <sz val="9"/>
      <name val="Arial"/>
      <family val="2"/>
    </font>
    <font>
      <sz val="9"/>
      <name val="Arial"/>
      <family val="2"/>
    </font>
    <font>
      <sz val="10"/>
      <name val="Cordia New"/>
      <family val="2"/>
    </font>
    <font>
      <sz val="14"/>
      <name val="Cordia New"/>
      <family val="2"/>
    </font>
    <font>
      <u/>
      <sz val="9"/>
      <name val="Arial"/>
      <family val="2"/>
    </font>
    <font>
      <sz val="9"/>
      <color theme="1" tint="4.9989318521683403E-2"/>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4" fillId="0" borderId="0" applyFont="0" applyFill="0" applyBorder="0" applyAlignment="0" applyProtection="0"/>
    <xf numFmtId="0" fontId="3" fillId="0" borderId="0"/>
    <xf numFmtId="0" fontId="4" fillId="0" borderId="0"/>
  </cellStyleXfs>
  <cellXfs count="99">
    <xf numFmtId="0" fontId="0" fillId="0" borderId="0" xfId="0"/>
    <xf numFmtId="165" fontId="1" fillId="0" borderId="0" xfId="0" applyNumberFormat="1" applyFont="1" applyAlignment="1">
      <alignment vertical="center"/>
    </xf>
    <xf numFmtId="166" fontId="1" fillId="0" borderId="0" xfId="0" applyNumberFormat="1" applyFont="1" applyAlignment="1">
      <alignment horizontal="center" vertical="center"/>
    </xf>
    <xf numFmtId="165" fontId="1" fillId="0" borderId="0" xfId="0" applyNumberFormat="1" applyFont="1" applyAlignment="1">
      <alignment horizontal="right" vertical="center"/>
    </xf>
    <xf numFmtId="167" fontId="1" fillId="0" borderId="0" xfId="0" applyNumberFormat="1" applyFont="1" applyAlignment="1">
      <alignment horizontal="right" vertical="center"/>
    </xf>
    <xf numFmtId="168" fontId="1" fillId="0" borderId="0" xfId="0" applyNumberFormat="1" applyFont="1" applyAlignment="1">
      <alignment horizontal="right" vertical="center"/>
    </xf>
    <xf numFmtId="165" fontId="2" fillId="0" borderId="0" xfId="0" applyNumberFormat="1" applyFont="1" applyAlignment="1">
      <alignment vertical="center"/>
    </xf>
    <xf numFmtId="165" fontId="1" fillId="0" borderId="1" xfId="0" applyNumberFormat="1" applyFont="1" applyBorder="1" applyAlignment="1">
      <alignment vertical="center"/>
    </xf>
    <xf numFmtId="166" fontId="1" fillId="0" borderId="1" xfId="0" applyNumberFormat="1" applyFont="1" applyBorder="1" applyAlignment="1">
      <alignment horizontal="center" vertical="center"/>
    </xf>
    <xf numFmtId="165" fontId="1" fillId="0" borderId="1" xfId="0" applyNumberFormat="1" applyFont="1" applyBorder="1" applyAlignment="1">
      <alignment horizontal="right" vertical="center"/>
    </xf>
    <xf numFmtId="168" fontId="1" fillId="0" borderId="1" xfId="0" applyNumberFormat="1" applyFont="1" applyBorder="1" applyAlignment="1">
      <alignment horizontal="right" vertical="center"/>
    </xf>
    <xf numFmtId="167" fontId="1" fillId="0" borderId="0" xfId="0" applyNumberFormat="1" applyFont="1" applyAlignment="1">
      <alignment horizontal="center" vertical="center" wrapText="1"/>
    </xf>
    <xf numFmtId="167" fontId="1" fillId="0" borderId="0" xfId="0" quotePrefix="1" applyNumberFormat="1" applyFont="1" applyAlignment="1">
      <alignment horizontal="center" vertical="center" wrapText="1"/>
    </xf>
    <xf numFmtId="0" fontId="1" fillId="0" borderId="0" xfId="0" quotePrefix="1" applyFont="1" applyAlignment="1">
      <alignment horizontal="center" vertical="center" wrapText="1"/>
    </xf>
    <xf numFmtId="168" fontId="1" fillId="0" borderId="0" xfId="0" applyNumberFormat="1" applyFont="1" applyAlignment="1">
      <alignment horizontal="center" vertical="center"/>
    </xf>
    <xf numFmtId="167" fontId="2" fillId="0" borderId="0" xfId="2" applyNumberFormat="1" applyFont="1" applyAlignment="1">
      <alignment horizontal="right" vertical="center"/>
    </xf>
    <xf numFmtId="166" fontId="2" fillId="0" borderId="0" xfId="0" applyNumberFormat="1" applyFont="1" applyAlignment="1">
      <alignment horizontal="center" vertical="center"/>
    </xf>
    <xf numFmtId="165" fontId="2" fillId="0" borderId="0" xfId="0" applyNumberFormat="1" applyFont="1" applyAlignment="1">
      <alignment horizontal="right" vertical="center"/>
    </xf>
    <xf numFmtId="168" fontId="2" fillId="0" borderId="0" xfId="0" applyNumberFormat="1" applyFont="1" applyAlignment="1">
      <alignment horizontal="right" vertical="center"/>
    </xf>
    <xf numFmtId="167" fontId="2" fillId="0" borderId="0" xfId="0" applyNumberFormat="1" applyFont="1" applyAlignment="1">
      <alignment horizontal="right" vertical="center"/>
    </xf>
    <xf numFmtId="167" fontId="2" fillId="0" borderId="0" xfId="0" applyNumberFormat="1" applyFont="1" applyAlignment="1">
      <alignment horizontal="center" vertical="center"/>
    </xf>
    <xf numFmtId="168" fontId="2" fillId="0" borderId="0" xfId="0" applyNumberFormat="1" applyFont="1" applyAlignment="1">
      <alignment horizontal="center" vertical="center"/>
    </xf>
    <xf numFmtId="167" fontId="2" fillId="0" borderId="1" xfId="0" applyNumberFormat="1" applyFont="1" applyBorder="1" applyAlignment="1">
      <alignment horizontal="right" vertical="center"/>
    </xf>
    <xf numFmtId="167" fontId="2" fillId="0" borderId="0" xfId="0" applyNumberFormat="1" applyFont="1" applyAlignment="1">
      <alignment vertical="center"/>
    </xf>
    <xf numFmtId="168" fontId="2" fillId="0" borderId="0" xfId="0" applyNumberFormat="1" applyFont="1" applyAlignment="1">
      <alignment vertical="center"/>
    </xf>
    <xf numFmtId="167" fontId="2" fillId="0" borderId="0" xfId="1" applyNumberFormat="1" applyFont="1" applyFill="1" applyAlignment="1">
      <alignment horizontal="right" vertical="center"/>
    </xf>
    <xf numFmtId="167" fontId="2" fillId="0" borderId="1" xfId="0" applyNumberFormat="1" applyFont="1" applyBorder="1" applyAlignment="1">
      <alignment vertical="center"/>
    </xf>
    <xf numFmtId="165" fontId="2" fillId="0" borderId="1" xfId="0" applyNumberFormat="1" applyFont="1" applyBorder="1" applyAlignment="1">
      <alignment vertical="center"/>
    </xf>
    <xf numFmtId="166" fontId="2" fillId="0" borderId="1" xfId="0" applyNumberFormat="1" applyFont="1" applyBorder="1" applyAlignment="1">
      <alignment horizontal="center" vertical="center"/>
    </xf>
    <xf numFmtId="165" fontId="2" fillId="0" borderId="1" xfId="0" applyNumberFormat="1" applyFont="1" applyBorder="1" applyAlignment="1">
      <alignment horizontal="right" vertical="center"/>
    </xf>
    <xf numFmtId="168" fontId="2" fillId="0" borderId="1" xfId="0" applyNumberFormat="1" applyFont="1" applyBorder="1" applyAlignment="1">
      <alignment horizontal="right" vertical="center"/>
    </xf>
    <xf numFmtId="168" fontId="2" fillId="0" borderId="0" xfId="1" applyNumberFormat="1" applyFont="1" applyFill="1" applyAlignment="1">
      <alignment vertical="center"/>
    </xf>
    <xf numFmtId="169" fontId="2" fillId="0" borderId="0" xfId="2" applyNumberFormat="1" applyFont="1" applyAlignment="1">
      <alignment horizontal="right" vertical="center"/>
    </xf>
    <xf numFmtId="167" fontId="1" fillId="0" borderId="0" xfId="0" quotePrefix="1" applyNumberFormat="1" applyFont="1" applyAlignment="1">
      <alignment horizontal="center" vertical="center"/>
    </xf>
    <xf numFmtId="0" fontId="1" fillId="0" borderId="0" xfId="0" quotePrefix="1" applyFont="1" applyAlignment="1">
      <alignment horizontal="center" vertical="center"/>
    </xf>
    <xf numFmtId="40" fontId="2" fillId="0" borderId="0" xfId="1" applyNumberFormat="1" applyFont="1" applyFill="1" applyAlignment="1">
      <alignment horizontal="right" vertical="center"/>
    </xf>
    <xf numFmtId="40" fontId="2" fillId="0" borderId="0" xfId="1" applyNumberFormat="1" applyFont="1" applyFill="1" applyBorder="1" applyAlignment="1">
      <alignment horizontal="right" vertical="center"/>
    </xf>
    <xf numFmtId="40" fontId="2" fillId="0" borderId="0" xfId="0" applyNumberFormat="1" applyFont="1" applyAlignment="1">
      <alignment horizontal="right" vertical="center"/>
    </xf>
    <xf numFmtId="165" fontId="2" fillId="0" borderId="0" xfId="0" quotePrefix="1" applyNumberFormat="1" applyFont="1" applyAlignment="1">
      <alignment vertical="center"/>
    </xf>
    <xf numFmtId="170" fontId="2" fillId="0" borderId="0" xfId="2" applyNumberFormat="1" applyFont="1" applyAlignment="1">
      <alignment horizontal="right" vertical="center"/>
    </xf>
    <xf numFmtId="167" fontId="2" fillId="0" borderId="0" xfId="1" applyNumberFormat="1" applyFont="1" applyFill="1" applyBorder="1" applyAlignment="1">
      <alignment vertical="center"/>
    </xf>
    <xf numFmtId="167" fontId="2" fillId="0" borderId="0" xfId="1" applyNumberFormat="1" applyFont="1" applyFill="1" applyBorder="1" applyAlignment="1">
      <alignment horizontal="center" vertical="center"/>
    </xf>
    <xf numFmtId="165" fontId="2" fillId="0" borderId="0" xfId="0" applyNumberFormat="1" applyFont="1" applyAlignment="1">
      <alignment horizontal="center" vertical="center"/>
    </xf>
    <xf numFmtId="1" fontId="2" fillId="0" borderId="0" xfId="1" applyNumberFormat="1" applyFont="1" applyFill="1" applyBorder="1" applyAlignment="1">
      <alignment horizontal="right" vertical="center"/>
    </xf>
    <xf numFmtId="165" fontId="1" fillId="0" borderId="0" xfId="0" applyNumberFormat="1" applyFont="1" applyAlignment="1">
      <alignment horizontal="left" vertical="center" indent="1"/>
    </xf>
    <xf numFmtId="167" fontId="2" fillId="0" borderId="0" xfId="1" applyNumberFormat="1" applyFont="1" applyFill="1" applyBorder="1" applyAlignment="1">
      <alignment horizontal="right" vertical="center"/>
    </xf>
    <xf numFmtId="165" fontId="2" fillId="0" borderId="0" xfId="0" applyNumberFormat="1" applyFont="1" applyAlignment="1">
      <alignment horizontal="left" vertical="center"/>
    </xf>
    <xf numFmtId="167" fontId="2" fillId="0" borderId="1" xfId="1" applyNumberFormat="1" applyFont="1" applyFill="1" applyBorder="1" applyAlignment="1">
      <alignment horizontal="center" vertical="center"/>
    </xf>
    <xf numFmtId="167" fontId="2" fillId="0" borderId="1" xfId="1" applyNumberFormat="1" applyFont="1" applyFill="1" applyBorder="1" applyAlignment="1">
      <alignment horizontal="right" vertical="center"/>
    </xf>
    <xf numFmtId="167" fontId="2" fillId="0" borderId="2" xfId="1" applyNumberFormat="1" applyFont="1" applyFill="1" applyBorder="1" applyAlignment="1">
      <alignment horizontal="right" vertical="center"/>
    </xf>
    <xf numFmtId="167" fontId="2" fillId="0" borderId="0" xfId="1" applyNumberFormat="1" applyFont="1" applyFill="1" applyAlignment="1">
      <alignment horizontal="center" vertical="center"/>
    </xf>
    <xf numFmtId="166" fontId="2" fillId="0" borderId="0" xfId="0" applyNumberFormat="1" applyFont="1" applyAlignment="1">
      <alignment vertical="center"/>
    </xf>
    <xf numFmtId="166" fontId="2" fillId="0" borderId="0" xfId="0" applyNumberFormat="1" applyFont="1" applyAlignment="1">
      <alignment horizontal="right" vertical="center"/>
    </xf>
    <xf numFmtId="172" fontId="2" fillId="0" borderId="0" xfId="0" applyNumberFormat="1" applyFont="1" applyAlignment="1">
      <alignment horizontal="center" vertical="center"/>
    </xf>
    <xf numFmtId="165" fontId="5" fillId="0" borderId="0" xfId="0" applyNumberFormat="1" applyFont="1" applyAlignment="1">
      <alignment vertical="center"/>
    </xf>
    <xf numFmtId="0" fontId="2" fillId="0" borderId="1" xfId="0" applyFont="1" applyBorder="1" applyAlignment="1">
      <alignment vertical="center"/>
    </xf>
    <xf numFmtId="0" fontId="2" fillId="0" borderId="0" xfId="0" applyFont="1" applyAlignment="1">
      <alignment vertical="center"/>
    </xf>
    <xf numFmtId="165" fontId="2" fillId="0" borderId="0" xfId="0" applyNumberFormat="1" applyFont="1" applyAlignment="1">
      <alignment vertical="center" wrapText="1"/>
    </xf>
    <xf numFmtId="171" fontId="2" fillId="0" borderId="0" xfId="1" applyNumberFormat="1" applyFont="1" applyFill="1" applyBorder="1" applyAlignment="1">
      <alignment horizontal="center" vertical="center"/>
    </xf>
    <xf numFmtId="0" fontId="2" fillId="0" borderId="0" xfId="0" applyFont="1" applyAlignment="1">
      <alignment horizontal="justify" vertical="center"/>
    </xf>
    <xf numFmtId="167" fontId="2" fillId="0" borderId="0" xfId="0" applyNumberFormat="1" applyFont="1" applyAlignment="1">
      <alignment horizontal="justify" vertical="center"/>
    </xf>
    <xf numFmtId="164" fontId="2" fillId="0" borderId="0" xfId="1" applyFont="1" applyFill="1" applyAlignment="1">
      <alignment horizontal="right" vertical="center"/>
    </xf>
    <xf numFmtId="167" fontId="1" fillId="0" borderId="1" xfId="0" applyNumberFormat="1" applyFont="1" applyBorder="1" applyAlignment="1">
      <alignment horizontal="right" vertical="center"/>
    </xf>
    <xf numFmtId="167" fontId="1" fillId="0" borderId="1" xfId="0" applyNumberFormat="1" applyFont="1" applyBorder="1" applyAlignment="1">
      <alignment horizontal="center" vertical="center"/>
    </xf>
    <xf numFmtId="167" fontId="1" fillId="0" borderId="0" xfId="0" applyNumberFormat="1" applyFont="1" applyAlignment="1">
      <alignment horizontal="center" vertical="center"/>
    </xf>
    <xf numFmtId="166" fontId="2" fillId="0" borderId="1" xfId="0" applyNumberFormat="1" applyFont="1" applyBorder="1" applyAlignment="1">
      <alignment horizontal="left" vertical="center" wrapText="1"/>
    </xf>
    <xf numFmtId="171" fontId="2" fillId="0" borderId="0" xfId="1" applyNumberFormat="1" applyFont="1" applyFill="1" applyAlignment="1">
      <alignment horizontal="right" vertical="center"/>
    </xf>
    <xf numFmtId="171" fontId="2" fillId="0" borderId="1" xfId="1" applyNumberFormat="1" applyFont="1" applyFill="1" applyBorder="1" applyAlignment="1">
      <alignment horizontal="right" vertical="center"/>
    </xf>
    <xf numFmtId="173" fontId="2" fillId="0" borderId="0" xfId="0" applyNumberFormat="1" applyFont="1" applyAlignment="1">
      <alignment horizontal="right" vertical="center"/>
    </xf>
    <xf numFmtId="167" fontId="2" fillId="0" borderId="1" xfId="1" applyNumberFormat="1" applyFont="1" applyFill="1" applyBorder="1" applyAlignment="1">
      <alignment vertical="center"/>
    </xf>
    <xf numFmtId="0" fontId="2" fillId="0" borderId="0" xfId="1" applyNumberFormat="1" applyFont="1" applyFill="1" applyAlignment="1">
      <alignment horizontal="right" vertical="center"/>
    </xf>
    <xf numFmtId="165" fontId="6" fillId="0" borderId="0" xfId="0" applyNumberFormat="1" applyFont="1" applyAlignment="1">
      <alignment vertical="center"/>
    </xf>
    <xf numFmtId="167" fontId="2" fillId="0" borderId="1" xfId="0" applyNumberFormat="1" applyFont="1" applyBorder="1" applyAlignment="1">
      <alignment horizontal="center" vertical="center"/>
    </xf>
    <xf numFmtId="167" fontId="2" fillId="0" borderId="2" xfId="0" applyNumberFormat="1" applyFont="1" applyBorder="1" applyAlignment="1">
      <alignment horizontal="right" vertical="center"/>
    </xf>
    <xf numFmtId="169" fontId="2" fillId="0" borderId="1" xfId="2" applyNumberFormat="1" applyFont="1" applyBorder="1" applyAlignment="1">
      <alignment horizontal="center" vertical="center"/>
    </xf>
    <xf numFmtId="166" fontId="2" fillId="0" borderId="1" xfId="0" applyNumberFormat="1" applyFont="1" applyBorder="1" applyAlignment="1">
      <alignment horizontal="right" vertical="center"/>
    </xf>
    <xf numFmtId="167" fontId="2" fillId="0" borderId="4" xfId="0" applyNumberFormat="1" applyFont="1" applyBorder="1" applyAlignment="1">
      <alignment horizontal="right" vertical="center"/>
    </xf>
    <xf numFmtId="174" fontId="2" fillId="0" borderId="0" xfId="0" applyNumberFormat="1" applyFont="1" applyAlignment="1">
      <alignment vertical="center"/>
    </xf>
    <xf numFmtId="169" fontId="2" fillId="0" borderId="1" xfId="2" applyNumberFormat="1" applyFont="1" applyBorder="1" applyAlignment="1">
      <alignment horizontal="right" vertical="center"/>
    </xf>
    <xf numFmtId="169" fontId="2" fillId="0" borderId="0" xfId="2" applyNumberFormat="1" applyFont="1" applyAlignment="1">
      <alignment horizontal="center" vertical="center"/>
    </xf>
    <xf numFmtId="169" fontId="2" fillId="0" borderId="2" xfId="2" applyNumberFormat="1" applyFont="1" applyBorder="1" applyAlignment="1">
      <alignment horizontal="right" vertical="center"/>
    </xf>
    <xf numFmtId="173" fontId="2" fillId="0" borderId="0" xfId="2" applyNumberFormat="1" applyFont="1" applyAlignment="1">
      <alignment horizontal="right" vertical="center"/>
    </xf>
    <xf numFmtId="170" fontId="2" fillId="0" borderId="0" xfId="0" applyNumberFormat="1" applyFont="1" applyAlignment="1">
      <alignment vertical="center"/>
    </xf>
    <xf numFmtId="167" fontId="1" fillId="0" borderId="0" xfId="0" applyNumberFormat="1" applyFont="1" applyAlignment="1">
      <alignment vertical="center"/>
    </xf>
    <xf numFmtId="167" fontId="1" fillId="0" borderId="1" xfId="0" applyNumberFormat="1" applyFont="1" applyBorder="1" applyAlignment="1">
      <alignment vertical="center"/>
    </xf>
    <xf numFmtId="165" fontId="1" fillId="0" borderId="0" xfId="0" applyNumberFormat="1" applyFont="1" applyAlignment="1">
      <alignment horizontal="center" vertical="center"/>
    </xf>
    <xf numFmtId="1" fontId="2" fillId="0" borderId="0" xfId="0" applyNumberFormat="1" applyFont="1" applyAlignment="1">
      <alignment horizontal="right" vertical="center"/>
    </xf>
    <xf numFmtId="167" fontId="2" fillId="0" borderId="0" xfId="0" quotePrefix="1" applyNumberFormat="1" applyFont="1" applyAlignment="1">
      <alignment horizontal="right" vertical="center"/>
    </xf>
    <xf numFmtId="167" fontId="2" fillId="0" borderId="0" xfId="3" applyNumberFormat="1" applyFont="1" applyAlignment="1">
      <alignment horizontal="right" vertical="center"/>
    </xf>
    <xf numFmtId="167" fontId="2" fillId="0" borderId="0" xfId="3" applyNumberFormat="1" applyFont="1" applyAlignment="1">
      <alignment vertical="center"/>
    </xf>
    <xf numFmtId="167" fontId="2" fillId="0" borderId="1" xfId="3" applyNumberFormat="1" applyFont="1" applyBorder="1" applyAlignment="1">
      <alignment horizontal="right" vertical="center"/>
    </xf>
    <xf numFmtId="167" fontId="2" fillId="0" borderId="0" xfId="0" quotePrefix="1" applyNumberFormat="1" applyFont="1" applyAlignment="1">
      <alignment horizontal="center" vertical="center"/>
    </xf>
    <xf numFmtId="166" fontId="2" fillId="0" borderId="1" xfId="0" applyNumberFormat="1" applyFont="1" applyBorder="1" applyAlignment="1">
      <alignment horizontal="left" vertical="center" wrapText="1"/>
    </xf>
    <xf numFmtId="167" fontId="1" fillId="0" borderId="1" xfId="0" applyNumberFormat="1" applyFont="1" applyBorder="1" applyAlignment="1">
      <alignment horizontal="center" vertical="center" wrapText="1"/>
    </xf>
    <xf numFmtId="167" fontId="1" fillId="0" borderId="0" xfId="0" applyNumberFormat="1" applyFont="1" applyAlignment="1">
      <alignment horizontal="center" vertical="center"/>
    </xf>
    <xf numFmtId="167" fontId="1" fillId="0" borderId="1" xfId="0" applyNumberFormat="1" applyFont="1" applyBorder="1" applyAlignment="1">
      <alignment horizontal="center" vertical="center"/>
    </xf>
    <xf numFmtId="167" fontId="1" fillId="0" borderId="1" xfId="0" applyNumberFormat="1" applyFont="1" applyBorder="1" applyAlignment="1">
      <alignment horizontal="right" vertical="center"/>
    </xf>
    <xf numFmtId="167" fontId="1" fillId="0" borderId="3" xfId="0" applyNumberFormat="1" applyFont="1" applyBorder="1" applyAlignment="1">
      <alignment horizontal="center" vertical="center"/>
    </xf>
    <xf numFmtId="165" fontId="2" fillId="0" borderId="1" xfId="0" applyNumberFormat="1" applyFont="1" applyBorder="1" applyAlignment="1">
      <alignment horizontal="left" vertical="center"/>
    </xf>
  </cellXfs>
  <cellStyles count="4">
    <cellStyle name="Comma" xfId="1" builtinId="3"/>
    <cellStyle name="Normal" xfId="0" builtinId="0"/>
    <cellStyle name="Normal 3" xfId="3" xr:uid="{67EEDA37-439B-4896-B831-F5FE50BFC497}"/>
    <cellStyle name="Normal_EGCO_June10 TE" xfId="2" xr:uid="{3C24E2B3-E916-42CD-A6E3-708941A372B7}"/>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6D71-81A3-41BE-8614-269C76A16DD2}">
  <dimension ref="A1:J177"/>
  <sheetViews>
    <sheetView showZeros="0" topLeftCell="A166" zoomScale="110" zoomScaleNormal="110" zoomScaleSheetLayoutView="100" workbookViewId="0">
      <selection activeCell="D28" sqref="D28 F28 H28 J28 D48 F48 H48 J48 D50 F50 H50 J50 D86 F86 H86 J86 D100 F100 H100 J100 D102 F102 H102 J102 A119 D151 F151 H151 J151 D154 F154 H154 J154 D156 F156 H156 J156 A177:H177"/>
    </sheetView>
  </sheetViews>
  <sheetFormatPr defaultColWidth="9.140625" defaultRowHeight="16.5" customHeight="1" x14ac:dyDescent="0.5"/>
  <cols>
    <col min="1" max="1" width="47.140625" style="6" customWidth="1"/>
    <col min="2" max="2" width="6" style="16" customWidth="1"/>
    <col min="3" max="3" width="0.85546875" style="17" customWidth="1"/>
    <col min="4" max="4" width="14.7109375" style="19" customWidth="1"/>
    <col min="5" max="5" width="0.85546875" style="18" customWidth="1"/>
    <col min="6" max="6" width="14.7109375" style="19" customWidth="1"/>
    <col min="7" max="7" width="0.85546875" style="18" customWidth="1"/>
    <col min="8" max="8" width="14.7109375" style="19" customWidth="1"/>
    <col min="9" max="9" width="0.85546875" style="18" customWidth="1"/>
    <col min="10" max="10" width="14.7109375" style="19" customWidth="1"/>
    <col min="11" max="16384" width="9.140625" style="6"/>
  </cols>
  <sheetData>
    <row r="1" spans="1:10" ht="16.5" customHeight="1" x14ac:dyDescent="0.5">
      <c r="A1" s="1" t="s">
        <v>0</v>
      </c>
      <c r="B1" s="2"/>
      <c r="C1" s="3"/>
      <c r="D1" s="4"/>
      <c r="E1" s="5"/>
      <c r="F1" s="4"/>
      <c r="G1" s="5"/>
      <c r="H1" s="4"/>
      <c r="I1" s="5"/>
      <c r="J1" s="4"/>
    </row>
    <row r="2" spans="1:10" ht="16.5" customHeight="1" x14ac:dyDescent="0.5">
      <c r="A2" s="1" t="s">
        <v>1</v>
      </c>
      <c r="B2" s="2"/>
      <c r="C2" s="3"/>
      <c r="D2" s="4"/>
      <c r="E2" s="5"/>
      <c r="F2" s="4"/>
      <c r="G2" s="5"/>
      <c r="H2" s="4"/>
      <c r="I2" s="5"/>
      <c r="J2" s="4"/>
    </row>
    <row r="3" spans="1:10" ht="16.5" customHeight="1" x14ac:dyDescent="0.5">
      <c r="A3" s="7" t="s">
        <v>218</v>
      </c>
      <c r="B3" s="8"/>
      <c r="C3" s="9"/>
      <c r="D3" s="62"/>
      <c r="E3" s="10"/>
      <c r="F3" s="62"/>
      <c r="G3" s="10"/>
      <c r="H3" s="62"/>
      <c r="I3" s="10"/>
      <c r="J3" s="62"/>
    </row>
    <row r="4" spans="1:10" ht="15.6" customHeight="1" x14ac:dyDescent="0.5">
      <c r="A4" s="1"/>
      <c r="B4" s="2"/>
      <c r="C4" s="3"/>
      <c r="D4" s="4"/>
      <c r="E4" s="5"/>
      <c r="F4" s="4"/>
      <c r="G4" s="5"/>
      <c r="H4" s="4"/>
      <c r="I4" s="5"/>
      <c r="J4" s="4"/>
    </row>
    <row r="5" spans="1:10" ht="15.6" customHeight="1" x14ac:dyDescent="0.5">
      <c r="A5" s="1"/>
      <c r="B5" s="2"/>
      <c r="C5" s="3"/>
      <c r="D5" s="4"/>
      <c r="E5" s="5"/>
      <c r="F5" s="4"/>
      <c r="G5" s="5"/>
      <c r="H5" s="4"/>
      <c r="I5" s="5"/>
      <c r="J5" s="4"/>
    </row>
    <row r="6" spans="1:10" ht="15.6" customHeight="1" x14ac:dyDescent="0.5">
      <c r="A6" s="1"/>
      <c r="B6" s="2"/>
      <c r="C6" s="3"/>
      <c r="D6" s="94" t="s">
        <v>2</v>
      </c>
      <c r="E6" s="94"/>
      <c r="F6" s="94"/>
      <c r="G6" s="5"/>
      <c r="H6" s="94" t="s">
        <v>3</v>
      </c>
      <c r="I6" s="94"/>
      <c r="J6" s="94"/>
    </row>
    <row r="7" spans="1:10" ht="15.6" customHeight="1" x14ac:dyDescent="0.5">
      <c r="A7" s="1"/>
      <c r="B7" s="2"/>
      <c r="C7" s="3"/>
      <c r="D7" s="93" t="s">
        <v>4</v>
      </c>
      <c r="E7" s="93"/>
      <c r="F7" s="93"/>
      <c r="G7" s="5"/>
      <c r="H7" s="93" t="s">
        <v>4</v>
      </c>
      <c r="I7" s="93"/>
      <c r="J7" s="93"/>
    </row>
    <row r="8" spans="1:10" ht="15.6" customHeight="1" x14ac:dyDescent="0.5">
      <c r="A8" s="1"/>
      <c r="B8" s="2"/>
      <c r="C8" s="3"/>
      <c r="D8" s="11" t="s">
        <v>5</v>
      </c>
      <c r="E8" s="11"/>
      <c r="F8" s="11" t="s">
        <v>6</v>
      </c>
      <c r="G8" s="5"/>
      <c r="H8" s="11" t="s">
        <v>5</v>
      </c>
      <c r="I8" s="11"/>
      <c r="J8" s="11" t="s">
        <v>6</v>
      </c>
    </row>
    <row r="9" spans="1:10" ht="16.149999999999999" customHeight="1" x14ac:dyDescent="0.5">
      <c r="A9" s="1"/>
      <c r="B9" s="2"/>
      <c r="C9" s="3"/>
      <c r="D9" s="12" t="s">
        <v>214</v>
      </c>
      <c r="E9" s="11"/>
      <c r="F9" s="12" t="s">
        <v>7</v>
      </c>
      <c r="G9" s="5"/>
      <c r="H9" s="12" t="s">
        <v>214</v>
      </c>
      <c r="I9" s="11"/>
      <c r="J9" s="12" t="s">
        <v>7</v>
      </c>
    </row>
    <row r="10" spans="1:10" ht="16.149999999999999" customHeight="1" x14ac:dyDescent="0.5">
      <c r="A10" s="1"/>
      <c r="B10" s="2"/>
      <c r="C10" s="3"/>
      <c r="D10" s="13">
        <v>2025</v>
      </c>
      <c r="E10" s="11"/>
      <c r="F10" s="13">
        <v>2024</v>
      </c>
      <c r="G10" s="5"/>
      <c r="H10" s="13">
        <v>2025</v>
      </c>
      <c r="I10" s="11"/>
      <c r="J10" s="13">
        <v>2024</v>
      </c>
    </row>
    <row r="11" spans="1:10" ht="15.6" customHeight="1" x14ac:dyDescent="0.5">
      <c r="A11" s="1"/>
      <c r="B11" s="8" t="s">
        <v>8</v>
      </c>
      <c r="C11" s="3"/>
      <c r="D11" s="63" t="s">
        <v>9</v>
      </c>
      <c r="E11" s="14"/>
      <c r="F11" s="63" t="s">
        <v>9</v>
      </c>
      <c r="G11" s="14"/>
      <c r="H11" s="63" t="s">
        <v>9</v>
      </c>
      <c r="I11" s="14"/>
      <c r="J11" s="63" t="s">
        <v>9</v>
      </c>
    </row>
    <row r="12" spans="1:10" ht="15.6" customHeight="1" x14ac:dyDescent="0.5">
      <c r="A12" s="1"/>
      <c r="B12" s="2"/>
      <c r="C12" s="3"/>
      <c r="D12" s="15"/>
      <c r="E12" s="5"/>
      <c r="F12" s="15"/>
      <c r="G12" s="5"/>
      <c r="H12" s="15"/>
      <c r="I12" s="5"/>
      <c r="J12" s="15"/>
    </row>
    <row r="13" spans="1:10" ht="15.6" customHeight="1" x14ac:dyDescent="0.5">
      <c r="A13" s="1" t="s">
        <v>10</v>
      </c>
      <c r="B13" s="2"/>
      <c r="C13" s="3"/>
      <c r="D13" s="15"/>
      <c r="E13" s="5"/>
      <c r="F13" s="15"/>
      <c r="G13" s="5"/>
      <c r="H13" s="15"/>
      <c r="I13" s="5"/>
      <c r="J13" s="15"/>
    </row>
    <row r="14" spans="1:10" ht="15.6" customHeight="1" x14ac:dyDescent="0.5">
      <c r="A14" s="1"/>
      <c r="B14" s="2"/>
      <c r="C14" s="3"/>
      <c r="D14" s="15"/>
      <c r="E14" s="5"/>
      <c r="F14" s="15"/>
      <c r="G14" s="5"/>
      <c r="H14" s="15"/>
      <c r="I14" s="5"/>
      <c r="J14" s="15"/>
    </row>
    <row r="15" spans="1:10" ht="15.6" customHeight="1" x14ac:dyDescent="0.5">
      <c r="A15" s="1" t="s">
        <v>11</v>
      </c>
      <c r="B15" s="2"/>
      <c r="C15" s="3"/>
      <c r="D15" s="15"/>
      <c r="E15" s="5"/>
      <c r="F15" s="15"/>
      <c r="G15" s="5"/>
      <c r="H15" s="15"/>
      <c r="I15" s="5"/>
      <c r="J15" s="15"/>
    </row>
    <row r="16" spans="1:10" ht="15.6" customHeight="1" x14ac:dyDescent="0.5">
      <c r="A16" s="1"/>
      <c r="B16" s="2"/>
      <c r="C16" s="3"/>
      <c r="D16" s="15"/>
      <c r="E16" s="5"/>
      <c r="F16" s="15"/>
      <c r="G16" s="5"/>
      <c r="H16" s="15"/>
      <c r="I16" s="5"/>
      <c r="J16" s="15"/>
    </row>
    <row r="17" spans="1:10" ht="15.6" customHeight="1" x14ac:dyDescent="0.5">
      <c r="A17" s="6" t="s">
        <v>12</v>
      </c>
      <c r="D17" s="19">
        <v>14248876</v>
      </c>
      <c r="F17" s="19">
        <v>26831693</v>
      </c>
      <c r="H17" s="19">
        <v>2259345</v>
      </c>
      <c r="J17" s="19">
        <v>12059508</v>
      </c>
    </row>
    <row r="18" spans="1:10" ht="15.6" customHeight="1" x14ac:dyDescent="0.5">
      <c r="A18" s="6" t="s">
        <v>13</v>
      </c>
      <c r="D18" s="19">
        <v>31135</v>
      </c>
      <c r="F18" s="19">
        <v>22749</v>
      </c>
      <c r="H18" s="19">
        <v>30979</v>
      </c>
      <c r="J18" s="19">
        <v>22594</v>
      </c>
    </row>
    <row r="19" spans="1:10" ht="15.6" customHeight="1" x14ac:dyDescent="0.5">
      <c r="A19" s="6" t="s">
        <v>207</v>
      </c>
      <c r="B19" s="16">
        <v>5</v>
      </c>
      <c r="D19" s="19">
        <v>118</v>
      </c>
      <c r="F19" s="19">
        <v>118</v>
      </c>
      <c r="H19" s="20">
        <v>0</v>
      </c>
      <c r="J19" s="20">
        <v>0</v>
      </c>
    </row>
    <row r="20" spans="1:10" ht="15.6" customHeight="1" x14ac:dyDescent="0.5">
      <c r="A20" s="6" t="s">
        <v>15</v>
      </c>
      <c r="B20" s="16">
        <v>5</v>
      </c>
      <c r="D20" s="19">
        <v>214932</v>
      </c>
      <c r="F20" s="19">
        <v>173077</v>
      </c>
      <c r="H20" s="20">
        <v>0</v>
      </c>
      <c r="J20" s="20">
        <v>0</v>
      </c>
    </row>
    <row r="21" spans="1:10" ht="15.6" customHeight="1" x14ac:dyDescent="0.5">
      <c r="A21" s="6" t="s">
        <v>239</v>
      </c>
      <c r="B21" s="16">
        <v>8</v>
      </c>
      <c r="D21" s="19">
        <v>45430913</v>
      </c>
      <c r="F21" s="19">
        <v>46188880</v>
      </c>
      <c r="H21" s="19">
        <v>6625267</v>
      </c>
      <c r="J21" s="19">
        <v>7323629</v>
      </c>
    </row>
    <row r="22" spans="1:10" ht="15.6" customHeight="1" x14ac:dyDescent="0.5">
      <c r="A22" s="6" t="s">
        <v>16</v>
      </c>
      <c r="B22" s="16">
        <v>21</v>
      </c>
      <c r="D22" s="19">
        <v>4000</v>
      </c>
      <c r="E22" s="21"/>
      <c r="F22" s="19">
        <v>7000</v>
      </c>
      <c r="G22" s="21"/>
      <c r="H22" s="19">
        <v>1741622</v>
      </c>
      <c r="I22" s="21"/>
      <c r="J22" s="19">
        <v>4039631</v>
      </c>
    </row>
    <row r="23" spans="1:10" ht="15.6" customHeight="1" x14ac:dyDescent="0.5">
      <c r="A23" s="6" t="s">
        <v>17</v>
      </c>
      <c r="D23" s="19">
        <v>1989418</v>
      </c>
      <c r="F23" s="19">
        <v>2584661</v>
      </c>
      <c r="H23" s="19">
        <v>5026</v>
      </c>
      <c r="J23" s="19">
        <v>4610</v>
      </c>
    </row>
    <row r="24" spans="1:10" ht="15.6" customHeight="1" x14ac:dyDescent="0.5">
      <c r="A24" s="6" t="s">
        <v>18</v>
      </c>
      <c r="D24" s="19">
        <v>8296536</v>
      </c>
      <c r="F24" s="19">
        <v>8262707</v>
      </c>
      <c r="H24" s="19">
        <v>1010278</v>
      </c>
      <c r="J24" s="19">
        <v>961187</v>
      </c>
    </row>
    <row r="25" spans="1:10" ht="15.6" customHeight="1" x14ac:dyDescent="0.5">
      <c r="A25" s="6" t="s">
        <v>19</v>
      </c>
      <c r="D25" s="19">
        <v>4206052</v>
      </c>
      <c r="F25" s="19">
        <v>3627189</v>
      </c>
      <c r="H25" s="19">
        <v>15481</v>
      </c>
      <c r="J25" s="19">
        <v>15481</v>
      </c>
    </row>
    <row r="26" spans="1:10" ht="15.6" customHeight="1" x14ac:dyDescent="0.5">
      <c r="A26" s="6" t="s">
        <v>20</v>
      </c>
      <c r="D26" s="22">
        <v>5772996</v>
      </c>
      <c r="F26" s="22">
        <v>6310892</v>
      </c>
      <c r="H26" s="22">
        <v>73818</v>
      </c>
      <c r="J26" s="22">
        <v>76254</v>
      </c>
    </row>
    <row r="27" spans="1:10" ht="15.6" customHeight="1" x14ac:dyDescent="0.5">
      <c r="A27" s="1"/>
    </row>
    <row r="28" spans="1:10" ht="15.6" customHeight="1" x14ac:dyDescent="0.5">
      <c r="A28" s="1" t="s">
        <v>21</v>
      </c>
      <c r="D28" s="22">
        <f>SUM(D17:D26)</f>
        <v>80194976</v>
      </c>
      <c r="F28" s="22">
        <f>SUM(F17:F26)</f>
        <v>94008966</v>
      </c>
      <c r="H28" s="22">
        <f>SUM(H17:H26)</f>
        <v>11761816</v>
      </c>
      <c r="J28" s="22">
        <f>SUM(J17:J26)</f>
        <v>24502894</v>
      </c>
    </row>
    <row r="29" spans="1:10" ht="15.6" customHeight="1" x14ac:dyDescent="0.5"/>
    <row r="30" spans="1:10" ht="15.6" customHeight="1" x14ac:dyDescent="0.5">
      <c r="A30" s="1" t="s">
        <v>22</v>
      </c>
    </row>
    <row r="31" spans="1:10" ht="15.6" customHeight="1" x14ac:dyDescent="0.5">
      <c r="A31" s="1"/>
    </row>
    <row r="32" spans="1:10" ht="15.6" customHeight="1" x14ac:dyDescent="0.5">
      <c r="A32" s="6" t="s">
        <v>13</v>
      </c>
      <c r="D32" s="19">
        <v>17968</v>
      </c>
      <c r="F32" s="19">
        <v>18492</v>
      </c>
      <c r="H32" s="20">
        <v>0</v>
      </c>
      <c r="J32" s="20">
        <v>0</v>
      </c>
    </row>
    <row r="33" spans="1:10" ht="15.6" customHeight="1" x14ac:dyDescent="0.5">
      <c r="A33" s="6" t="s">
        <v>23</v>
      </c>
      <c r="B33" s="16">
        <v>21</v>
      </c>
      <c r="D33" s="20">
        <v>0</v>
      </c>
      <c r="F33" s="20">
        <v>0</v>
      </c>
      <c r="H33" s="23">
        <v>181275800</v>
      </c>
      <c r="J33" s="23">
        <v>175375800</v>
      </c>
    </row>
    <row r="34" spans="1:10" ht="15.6" customHeight="1" x14ac:dyDescent="0.5">
      <c r="A34" s="6" t="s">
        <v>207</v>
      </c>
      <c r="B34" s="16">
        <v>5</v>
      </c>
      <c r="D34" s="23">
        <v>1697385</v>
      </c>
      <c r="E34" s="24"/>
      <c r="F34" s="23">
        <v>1708244</v>
      </c>
      <c r="G34" s="24"/>
      <c r="H34" s="23">
        <v>1600</v>
      </c>
      <c r="I34" s="24"/>
      <c r="J34" s="23">
        <v>1600</v>
      </c>
    </row>
    <row r="35" spans="1:10" ht="15.6" customHeight="1" x14ac:dyDescent="0.5">
      <c r="A35" s="6" t="s">
        <v>24</v>
      </c>
      <c r="E35" s="21"/>
      <c r="G35" s="21"/>
      <c r="I35" s="21"/>
      <c r="J35" s="23"/>
    </row>
    <row r="36" spans="1:10" ht="15.6" customHeight="1" x14ac:dyDescent="0.5">
      <c r="A36" s="6" t="s">
        <v>25</v>
      </c>
      <c r="B36" s="16">
        <v>5</v>
      </c>
      <c r="D36" s="19">
        <v>61082</v>
      </c>
      <c r="E36" s="21"/>
      <c r="F36" s="19">
        <v>109289</v>
      </c>
      <c r="G36" s="21"/>
      <c r="H36" s="23">
        <v>1200</v>
      </c>
      <c r="I36" s="21"/>
      <c r="J36" s="23">
        <v>1200</v>
      </c>
    </row>
    <row r="37" spans="1:10" ht="15.6" customHeight="1" x14ac:dyDescent="0.5">
      <c r="A37" s="6" t="s">
        <v>15</v>
      </c>
      <c r="B37" s="16">
        <v>5</v>
      </c>
      <c r="D37" s="19">
        <v>115407</v>
      </c>
      <c r="E37" s="21"/>
      <c r="F37" s="19">
        <v>261563</v>
      </c>
      <c r="G37" s="21"/>
      <c r="H37" s="20">
        <v>0</v>
      </c>
      <c r="I37" s="21"/>
      <c r="J37" s="20">
        <v>0</v>
      </c>
    </row>
    <row r="38" spans="1:10" ht="15.6" customHeight="1" x14ac:dyDescent="0.5">
      <c r="A38" s="6" t="s">
        <v>26</v>
      </c>
      <c r="D38" s="20">
        <v>0</v>
      </c>
      <c r="F38" s="20">
        <v>0</v>
      </c>
      <c r="H38" s="25">
        <v>307551622</v>
      </c>
      <c r="J38" s="25">
        <v>307551622</v>
      </c>
    </row>
    <row r="39" spans="1:10" ht="15.6" customHeight="1" x14ac:dyDescent="0.5">
      <c r="A39" s="6" t="s">
        <v>230</v>
      </c>
      <c r="B39" s="16">
        <v>9</v>
      </c>
      <c r="D39" s="19">
        <v>20937921</v>
      </c>
      <c r="F39" s="19">
        <v>20669751</v>
      </c>
      <c r="H39" s="19">
        <v>27055406</v>
      </c>
      <c r="J39" s="19">
        <v>27055406</v>
      </c>
    </row>
    <row r="40" spans="1:10" ht="15.6" customHeight="1" x14ac:dyDescent="0.5">
      <c r="A40" s="6" t="s">
        <v>27</v>
      </c>
      <c r="D40" s="19">
        <v>1027628</v>
      </c>
      <c r="F40" s="19">
        <v>1056317</v>
      </c>
      <c r="H40" s="20">
        <v>0</v>
      </c>
      <c r="J40" s="20">
        <v>0</v>
      </c>
    </row>
    <row r="41" spans="1:10" ht="15.6" customHeight="1" x14ac:dyDescent="0.5">
      <c r="A41" s="6" t="s">
        <v>28</v>
      </c>
      <c r="B41" s="16">
        <v>10</v>
      </c>
      <c r="D41" s="19">
        <v>203535950</v>
      </c>
      <c r="F41" s="19">
        <v>208701109</v>
      </c>
      <c r="H41" s="19">
        <v>2501773</v>
      </c>
      <c r="J41" s="19">
        <v>2590472</v>
      </c>
    </row>
    <row r="42" spans="1:10" ht="15.6" customHeight="1" x14ac:dyDescent="0.5">
      <c r="A42" s="6" t="s">
        <v>29</v>
      </c>
      <c r="B42" s="16">
        <v>11</v>
      </c>
      <c r="D42" s="19">
        <v>82452172</v>
      </c>
      <c r="F42" s="19">
        <v>84861417</v>
      </c>
      <c r="H42" s="19">
        <v>404207</v>
      </c>
      <c r="J42" s="19">
        <v>445739</v>
      </c>
    </row>
    <row r="43" spans="1:10" ht="15.6" customHeight="1" x14ac:dyDescent="0.5">
      <c r="A43" s="6" t="s">
        <v>30</v>
      </c>
      <c r="B43" s="16">
        <v>12</v>
      </c>
      <c r="D43" s="19">
        <v>122203809</v>
      </c>
      <c r="F43" s="19">
        <v>126365793</v>
      </c>
      <c r="H43" s="19">
        <v>348007</v>
      </c>
      <c r="J43" s="19">
        <v>385849</v>
      </c>
    </row>
    <row r="44" spans="1:10" ht="15.6" customHeight="1" x14ac:dyDescent="0.5">
      <c r="A44" s="6" t="s">
        <v>31</v>
      </c>
      <c r="D44" s="19">
        <v>121908757</v>
      </c>
      <c r="F44" s="19">
        <v>121908757</v>
      </c>
      <c r="H44" s="19">
        <v>34957698</v>
      </c>
      <c r="J44" s="19">
        <v>34957698</v>
      </c>
    </row>
    <row r="45" spans="1:10" ht="15.6" customHeight="1" x14ac:dyDescent="0.5">
      <c r="A45" s="6" t="s">
        <v>32</v>
      </c>
      <c r="D45" s="19">
        <v>12202381</v>
      </c>
      <c r="F45" s="19">
        <v>11838760</v>
      </c>
      <c r="H45" s="19">
        <v>72572</v>
      </c>
      <c r="J45" s="20">
        <v>0</v>
      </c>
    </row>
    <row r="46" spans="1:10" ht="15.6" customHeight="1" x14ac:dyDescent="0.5">
      <c r="A46" s="6" t="s">
        <v>33</v>
      </c>
      <c r="D46" s="22">
        <v>3648046</v>
      </c>
      <c r="F46" s="22">
        <v>3975153</v>
      </c>
      <c r="H46" s="22">
        <v>133784</v>
      </c>
      <c r="J46" s="22">
        <v>149022</v>
      </c>
    </row>
    <row r="47" spans="1:10" ht="15.6" customHeight="1" x14ac:dyDescent="0.5"/>
    <row r="48" spans="1:10" ht="15.6" customHeight="1" x14ac:dyDescent="0.5">
      <c r="A48" s="1" t="s">
        <v>34</v>
      </c>
      <c r="D48" s="22">
        <f>SUM(D32:D46)</f>
        <v>569808506</v>
      </c>
      <c r="F48" s="22">
        <f>SUM(F32:F46)</f>
        <v>581474645</v>
      </c>
      <c r="H48" s="22">
        <f>SUM(H32:H46)</f>
        <v>554303669</v>
      </c>
      <c r="J48" s="22">
        <f>SUM(J32:J46)</f>
        <v>548514408</v>
      </c>
    </row>
    <row r="49" spans="1:10" ht="15.6" customHeight="1" x14ac:dyDescent="0.5">
      <c r="A49" s="1"/>
    </row>
    <row r="50" spans="1:10" ht="15.6" customHeight="1" thickBot="1" x14ac:dyDescent="0.55000000000000004">
      <c r="A50" s="1" t="s">
        <v>35</v>
      </c>
      <c r="D50" s="73">
        <f>SUM(D28,D48)</f>
        <v>650003482</v>
      </c>
      <c r="F50" s="73">
        <f>SUM(F28,F48)</f>
        <v>675483611</v>
      </c>
      <c r="H50" s="73">
        <f>SUM(H28,H48)</f>
        <v>566065485</v>
      </c>
      <c r="J50" s="73">
        <f>SUM(J28,J48)</f>
        <v>573017302</v>
      </c>
    </row>
    <row r="51" spans="1:10" ht="15.6" customHeight="1" thickTop="1" x14ac:dyDescent="0.5">
      <c r="A51" s="1"/>
    </row>
    <row r="52" spans="1:10" ht="15.6" customHeight="1" x14ac:dyDescent="0.5">
      <c r="A52" s="1"/>
    </row>
    <row r="53" spans="1:10" ht="15.6" customHeight="1" x14ac:dyDescent="0.5">
      <c r="A53" s="1"/>
    </row>
    <row r="54" spans="1:10" ht="15.6" customHeight="1" x14ac:dyDescent="0.5">
      <c r="A54" s="1"/>
    </row>
    <row r="55" spans="1:10" ht="15.6" customHeight="1" x14ac:dyDescent="0.5">
      <c r="A55" s="1"/>
    </row>
    <row r="56" spans="1:10" ht="15.6" customHeight="1" x14ac:dyDescent="0.5">
      <c r="A56" s="1"/>
    </row>
    <row r="57" spans="1:10" ht="15.6" customHeight="1" x14ac:dyDescent="0.5">
      <c r="A57" s="1"/>
    </row>
    <row r="58" spans="1:10" ht="15.6" customHeight="1" x14ac:dyDescent="0.5">
      <c r="A58" s="1"/>
    </row>
    <row r="59" spans="1:10" ht="15.6" customHeight="1" x14ac:dyDescent="0.5">
      <c r="A59" s="1"/>
    </row>
    <row r="60" spans="1:10" ht="11.25" customHeight="1" x14ac:dyDescent="0.5">
      <c r="A60" s="1"/>
    </row>
    <row r="61" spans="1:10" ht="22.15" customHeight="1" x14ac:dyDescent="0.5">
      <c r="A61" s="92" t="s">
        <v>245</v>
      </c>
      <c r="B61" s="92"/>
      <c r="C61" s="92"/>
      <c r="D61" s="92"/>
      <c r="E61" s="92"/>
      <c r="F61" s="92"/>
      <c r="G61" s="92"/>
      <c r="H61" s="92"/>
      <c r="I61" s="65"/>
      <c r="J61" s="65"/>
    </row>
    <row r="62" spans="1:10" ht="16.5" customHeight="1" x14ac:dyDescent="0.5">
      <c r="A62" s="1" t="s">
        <v>0</v>
      </c>
      <c r="B62" s="2"/>
      <c r="C62" s="3"/>
      <c r="D62" s="4"/>
      <c r="E62" s="5"/>
      <c r="F62" s="4"/>
      <c r="G62" s="5"/>
      <c r="H62" s="4"/>
      <c r="I62" s="5"/>
      <c r="J62" s="4"/>
    </row>
    <row r="63" spans="1:10" ht="16.5" customHeight="1" x14ac:dyDescent="0.5">
      <c r="A63" s="1" t="s">
        <v>36</v>
      </c>
      <c r="B63" s="2"/>
      <c r="C63" s="3"/>
      <c r="D63" s="4"/>
      <c r="E63" s="5"/>
      <c r="F63" s="4"/>
      <c r="G63" s="5"/>
      <c r="H63" s="4"/>
      <c r="I63" s="5"/>
      <c r="J63" s="4"/>
    </row>
    <row r="64" spans="1:10" ht="16.5" customHeight="1" x14ac:dyDescent="0.5">
      <c r="A64" s="7" t="s">
        <v>218</v>
      </c>
      <c r="B64" s="8"/>
      <c r="C64" s="9"/>
      <c r="D64" s="62"/>
      <c r="E64" s="10"/>
      <c r="F64" s="62"/>
      <c r="G64" s="10"/>
      <c r="H64" s="62"/>
      <c r="I64" s="10"/>
      <c r="J64" s="62"/>
    </row>
    <row r="65" spans="1:10" ht="16.5" customHeight="1" x14ac:dyDescent="0.5">
      <c r="A65" s="1"/>
      <c r="B65" s="2"/>
      <c r="C65" s="3"/>
      <c r="D65" s="4"/>
      <c r="E65" s="5"/>
      <c r="F65" s="4"/>
      <c r="G65" s="5"/>
      <c r="H65" s="4"/>
      <c r="I65" s="5"/>
      <c r="J65" s="4"/>
    </row>
    <row r="66" spans="1:10" ht="16.5" customHeight="1" x14ac:dyDescent="0.5">
      <c r="A66" s="1"/>
      <c r="B66" s="2"/>
      <c r="C66" s="3"/>
      <c r="D66" s="4"/>
      <c r="E66" s="5"/>
      <c r="F66" s="4"/>
      <c r="G66" s="5"/>
      <c r="H66" s="4"/>
      <c r="I66" s="5"/>
      <c r="J66" s="4"/>
    </row>
    <row r="67" spans="1:10" ht="16.5" customHeight="1" x14ac:dyDescent="0.5">
      <c r="A67" s="1"/>
      <c r="B67" s="2"/>
      <c r="C67" s="3"/>
      <c r="D67" s="94" t="s">
        <v>2</v>
      </c>
      <c r="E67" s="94"/>
      <c r="F67" s="94"/>
      <c r="G67" s="5"/>
      <c r="H67" s="94" t="s">
        <v>3</v>
      </c>
      <c r="I67" s="94"/>
      <c r="J67" s="94"/>
    </row>
    <row r="68" spans="1:10" ht="16.5" customHeight="1" x14ac:dyDescent="0.5">
      <c r="A68" s="1"/>
      <c r="B68" s="2"/>
      <c r="C68" s="3"/>
      <c r="D68" s="93" t="s">
        <v>4</v>
      </c>
      <c r="E68" s="93"/>
      <c r="F68" s="93"/>
      <c r="G68" s="5"/>
      <c r="H68" s="93" t="s">
        <v>4</v>
      </c>
      <c r="I68" s="93"/>
      <c r="J68" s="93"/>
    </row>
    <row r="69" spans="1:10" ht="16.5" customHeight="1" x14ac:dyDescent="0.5">
      <c r="A69" s="1"/>
      <c r="B69" s="2"/>
      <c r="C69" s="3"/>
      <c r="D69" s="11" t="s">
        <v>5</v>
      </c>
      <c r="E69" s="11"/>
      <c r="F69" s="11" t="s">
        <v>6</v>
      </c>
      <c r="G69" s="5"/>
      <c r="H69" s="11" t="s">
        <v>5</v>
      </c>
      <c r="I69" s="11"/>
      <c r="J69" s="11" t="s">
        <v>6</v>
      </c>
    </row>
    <row r="70" spans="1:10" ht="16.149999999999999" customHeight="1" x14ac:dyDescent="0.5">
      <c r="A70" s="1"/>
      <c r="B70" s="2"/>
      <c r="C70" s="3"/>
      <c r="D70" s="12" t="s">
        <v>214</v>
      </c>
      <c r="E70" s="11"/>
      <c r="F70" s="12" t="s">
        <v>7</v>
      </c>
      <c r="G70" s="5"/>
      <c r="H70" s="12" t="s">
        <v>214</v>
      </c>
      <c r="I70" s="11"/>
      <c r="J70" s="12" t="s">
        <v>7</v>
      </c>
    </row>
    <row r="71" spans="1:10" ht="16.5" customHeight="1" x14ac:dyDescent="0.5">
      <c r="A71" s="1"/>
      <c r="B71" s="2"/>
      <c r="C71" s="3"/>
      <c r="D71" s="13">
        <v>2025</v>
      </c>
      <c r="E71" s="11"/>
      <c r="F71" s="13">
        <v>2024</v>
      </c>
      <c r="G71" s="5"/>
      <c r="H71" s="13">
        <v>2025</v>
      </c>
      <c r="I71" s="11"/>
      <c r="J71" s="13">
        <v>2024</v>
      </c>
    </row>
    <row r="72" spans="1:10" ht="16.5" customHeight="1" x14ac:dyDescent="0.5">
      <c r="A72" s="1"/>
      <c r="B72" s="8" t="s">
        <v>8</v>
      </c>
      <c r="C72" s="3"/>
      <c r="D72" s="63" t="s">
        <v>9</v>
      </c>
      <c r="E72" s="14"/>
      <c r="F72" s="63" t="s">
        <v>9</v>
      </c>
      <c r="G72" s="14"/>
      <c r="H72" s="63" t="s">
        <v>9</v>
      </c>
      <c r="I72" s="14"/>
      <c r="J72" s="63" t="s">
        <v>9</v>
      </c>
    </row>
    <row r="73" spans="1:10" ht="16.5" customHeight="1" x14ac:dyDescent="0.5">
      <c r="A73" s="1"/>
      <c r="D73" s="15"/>
      <c r="F73" s="15"/>
      <c r="H73" s="15"/>
      <c r="J73" s="15"/>
    </row>
    <row r="74" spans="1:10" ht="16.5" customHeight="1" x14ac:dyDescent="0.5">
      <c r="A74" s="1" t="s">
        <v>37</v>
      </c>
      <c r="D74" s="15"/>
      <c r="F74" s="15"/>
      <c r="H74" s="15"/>
      <c r="J74" s="15"/>
    </row>
    <row r="75" spans="1:10" ht="16.5" customHeight="1" x14ac:dyDescent="0.5">
      <c r="A75" s="1"/>
      <c r="D75" s="15"/>
      <c r="F75" s="15"/>
      <c r="H75" s="15"/>
      <c r="J75" s="15"/>
    </row>
    <row r="76" spans="1:10" ht="16.5" customHeight="1" x14ac:dyDescent="0.5">
      <c r="A76" s="1" t="s">
        <v>38</v>
      </c>
      <c r="D76" s="15"/>
      <c r="F76" s="15"/>
      <c r="H76" s="15"/>
      <c r="J76" s="15"/>
    </row>
    <row r="77" spans="1:10" ht="16.5" customHeight="1" x14ac:dyDescent="0.5">
      <c r="A77" s="1"/>
      <c r="D77" s="15"/>
      <c r="F77" s="15"/>
      <c r="H77" s="15"/>
      <c r="J77" s="15"/>
    </row>
    <row r="78" spans="1:10" ht="16.5" customHeight="1" x14ac:dyDescent="0.5">
      <c r="A78" s="6" t="s">
        <v>39</v>
      </c>
      <c r="D78" s="19">
        <v>6985686</v>
      </c>
      <c r="F78" s="19">
        <v>882</v>
      </c>
      <c r="H78" s="19">
        <v>4485686</v>
      </c>
      <c r="J78" s="20">
        <v>0</v>
      </c>
    </row>
    <row r="79" spans="1:10" ht="16.5" customHeight="1" x14ac:dyDescent="0.5">
      <c r="A79" s="6" t="s">
        <v>40</v>
      </c>
      <c r="B79" s="16">
        <v>5</v>
      </c>
      <c r="D79" s="19">
        <v>38855</v>
      </c>
      <c r="F79" s="19">
        <v>49152</v>
      </c>
      <c r="H79" s="20">
        <v>0</v>
      </c>
      <c r="J79" s="20">
        <v>0</v>
      </c>
    </row>
    <row r="80" spans="1:10" ht="16.5" customHeight="1" x14ac:dyDescent="0.5">
      <c r="A80" s="6" t="s">
        <v>41</v>
      </c>
      <c r="B80" s="16">
        <v>13</v>
      </c>
      <c r="D80" s="19">
        <v>87904877</v>
      </c>
      <c r="F80" s="19">
        <v>101100460</v>
      </c>
      <c r="H80" s="19">
        <v>9818651</v>
      </c>
      <c r="J80" s="19">
        <v>11405553</v>
      </c>
    </row>
    <row r="81" spans="1:10" ht="16.5" customHeight="1" x14ac:dyDescent="0.5">
      <c r="A81" s="6" t="s">
        <v>42</v>
      </c>
      <c r="B81" s="16">
        <v>14</v>
      </c>
      <c r="D81" s="19">
        <v>83189592</v>
      </c>
      <c r="F81" s="19">
        <v>89053949</v>
      </c>
      <c r="H81" s="19">
        <v>42692916</v>
      </c>
      <c r="J81" s="19">
        <v>53523189</v>
      </c>
    </row>
    <row r="82" spans="1:10" ht="16.5" customHeight="1" x14ac:dyDescent="0.5">
      <c r="A82" s="6" t="s">
        <v>43</v>
      </c>
      <c r="B82" s="16">
        <v>15</v>
      </c>
      <c r="D82" s="19">
        <v>16293139</v>
      </c>
      <c r="F82" s="19">
        <v>16084640</v>
      </c>
      <c r="H82" s="19">
        <v>160728</v>
      </c>
      <c r="J82" s="19">
        <v>180020</v>
      </c>
    </row>
    <row r="83" spans="1:10" ht="16.5" customHeight="1" x14ac:dyDescent="0.5">
      <c r="A83" s="6" t="s">
        <v>44</v>
      </c>
      <c r="B83" s="6"/>
      <c r="C83" s="6"/>
      <c r="D83" s="19">
        <v>210535</v>
      </c>
      <c r="F83" s="19">
        <v>205481</v>
      </c>
      <c r="H83" s="20">
        <v>0</v>
      </c>
      <c r="J83" s="20">
        <v>0</v>
      </c>
    </row>
    <row r="84" spans="1:10" ht="16.5" customHeight="1" x14ac:dyDescent="0.5">
      <c r="A84" s="6" t="s">
        <v>45</v>
      </c>
      <c r="D84" s="22">
        <v>2793736</v>
      </c>
      <c r="F84" s="22">
        <v>2916934</v>
      </c>
      <c r="H84" s="22">
        <v>328728</v>
      </c>
      <c r="J84" s="22">
        <v>444727</v>
      </c>
    </row>
    <row r="85" spans="1:10" ht="16.5" customHeight="1" x14ac:dyDescent="0.5">
      <c r="A85" s="1"/>
    </row>
    <row r="86" spans="1:10" ht="16.5" customHeight="1" x14ac:dyDescent="0.5">
      <c r="A86" s="1" t="s">
        <v>46</v>
      </c>
      <c r="D86" s="22">
        <f>SUM(D78:D84)</f>
        <v>197416420</v>
      </c>
      <c r="F86" s="22">
        <f>SUM(F78:F84)</f>
        <v>209411498</v>
      </c>
      <c r="H86" s="22">
        <f>SUM(H78:H84)</f>
        <v>57486709</v>
      </c>
      <c r="J86" s="22">
        <f>SUM(J78:J84)</f>
        <v>65553489</v>
      </c>
    </row>
    <row r="88" spans="1:10" ht="16.5" customHeight="1" x14ac:dyDescent="0.5">
      <c r="A88" s="1" t="s">
        <v>47</v>
      </c>
    </row>
    <row r="89" spans="1:10" ht="16.5" customHeight="1" x14ac:dyDescent="0.5">
      <c r="A89" s="1"/>
    </row>
    <row r="90" spans="1:10" ht="16.5" customHeight="1" x14ac:dyDescent="0.5">
      <c r="A90" s="6" t="s">
        <v>48</v>
      </c>
      <c r="B90" s="16">
        <v>14</v>
      </c>
      <c r="D90" s="19">
        <v>243702370</v>
      </c>
      <c r="F90" s="19">
        <v>250602967</v>
      </c>
      <c r="H90" s="23">
        <v>198474341</v>
      </c>
      <c r="J90" s="23">
        <v>196700539</v>
      </c>
    </row>
    <row r="91" spans="1:10" ht="16.5" customHeight="1" x14ac:dyDescent="0.5">
      <c r="A91" s="6" t="s">
        <v>40</v>
      </c>
      <c r="B91" s="16">
        <v>5</v>
      </c>
      <c r="D91" s="19">
        <v>2556513</v>
      </c>
      <c r="E91" s="21"/>
      <c r="F91" s="19">
        <v>3799003</v>
      </c>
      <c r="G91" s="21"/>
      <c r="H91" s="23">
        <v>2140789</v>
      </c>
      <c r="I91" s="21"/>
      <c r="J91" s="19">
        <v>3382303</v>
      </c>
    </row>
    <row r="92" spans="1:10" ht="16.5" customHeight="1" x14ac:dyDescent="0.5">
      <c r="A92" s="6" t="s">
        <v>49</v>
      </c>
      <c r="D92" s="19">
        <v>4582534</v>
      </c>
      <c r="F92" s="19">
        <v>4631206</v>
      </c>
      <c r="H92" s="20">
        <v>0</v>
      </c>
      <c r="J92" s="23">
        <v>20518</v>
      </c>
    </row>
    <row r="93" spans="1:10" ht="16.5" customHeight="1" x14ac:dyDescent="0.5">
      <c r="A93" s="6" t="s">
        <v>50</v>
      </c>
      <c r="B93" s="16">
        <v>15</v>
      </c>
      <c r="D93" s="19">
        <v>77373661</v>
      </c>
      <c r="F93" s="19">
        <v>80222776</v>
      </c>
      <c r="H93" s="23">
        <v>75557</v>
      </c>
      <c r="J93" s="23">
        <v>79131</v>
      </c>
    </row>
    <row r="94" spans="1:10" ht="16.5" customHeight="1" x14ac:dyDescent="0.5">
      <c r="A94" s="6" t="s">
        <v>51</v>
      </c>
      <c r="D94" s="23"/>
      <c r="E94" s="24"/>
      <c r="F94" s="23"/>
      <c r="G94" s="24"/>
      <c r="H94" s="20"/>
      <c r="I94" s="24"/>
      <c r="J94" s="23"/>
    </row>
    <row r="95" spans="1:10" ht="16.5" customHeight="1" x14ac:dyDescent="0.5">
      <c r="A95" s="6" t="s">
        <v>52</v>
      </c>
      <c r="B95" s="16">
        <v>16</v>
      </c>
      <c r="D95" s="23">
        <v>30186138</v>
      </c>
      <c r="E95" s="24"/>
      <c r="F95" s="23">
        <v>33686601</v>
      </c>
      <c r="G95" s="24"/>
      <c r="H95" s="20">
        <v>0</v>
      </c>
      <c r="I95" s="24"/>
      <c r="J95" s="20">
        <v>0</v>
      </c>
    </row>
    <row r="96" spans="1:10" ht="16.5" customHeight="1" x14ac:dyDescent="0.5">
      <c r="A96" s="6" t="s">
        <v>53</v>
      </c>
      <c r="D96" s="23">
        <v>2748675</v>
      </c>
      <c r="E96" s="24"/>
      <c r="F96" s="23">
        <v>2747627</v>
      </c>
      <c r="G96" s="24"/>
      <c r="H96" s="23">
        <v>1177458</v>
      </c>
      <c r="I96" s="24"/>
      <c r="J96" s="23">
        <v>1181443</v>
      </c>
    </row>
    <row r="97" spans="1:10" ht="16.5" customHeight="1" x14ac:dyDescent="0.5">
      <c r="A97" s="6" t="s">
        <v>54</v>
      </c>
      <c r="D97" s="23">
        <v>8113409</v>
      </c>
      <c r="E97" s="24"/>
      <c r="F97" s="23">
        <v>8148741</v>
      </c>
      <c r="G97" s="24"/>
      <c r="H97" s="23">
        <v>80686</v>
      </c>
      <c r="I97" s="24"/>
      <c r="J97" s="23">
        <v>103952</v>
      </c>
    </row>
    <row r="98" spans="1:10" ht="16.5" customHeight="1" x14ac:dyDescent="0.5">
      <c r="A98" s="6" t="s">
        <v>55</v>
      </c>
      <c r="D98" s="26">
        <v>7865928</v>
      </c>
      <c r="E98" s="24"/>
      <c r="F98" s="26">
        <v>8048505</v>
      </c>
      <c r="G98" s="24"/>
      <c r="H98" s="72">
        <v>0</v>
      </c>
      <c r="I98" s="24"/>
      <c r="J98" s="72">
        <v>0</v>
      </c>
    </row>
    <row r="99" spans="1:10" ht="16.5" customHeight="1" x14ac:dyDescent="0.5">
      <c r="A99" s="1"/>
    </row>
    <row r="100" spans="1:10" ht="16.5" customHeight="1" x14ac:dyDescent="0.5">
      <c r="A100" s="1" t="s">
        <v>56</v>
      </c>
      <c r="D100" s="22">
        <f>SUM(D90:D98)</f>
        <v>377129228</v>
      </c>
      <c r="F100" s="22">
        <f>SUM(F90:F98)</f>
        <v>391887426</v>
      </c>
      <c r="H100" s="22">
        <f>SUM(H90:H98)</f>
        <v>201948831</v>
      </c>
      <c r="J100" s="22">
        <f>SUM(J90:J98)</f>
        <v>201467886</v>
      </c>
    </row>
    <row r="101" spans="1:10" ht="16.5" customHeight="1" x14ac:dyDescent="0.5">
      <c r="A101" s="1"/>
    </row>
    <row r="102" spans="1:10" ht="16.5" customHeight="1" x14ac:dyDescent="0.5">
      <c r="A102" s="1" t="s">
        <v>57</v>
      </c>
      <c r="D102" s="22">
        <f>SUM(D86,D100)</f>
        <v>574545648</v>
      </c>
      <c r="F102" s="22">
        <f>SUM(F86,F100)</f>
        <v>601298924</v>
      </c>
      <c r="H102" s="22">
        <f>SUM(H86,H100)</f>
        <v>259435540</v>
      </c>
      <c r="J102" s="22">
        <f>SUM(J86,J100)</f>
        <v>267021375</v>
      </c>
    </row>
    <row r="115" spans="1:10" ht="17.45" customHeight="1" x14ac:dyDescent="0.5"/>
    <row r="116" spans="1:10" ht="17.45" customHeight="1" x14ac:dyDescent="0.5"/>
    <row r="117" spans="1:10" ht="17.45" customHeight="1" x14ac:dyDescent="0.5"/>
    <row r="118" spans="1:10" ht="6.2" customHeight="1" x14ac:dyDescent="0.5"/>
    <row r="119" spans="1:10" ht="22.15" customHeight="1" x14ac:dyDescent="0.5">
      <c r="A119" s="27" t="str">
        <f>A61</f>
        <v>The accompanying notes on pages 11 to 28 are an integral part of this interim financial information.</v>
      </c>
      <c r="B119" s="28"/>
      <c r="C119" s="29"/>
      <c r="D119" s="22"/>
      <c r="E119" s="30"/>
      <c r="F119" s="22"/>
      <c r="G119" s="30"/>
      <c r="H119" s="22"/>
      <c r="I119" s="30"/>
      <c r="J119" s="22"/>
    </row>
    <row r="120" spans="1:10" ht="16.5" customHeight="1" x14ac:dyDescent="0.5">
      <c r="A120" s="1" t="s">
        <v>0</v>
      </c>
      <c r="B120" s="2"/>
      <c r="C120" s="3"/>
      <c r="D120" s="4"/>
      <c r="E120" s="5"/>
      <c r="F120" s="4"/>
      <c r="G120" s="5"/>
      <c r="H120" s="4"/>
      <c r="I120" s="5"/>
      <c r="J120" s="4"/>
    </row>
    <row r="121" spans="1:10" ht="16.5" customHeight="1" x14ac:dyDescent="0.5">
      <c r="A121" s="1" t="s">
        <v>36</v>
      </c>
      <c r="B121" s="2"/>
      <c r="C121" s="3"/>
      <c r="D121" s="4"/>
      <c r="E121" s="5"/>
      <c r="F121" s="4"/>
      <c r="G121" s="5"/>
      <c r="H121" s="4"/>
      <c r="I121" s="5"/>
      <c r="J121" s="4"/>
    </row>
    <row r="122" spans="1:10" ht="16.5" customHeight="1" x14ac:dyDescent="0.5">
      <c r="A122" s="7" t="s">
        <v>218</v>
      </c>
      <c r="B122" s="8"/>
      <c r="C122" s="9"/>
      <c r="D122" s="62"/>
      <c r="E122" s="10"/>
      <c r="F122" s="62"/>
      <c r="G122" s="10"/>
      <c r="H122" s="62"/>
      <c r="I122" s="10"/>
      <c r="J122" s="62"/>
    </row>
    <row r="123" spans="1:10" ht="16.5" customHeight="1" x14ac:dyDescent="0.5">
      <c r="A123" s="1"/>
      <c r="B123" s="2"/>
      <c r="C123" s="3"/>
      <c r="D123" s="4"/>
      <c r="E123" s="5"/>
      <c r="F123" s="4"/>
      <c r="G123" s="5"/>
      <c r="H123" s="4"/>
      <c r="I123" s="5"/>
      <c r="J123" s="4"/>
    </row>
    <row r="124" spans="1:10" ht="16.5" customHeight="1" x14ac:dyDescent="0.5">
      <c r="A124" s="1"/>
      <c r="B124" s="2"/>
      <c r="C124" s="3"/>
      <c r="D124" s="4"/>
      <c r="E124" s="5"/>
      <c r="F124" s="4"/>
      <c r="G124" s="5"/>
      <c r="H124" s="4"/>
      <c r="I124" s="5"/>
      <c r="J124" s="4"/>
    </row>
    <row r="125" spans="1:10" ht="16.5" customHeight="1" x14ac:dyDescent="0.5">
      <c r="A125" s="1"/>
      <c r="B125" s="2"/>
      <c r="C125" s="3"/>
      <c r="D125" s="94" t="s">
        <v>2</v>
      </c>
      <c r="E125" s="94"/>
      <c r="F125" s="94"/>
      <c r="G125" s="5"/>
      <c r="H125" s="94" t="s">
        <v>3</v>
      </c>
      <c r="I125" s="94"/>
      <c r="J125" s="94"/>
    </row>
    <row r="126" spans="1:10" ht="16.5" customHeight="1" x14ac:dyDescent="0.5">
      <c r="A126" s="1"/>
      <c r="B126" s="2"/>
      <c r="C126" s="3"/>
      <c r="D126" s="93" t="s">
        <v>4</v>
      </c>
      <c r="E126" s="93"/>
      <c r="F126" s="93"/>
      <c r="G126" s="5"/>
      <c r="H126" s="93" t="s">
        <v>4</v>
      </c>
      <c r="I126" s="93"/>
      <c r="J126" s="93"/>
    </row>
    <row r="127" spans="1:10" ht="16.5" customHeight="1" x14ac:dyDescent="0.5">
      <c r="A127" s="1"/>
      <c r="B127" s="2"/>
      <c r="C127" s="3"/>
      <c r="D127" s="11" t="s">
        <v>5</v>
      </c>
      <c r="E127" s="11"/>
      <c r="F127" s="11" t="s">
        <v>6</v>
      </c>
      <c r="G127" s="5"/>
      <c r="H127" s="11" t="s">
        <v>5</v>
      </c>
      <c r="I127" s="11"/>
      <c r="J127" s="11" t="s">
        <v>6</v>
      </c>
    </row>
    <row r="128" spans="1:10" ht="16.5" customHeight="1" x14ac:dyDescent="0.5">
      <c r="A128" s="1"/>
      <c r="B128" s="2"/>
      <c r="C128" s="3"/>
      <c r="D128" s="12" t="s">
        <v>214</v>
      </c>
      <c r="E128" s="11"/>
      <c r="F128" s="12" t="s">
        <v>7</v>
      </c>
      <c r="G128" s="5"/>
      <c r="H128" s="12" t="s">
        <v>214</v>
      </c>
      <c r="I128" s="11"/>
      <c r="J128" s="12" t="s">
        <v>7</v>
      </c>
    </row>
    <row r="129" spans="1:10" ht="16.5" customHeight="1" x14ac:dyDescent="0.5">
      <c r="A129" s="1"/>
      <c r="B129" s="2"/>
      <c r="C129" s="3"/>
      <c r="D129" s="12" t="s">
        <v>217</v>
      </c>
      <c r="E129" s="11"/>
      <c r="F129" s="12" t="s">
        <v>58</v>
      </c>
      <c r="G129" s="5"/>
      <c r="H129" s="12" t="s">
        <v>217</v>
      </c>
      <c r="I129" s="11"/>
      <c r="J129" s="12" t="s">
        <v>58</v>
      </c>
    </row>
    <row r="130" spans="1:10" ht="16.5" customHeight="1" x14ac:dyDescent="0.5">
      <c r="A130" s="1"/>
      <c r="B130" s="2"/>
      <c r="C130" s="3"/>
      <c r="D130" s="63" t="s">
        <v>9</v>
      </c>
      <c r="E130" s="14"/>
      <c r="F130" s="63" t="s">
        <v>9</v>
      </c>
      <c r="G130" s="14"/>
      <c r="H130" s="63" t="s">
        <v>9</v>
      </c>
      <c r="I130" s="14"/>
      <c r="J130" s="63" t="s">
        <v>9</v>
      </c>
    </row>
    <row r="131" spans="1:10" ht="16.5" customHeight="1" x14ac:dyDescent="0.5">
      <c r="A131" s="1"/>
      <c r="D131" s="15"/>
      <c r="F131" s="15"/>
      <c r="H131" s="15"/>
      <c r="J131" s="15"/>
    </row>
    <row r="132" spans="1:10" ht="16.5" customHeight="1" x14ac:dyDescent="0.5">
      <c r="A132" s="1" t="s">
        <v>59</v>
      </c>
      <c r="D132" s="15"/>
      <c r="F132" s="15"/>
      <c r="H132" s="15"/>
      <c r="J132" s="15"/>
    </row>
    <row r="133" spans="1:10" ht="16.5" customHeight="1" x14ac:dyDescent="0.5">
      <c r="A133" s="1"/>
      <c r="D133" s="15"/>
      <c r="F133" s="15"/>
      <c r="H133" s="15"/>
      <c r="J133" s="15"/>
    </row>
    <row r="134" spans="1:10" ht="16.5" customHeight="1" x14ac:dyDescent="0.5">
      <c r="A134" s="1" t="s">
        <v>60</v>
      </c>
    </row>
    <row r="135" spans="1:10" ht="16.5" customHeight="1" x14ac:dyDescent="0.5">
      <c r="A135" s="1"/>
    </row>
    <row r="136" spans="1:10" ht="16.5" customHeight="1" x14ac:dyDescent="0.5">
      <c r="A136" s="6" t="s">
        <v>61</v>
      </c>
    </row>
    <row r="137" spans="1:10" ht="16.5" customHeight="1" x14ac:dyDescent="0.5">
      <c r="A137" s="6" t="s">
        <v>62</v>
      </c>
    </row>
    <row r="138" spans="1:10" ht="16.5" customHeight="1" x14ac:dyDescent="0.5">
      <c r="A138" s="6" t="s">
        <v>63</v>
      </c>
    </row>
    <row r="139" spans="1:10" ht="16.5" customHeight="1" thickBot="1" x14ac:dyDescent="0.55000000000000004">
      <c r="A139" s="6" t="s">
        <v>64</v>
      </c>
      <c r="D139" s="73">
        <v>138208403</v>
      </c>
      <c r="F139" s="73">
        <v>138208403</v>
      </c>
      <c r="H139" s="73">
        <v>138208403</v>
      </c>
      <c r="J139" s="73">
        <v>138208403</v>
      </c>
    </row>
    <row r="140" spans="1:10" ht="16.5" customHeight="1" thickTop="1" x14ac:dyDescent="0.5">
      <c r="A140" s="1"/>
      <c r="D140" s="20"/>
      <c r="F140" s="20"/>
      <c r="H140" s="20"/>
      <c r="J140" s="20"/>
    </row>
    <row r="141" spans="1:10" ht="16.5" customHeight="1" x14ac:dyDescent="0.5">
      <c r="A141" s="6" t="s">
        <v>65</v>
      </c>
    </row>
    <row r="142" spans="1:10" ht="16.5" customHeight="1" x14ac:dyDescent="0.5">
      <c r="A142" s="6" t="s">
        <v>63</v>
      </c>
    </row>
    <row r="143" spans="1:10" ht="16.5" customHeight="1" x14ac:dyDescent="0.5">
      <c r="A143" s="6" t="s">
        <v>66</v>
      </c>
      <c r="D143" s="19">
        <v>138208403</v>
      </c>
      <c r="F143" s="19">
        <v>138208403</v>
      </c>
      <c r="H143" s="19">
        <v>138208403</v>
      </c>
      <c r="J143" s="19">
        <v>138208403</v>
      </c>
    </row>
    <row r="144" spans="1:10" ht="16.5" customHeight="1" x14ac:dyDescent="0.5">
      <c r="A144" s="6" t="s">
        <v>67</v>
      </c>
      <c r="D144" s="19">
        <v>145075526</v>
      </c>
      <c r="F144" s="19">
        <v>145075526</v>
      </c>
      <c r="H144" s="19">
        <v>137722481</v>
      </c>
      <c r="J144" s="19">
        <v>137722481</v>
      </c>
    </row>
    <row r="145" spans="1:10" ht="16.5" customHeight="1" x14ac:dyDescent="0.5">
      <c r="A145" s="6" t="s">
        <v>68</v>
      </c>
      <c r="D145" s="19">
        <v>51060</v>
      </c>
      <c r="F145" s="19">
        <v>51060</v>
      </c>
      <c r="H145" s="19">
        <v>51060</v>
      </c>
      <c r="J145" s="19">
        <v>51060</v>
      </c>
    </row>
    <row r="146" spans="1:10" ht="16.5" customHeight="1" x14ac:dyDescent="0.5">
      <c r="A146" s="6" t="s">
        <v>69</v>
      </c>
    </row>
    <row r="147" spans="1:10" ht="16.5" customHeight="1" x14ac:dyDescent="0.5">
      <c r="A147" s="6" t="s">
        <v>70</v>
      </c>
      <c r="D147" s="19">
        <v>1927081</v>
      </c>
      <c r="E147" s="31"/>
      <c r="F147" s="19">
        <v>1927081</v>
      </c>
      <c r="G147" s="31"/>
      <c r="H147" s="19">
        <v>2401497</v>
      </c>
      <c r="I147" s="31"/>
      <c r="J147" s="19">
        <v>2401497</v>
      </c>
    </row>
    <row r="148" spans="1:10" ht="16.5" customHeight="1" x14ac:dyDescent="0.5">
      <c r="A148" s="6" t="s">
        <v>71</v>
      </c>
      <c r="D148" s="19">
        <v>-208761050</v>
      </c>
      <c r="E148" s="31"/>
      <c r="F148" s="19">
        <v>-210142655</v>
      </c>
      <c r="G148" s="31"/>
      <c r="H148" s="19">
        <v>29199699</v>
      </c>
      <c r="I148" s="31"/>
      <c r="J148" s="19">
        <v>28205527</v>
      </c>
    </row>
    <row r="149" spans="1:10" ht="16.5" customHeight="1" x14ac:dyDescent="0.5">
      <c r="A149" s="6" t="s">
        <v>72</v>
      </c>
      <c r="D149" s="26">
        <v>-1339503</v>
      </c>
      <c r="E149" s="24"/>
      <c r="F149" s="26">
        <v>-1229902</v>
      </c>
      <c r="G149" s="24"/>
      <c r="H149" s="26">
        <v>-953195</v>
      </c>
      <c r="I149" s="24"/>
      <c r="J149" s="26">
        <v>-593041</v>
      </c>
    </row>
    <row r="150" spans="1:10" ht="16.5" customHeight="1" x14ac:dyDescent="0.5">
      <c r="A150" s="1"/>
    </row>
    <row r="151" spans="1:10" ht="16.5" customHeight="1" x14ac:dyDescent="0.5">
      <c r="A151" s="6" t="s">
        <v>73</v>
      </c>
      <c r="D151" s="19">
        <f>SUM(D143:D149)</f>
        <v>75161517</v>
      </c>
      <c r="F151" s="19">
        <f>SUM(F143:F149)</f>
        <v>73889513</v>
      </c>
      <c r="H151" s="19">
        <f>SUM(H143:H149)</f>
        <v>306629945</v>
      </c>
      <c r="J151" s="19">
        <f>SUM(J143:J149)</f>
        <v>305995927</v>
      </c>
    </row>
    <row r="152" spans="1:10" ht="16.5" customHeight="1" x14ac:dyDescent="0.5">
      <c r="A152" s="6" t="s">
        <v>74</v>
      </c>
      <c r="D152" s="22">
        <v>296317</v>
      </c>
      <c r="F152" s="22">
        <v>295174</v>
      </c>
      <c r="H152" s="72">
        <v>0</v>
      </c>
      <c r="J152" s="72">
        <v>0</v>
      </c>
    </row>
    <row r="153" spans="1:10" ht="16.5" customHeight="1" x14ac:dyDescent="0.5">
      <c r="A153" s="1"/>
    </row>
    <row r="154" spans="1:10" ht="16.5" customHeight="1" x14ac:dyDescent="0.5">
      <c r="A154" s="1" t="s">
        <v>75</v>
      </c>
      <c r="D154" s="22">
        <f>SUM(D151:D152)</f>
        <v>75457834</v>
      </c>
      <c r="F154" s="22">
        <f>SUM(F151:F152)</f>
        <v>74184687</v>
      </c>
      <c r="H154" s="22">
        <f>SUM(H151:H152)</f>
        <v>306629945</v>
      </c>
      <c r="J154" s="22">
        <f>SUM(J151:J152)</f>
        <v>305995927</v>
      </c>
    </row>
    <row r="155" spans="1:10" ht="16.5" customHeight="1" x14ac:dyDescent="0.5">
      <c r="A155" s="1"/>
      <c r="B155" s="1"/>
      <c r="D155" s="15"/>
      <c r="F155" s="15"/>
    </row>
    <row r="156" spans="1:10" ht="16.5" customHeight="1" thickBot="1" x14ac:dyDescent="0.55000000000000004">
      <c r="A156" s="1" t="s">
        <v>76</v>
      </c>
      <c r="B156" s="1"/>
      <c r="D156" s="73">
        <f>SUM(D102,D154)</f>
        <v>650003482</v>
      </c>
      <c r="F156" s="73">
        <f>SUM(F102,F154)</f>
        <v>675483611</v>
      </c>
      <c r="H156" s="73">
        <f>SUM(H102,H154)</f>
        <v>566065485</v>
      </c>
      <c r="J156" s="73">
        <f>SUM(J102,J154)</f>
        <v>573017302</v>
      </c>
    </row>
    <row r="157" spans="1:10" ht="16.5" customHeight="1" thickTop="1" x14ac:dyDescent="0.5">
      <c r="A157" s="1"/>
      <c r="B157" s="1"/>
      <c r="D157" s="15"/>
      <c r="F157" s="15"/>
      <c r="H157" s="15"/>
      <c r="J157" s="15"/>
    </row>
    <row r="158" spans="1:10" ht="16.5" customHeight="1" x14ac:dyDescent="0.5">
      <c r="A158" s="1"/>
      <c r="B158" s="1"/>
      <c r="D158" s="15"/>
      <c r="F158" s="15"/>
      <c r="H158" s="15"/>
      <c r="J158" s="15"/>
    </row>
    <row r="159" spans="1:10" ht="16.5" customHeight="1" x14ac:dyDescent="0.5">
      <c r="A159" s="1"/>
      <c r="B159" s="1"/>
      <c r="D159" s="15"/>
      <c r="F159" s="15"/>
      <c r="H159" s="15"/>
      <c r="J159" s="15"/>
    </row>
    <row r="160" spans="1:10" ht="16.5" customHeight="1" x14ac:dyDescent="0.5">
      <c r="A160" s="1"/>
      <c r="B160" s="1"/>
      <c r="D160" s="15"/>
      <c r="F160" s="15"/>
      <c r="H160" s="15"/>
      <c r="J160" s="15"/>
    </row>
    <row r="161" spans="1:10" ht="16.5" customHeight="1" x14ac:dyDescent="0.5">
      <c r="A161" s="1"/>
      <c r="B161" s="1"/>
      <c r="D161" s="15"/>
      <c r="F161" s="15"/>
      <c r="H161" s="15"/>
      <c r="J161" s="15"/>
    </row>
    <row r="162" spans="1:10" ht="16.5" customHeight="1" x14ac:dyDescent="0.5">
      <c r="A162" s="1"/>
      <c r="B162" s="1"/>
      <c r="D162" s="15"/>
      <c r="F162" s="15"/>
      <c r="H162" s="15"/>
      <c r="J162" s="15"/>
    </row>
    <row r="163" spans="1:10" ht="16.5" customHeight="1" x14ac:dyDescent="0.5">
      <c r="A163" s="1"/>
      <c r="B163" s="1"/>
      <c r="D163" s="15"/>
      <c r="F163" s="15"/>
      <c r="H163" s="15"/>
      <c r="J163" s="15"/>
    </row>
    <row r="164" spans="1:10" ht="16.5" customHeight="1" x14ac:dyDescent="0.5">
      <c r="A164" s="1"/>
      <c r="B164" s="1"/>
      <c r="D164" s="15"/>
      <c r="F164" s="15"/>
      <c r="H164" s="15"/>
      <c r="J164" s="15"/>
    </row>
    <row r="165" spans="1:10" ht="16.5" customHeight="1" x14ac:dyDescent="0.5">
      <c r="A165" s="1"/>
      <c r="B165" s="1"/>
      <c r="D165" s="15"/>
      <c r="F165" s="15"/>
      <c r="H165" s="15"/>
      <c r="J165" s="15"/>
    </row>
    <row r="166" spans="1:10" ht="16.5" customHeight="1" x14ac:dyDescent="0.5">
      <c r="A166" s="1"/>
      <c r="B166" s="1"/>
      <c r="D166" s="15"/>
      <c r="F166" s="15"/>
      <c r="H166" s="15"/>
      <c r="J166" s="15"/>
    </row>
    <row r="167" spans="1:10" ht="16.5" customHeight="1" x14ac:dyDescent="0.5">
      <c r="A167" s="1"/>
      <c r="B167" s="1"/>
      <c r="D167" s="15"/>
      <c r="F167" s="15"/>
      <c r="H167" s="15"/>
      <c r="J167" s="15"/>
    </row>
    <row r="168" spans="1:10" ht="16.5" customHeight="1" x14ac:dyDescent="0.5">
      <c r="A168" s="1"/>
      <c r="B168" s="1"/>
      <c r="D168" s="15"/>
      <c r="F168" s="15"/>
      <c r="H168" s="15"/>
      <c r="J168" s="15"/>
    </row>
    <row r="169" spans="1:10" ht="14.65" customHeight="1" x14ac:dyDescent="0.5">
      <c r="A169" s="1"/>
      <c r="B169" s="1"/>
      <c r="D169" s="15"/>
      <c r="F169" s="15"/>
      <c r="H169" s="15"/>
      <c r="J169" s="15"/>
    </row>
    <row r="170" spans="1:10" ht="16.5" customHeight="1" x14ac:dyDescent="0.5">
      <c r="A170" s="1"/>
      <c r="B170" s="1"/>
      <c r="D170" s="15"/>
      <c r="F170" s="15"/>
      <c r="H170" s="15"/>
      <c r="J170" s="15"/>
    </row>
    <row r="171" spans="1:10" ht="16.5" customHeight="1" x14ac:dyDescent="0.5">
      <c r="A171" s="1"/>
      <c r="B171" s="1"/>
      <c r="D171" s="15"/>
      <c r="F171" s="15"/>
      <c r="H171" s="15"/>
      <c r="J171" s="15"/>
    </row>
    <row r="172" spans="1:10" ht="20.25" customHeight="1" x14ac:dyDescent="0.5">
      <c r="A172" s="1"/>
      <c r="B172" s="1"/>
      <c r="D172" s="15"/>
      <c r="F172" s="15"/>
      <c r="H172" s="15"/>
      <c r="J172" s="15"/>
    </row>
    <row r="173" spans="1:10" ht="16.5" customHeight="1" x14ac:dyDescent="0.5">
      <c r="A173" s="1"/>
      <c r="B173" s="1"/>
      <c r="D173" s="15"/>
      <c r="F173" s="15"/>
      <c r="H173" s="15"/>
      <c r="J173" s="15"/>
    </row>
    <row r="174" spans="1:10" ht="16.5" customHeight="1" x14ac:dyDescent="0.5">
      <c r="A174" s="1"/>
      <c r="B174" s="1"/>
      <c r="D174" s="15"/>
      <c r="F174" s="15"/>
      <c r="H174" s="15"/>
      <c r="J174" s="15"/>
    </row>
    <row r="175" spans="1:10" ht="16.5" customHeight="1" x14ac:dyDescent="0.5">
      <c r="A175" s="1"/>
      <c r="B175" s="1"/>
      <c r="D175" s="15"/>
      <c r="F175" s="15"/>
      <c r="H175" s="15"/>
      <c r="J175" s="15"/>
    </row>
    <row r="176" spans="1:10" ht="8.1" customHeight="1" x14ac:dyDescent="0.5">
      <c r="A176" s="1"/>
      <c r="B176" s="1"/>
      <c r="D176" s="15"/>
      <c r="F176" s="15"/>
      <c r="H176" s="15"/>
      <c r="J176" s="15"/>
    </row>
    <row r="177" spans="1:10" ht="22.15" customHeight="1" x14ac:dyDescent="0.5">
      <c r="A177" s="92" t="str">
        <f>+A61</f>
        <v>The accompanying notes on pages 11 to 28 are an integral part of this interim financial information.</v>
      </c>
      <c r="B177" s="92"/>
      <c r="C177" s="92"/>
      <c r="D177" s="92"/>
      <c r="E177" s="92"/>
      <c r="F177" s="92"/>
      <c r="G177" s="92"/>
      <c r="H177" s="92"/>
      <c r="I177" s="65"/>
      <c r="J177" s="65"/>
    </row>
  </sheetData>
  <mergeCells count="14">
    <mergeCell ref="D67:F67"/>
    <mergeCell ref="H67:J67"/>
    <mergeCell ref="D6:F6"/>
    <mergeCell ref="H6:J6"/>
    <mergeCell ref="D7:F7"/>
    <mergeCell ref="H7:J7"/>
    <mergeCell ref="A61:H61"/>
    <mergeCell ref="A177:H177"/>
    <mergeCell ref="D68:F68"/>
    <mergeCell ref="H68:J68"/>
    <mergeCell ref="D125:F125"/>
    <mergeCell ref="H125:J125"/>
    <mergeCell ref="D126:F126"/>
    <mergeCell ref="H126:J126"/>
  </mergeCells>
  <pageMargins left="0.8" right="0.5" top="0.5" bottom="0.6" header="0.49" footer="0.4"/>
  <pageSetup paperSize="9" scale="85" firstPageNumber="2" fitToHeight="0" orientation="portrait" useFirstPageNumber="1" horizontalDpi="1200" verticalDpi="1200" r:id="rId1"/>
  <headerFooter>
    <oddFooter>&amp;R&amp;"Arial,Regular"&amp;9&amp;P</oddFooter>
  </headerFooter>
  <rowBreaks count="2" manualBreakCount="2">
    <brk id="61" max="16383" man="1"/>
    <brk id="119" max="16383" man="1"/>
  </rowBreaks>
  <ignoredErrors>
    <ignoredError sqref="E129 I129 G1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F088-A7CA-4665-9804-B743816A8268}">
  <dimension ref="A1:J123"/>
  <sheetViews>
    <sheetView showZeros="0" topLeftCell="A105" zoomScaleNormal="100" zoomScaleSheetLayoutView="100" workbookViewId="0">
      <selection activeCell="M75" sqref="M75"/>
    </sheetView>
  </sheetViews>
  <sheetFormatPr defaultColWidth="9.140625" defaultRowHeight="16.5" customHeight="1" x14ac:dyDescent="0.5"/>
  <cols>
    <col min="1" max="1" width="53.42578125" style="6" customWidth="1"/>
    <col min="2" max="2" width="6.140625" style="16" customWidth="1"/>
    <col min="3" max="3" width="0.7109375" style="17" customWidth="1"/>
    <col min="4" max="4" width="15" style="19" customWidth="1"/>
    <col min="5" max="5" width="0.7109375" style="19" customWidth="1"/>
    <col min="6" max="6" width="15" style="19" customWidth="1"/>
    <col min="7" max="7" width="0.7109375" style="19" customWidth="1"/>
    <col min="8" max="8" width="15" style="19" customWidth="1"/>
    <col min="9" max="9" width="0.7109375" style="19" customWidth="1"/>
    <col min="10" max="10" width="15" style="19" customWidth="1"/>
    <col min="11" max="16384" width="9.140625" style="6"/>
  </cols>
  <sheetData>
    <row r="1" spans="1:10" ht="16.5" customHeight="1" x14ac:dyDescent="0.5">
      <c r="A1" s="1" t="s">
        <v>0</v>
      </c>
      <c r="B1" s="2"/>
      <c r="C1" s="3"/>
      <c r="D1" s="4"/>
      <c r="E1" s="4"/>
      <c r="F1" s="4"/>
      <c r="G1" s="4"/>
      <c r="H1" s="4"/>
      <c r="I1" s="4"/>
      <c r="J1" s="4"/>
    </row>
    <row r="2" spans="1:10" ht="16.5" customHeight="1" x14ac:dyDescent="0.5">
      <c r="A2" s="1" t="s">
        <v>77</v>
      </c>
      <c r="B2" s="2"/>
      <c r="C2" s="3"/>
      <c r="D2" s="4"/>
      <c r="E2" s="4"/>
      <c r="F2" s="4"/>
      <c r="G2" s="4"/>
      <c r="H2" s="4"/>
      <c r="I2" s="4"/>
      <c r="J2" s="4"/>
    </row>
    <row r="3" spans="1:10" ht="16.5" customHeight="1" x14ac:dyDescent="0.5">
      <c r="A3" s="7" t="s">
        <v>216</v>
      </c>
      <c r="B3" s="8"/>
      <c r="C3" s="9"/>
      <c r="D3" s="62"/>
      <c r="E3" s="62"/>
      <c r="F3" s="62"/>
      <c r="G3" s="62"/>
      <c r="H3" s="62"/>
      <c r="I3" s="62"/>
      <c r="J3" s="62"/>
    </row>
    <row r="4" spans="1:10" ht="16.5" customHeight="1" x14ac:dyDescent="0.5">
      <c r="A4" s="1"/>
      <c r="B4" s="2"/>
      <c r="C4" s="3"/>
      <c r="D4" s="4"/>
      <c r="E4" s="4"/>
      <c r="F4" s="4"/>
      <c r="G4" s="4"/>
      <c r="H4" s="4"/>
      <c r="I4" s="4"/>
      <c r="J4" s="4"/>
    </row>
    <row r="5" spans="1:10" ht="16.5" customHeight="1" x14ac:dyDescent="0.5">
      <c r="A5" s="1"/>
      <c r="B5" s="2"/>
      <c r="C5" s="3"/>
      <c r="D5" s="4"/>
      <c r="E5" s="4"/>
      <c r="F5" s="4"/>
      <c r="G5" s="4"/>
      <c r="H5" s="4"/>
      <c r="I5" s="4"/>
      <c r="J5" s="4"/>
    </row>
    <row r="6" spans="1:10" ht="16.5" customHeight="1" x14ac:dyDescent="0.5">
      <c r="A6" s="1"/>
      <c r="B6" s="2"/>
      <c r="C6" s="3"/>
      <c r="D6" s="94" t="s">
        <v>2</v>
      </c>
      <c r="E6" s="94"/>
      <c r="F6" s="94"/>
      <c r="G6" s="64"/>
      <c r="H6" s="94" t="s">
        <v>3</v>
      </c>
      <c r="I6" s="94"/>
      <c r="J6" s="94"/>
    </row>
    <row r="7" spans="1:10" ht="16.5" customHeight="1" x14ac:dyDescent="0.5">
      <c r="A7" s="1"/>
      <c r="B7" s="2"/>
      <c r="C7" s="3"/>
      <c r="D7" s="93" t="s">
        <v>4</v>
      </c>
      <c r="E7" s="93"/>
      <c r="F7" s="93"/>
      <c r="G7" s="64"/>
      <c r="H7" s="93" t="s">
        <v>4</v>
      </c>
      <c r="I7" s="93"/>
      <c r="J7" s="93"/>
    </row>
    <row r="8" spans="1:10" ht="16.5" customHeight="1" x14ac:dyDescent="0.5">
      <c r="A8" s="1"/>
      <c r="B8" s="2"/>
      <c r="C8" s="3"/>
      <c r="D8" s="12" t="s">
        <v>214</v>
      </c>
      <c r="E8" s="11"/>
      <c r="F8" s="12" t="s">
        <v>214</v>
      </c>
      <c r="G8" s="64"/>
      <c r="H8" s="12" t="s">
        <v>214</v>
      </c>
      <c r="I8" s="11"/>
      <c r="J8" s="12" t="s">
        <v>214</v>
      </c>
    </row>
    <row r="9" spans="1:10" ht="16.5" customHeight="1" x14ac:dyDescent="0.5">
      <c r="A9" s="1"/>
      <c r="B9" s="2"/>
      <c r="C9" s="3"/>
      <c r="D9" s="12" t="s">
        <v>217</v>
      </c>
      <c r="E9" s="11"/>
      <c r="F9" s="12" t="s">
        <v>58</v>
      </c>
      <c r="G9" s="64"/>
      <c r="H9" s="12" t="s">
        <v>217</v>
      </c>
      <c r="I9" s="11"/>
      <c r="J9" s="12" t="s">
        <v>58</v>
      </c>
    </row>
    <row r="10" spans="1:10" ht="16.5" customHeight="1" x14ac:dyDescent="0.5">
      <c r="A10" s="1"/>
      <c r="B10" s="8" t="s">
        <v>8</v>
      </c>
      <c r="C10" s="3"/>
      <c r="D10" s="63" t="s">
        <v>9</v>
      </c>
      <c r="E10" s="64"/>
      <c r="F10" s="63" t="s">
        <v>9</v>
      </c>
      <c r="G10" s="64"/>
      <c r="H10" s="63" t="s">
        <v>9</v>
      </c>
      <c r="I10" s="64"/>
      <c r="J10" s="63" t="s">
        <v>9</v>
      </c>
    </row>
    <row r="11" spans="1:10" ht="16.5" customHeight="1" x14ac:dyDescent="0.5">
      <c r="A11" s="1"/>
      <c r="B11" s="2"/>
      <c r="C11" s="3"/>
      <c r="D11" s="64"/>
      <c r="E11" s="64"/>
      <c r="F11" s="64"/>
      <c r="G11" s="64"/>
      <c r="H11" s="64"/>
      <c r="I11" s="64"/>
      <c r="J11" s="64"/>
    </row>
    <row r="12" spans="1:10" ht="16.5" customHeight="1" x14ac:dyDescent="0.5">
      <c r="A12" s="1" t="s">
        <v>78</v>
      </c>
      <c r="D12" s="32"/>
      <c r="F12" s="32"/>
      <c r="H12" s="32"/>
      <c r="J12" s="32"/>
    </row>
    <row r="13" spans="1:10" ht="16.5" customHeight="1" x14ac:dyDescent="0.5">
      <c r="A13" s="6" t="s">
        <v>79</v>
      </c>
      <c r="D13" s="32">
        <v>46408746</v>
      </c>
      <c r="F13" s="32">
        <v>46590877</v>
      </c>
      <c r="H13" s="19">
        <v>2930941</v>
      </c>
      <c r="J13" s="19">
        <v>3276537</v>
      </c>
    </row>
    <row r="14" spans="1:10" ht="16.5" customHeight="1" x14ac:dyDescent="0.5">
      <c r="A14" s="6" t="s">
        <v>80</v>
      </c>
      <c r="D14" s="78">
        <v>5026865</v>
      </c>
      <c r="F14" s="78">
        <v>4755864</v>
      </c>
      <c r="H14" s="72" t="s">
        <v>14</v>
      </c>
      <c r="J14" s="72">
        <v>0</v>
      </c>
    </row>
    <row r="15" spans="1:10" ht="16.5" customHeight="1" x14ac:dyDescent="0.5">
      <c r="D15" s="32"/>
      <c r="F15" s="32"/>
    </row>
    <row r="16" spans="1:10" ht="16.5" customHeight="1" x14ac:dyDescent="0.5">
      <c r="A16" s="1" t="s">
        <v>81</v>
      </c>
      <c r="D16" s="78">
        <f>SUM(D13:D14)</f>
        <v>51435611</v>
      </c>
      <c r="F16" s="78">
        <f>SUM(F13:F14)</f>
        <v>51346741</v>
      </c>
      <c r="H16" s="22">
        <f>SUM(H13:H15)</f>
        <v>2930941</v>
      </c>
      <c r="J16" s="22">
        <f>SUM(J13:J15)</f>
        <v>3276537</v>
      </c>
    </row>
    <row r="17" spans="1:10" ht="16.5" customHeight="1" x14ac:dyDescent="0.5">
      <c r="D17" s="32"/>
      <c r="F17" s="32"/>
    </row>
    <row r="18" spans="1:10" ht="16.5" customHeight="1" x14ac:dyDescent="0.5">
      <c r="A18" s="1" t="s">
        <v>82</v>
      </c>
      <c r="D18" s="32"/>
      <c r="F18" s="32"/>
    </row>
    <row r="19" spans="1:10" ht="16.5" customHeight="1" x14ac:dyDescent="0.5">
      <c r="A19" s="6" t="s">
        <v>83</v>
      </c>
      <c r="D19" s="32">
        <v>30486106</v>
      </c>
      <c r="F19" s="32">
        <v>31711777</v>
      </c>
      <c r="H19" s="19">
        <v>1335887</v>
      </c>
      <c r="J19" s="19">
        <v>1294947</v>
      </c>
    </row>
    <row r="20" spans="1:10" ht="16.5" customHeight="1" x14ac:dyDescent="0.5">
      <c r="A20" s="6" t="s">
        <v>84</v>
      </c>
      <c r="D20" s="78">
        <v>5116087</v>
      </c>
      <c r="F20" s="78">
        <v>5077005</v>
      </c>
      <c r="H20" s="72" t="s">
        <v>14</v>
      </c>
      <c r="J20" s="72">
        <v>0</v>
      </c>
    </row>
    <row r="21" spans="1:10" ht="16.5" customHeight="1" x14ac:dyDescent="0.5">
      <c r="D21" s="32"/>
      <c r="F21" s="32"/>
    </row>
    <row r="22" spans="1:10" ht="16.5" customHeight="1" x14ac:dyDescent="0.5">
      <c r="A22" s="1" t="s">
        <v>85</v>
      </c>
      <c r="D22" s="78">
        <f>SUM(D19:D21)</f>
        <v>35602193</v>
      </c>
      <c r="F22" s="78">
        <f>SUM(F19:F21)</f>
        <v>36788782</v>
      </c>
      <c r="H22" s="22">
        <f>SUM(H19:H21)</f>
        <v>1335887</v>
      </c>
      <c r="J22" s="22">
        <f>SUM(J19:J21)</f>
        <v>1294947</v>
      </c>
    </row>
    <row r="23" spans="1:10" ht="16.5" customHeight="1" x14ac:dyDescent="0.5">
      <c r="D23" s="32"/>
      <c r="F23" s="32"/>
    </row>
    <row r="24" spans="1:10" ht="16.5" customHeight="1" x14ac:dyDescent="0.5">
      <c r="A24" s="1" t="s">
        <v>86</v>
      </c>
      <c r="D24" s="32">
        <f>D16-D22</f>
        <v>15833418</v>
      </c>
      <c r="F24" s="32">
        <f>F16-F22</f>
        <v>14557959</v>
      </c>
      <c r="H24" s="19">
        <f>SUM(H16,-H22)</f>
        <v>1595054</v>
      </c>
      <c r="J24" s="19">
        <f>SUM(J16,-J22)</f>
        <v>1981590</v>
      </c>
    </row>
    <row r="25" spans="1:10" ht="16.5" customHeight="1" x14ac:dyDescent="0.5">
      <c r="A25" s="6" t="s">
        <v>87</v>
      </c>
      <c r="B25" s="16">
        <v>17</v>
      </c>
      <c r="D25" s="32">
        <v>222215</v>
      </c>
      <c r="F25" s="32">
        <v>538851</v>
      </c>
      <c r="H25" s="19">
        <v>2235066</v>
      </c>
      <c r="J25" s="19">
        <v>2180494</v>
      </c>
    </row>
    <row r="26" spans="1:10" ht="16.5" customHeight="1" x14ac:dyDescent="0.5">
      <c r="A26" s="6" t="s">
        <v>240</v>
      </c>
      <c r="D26" s="32">
        <v>-4744715</v>
      </c>
      <c r="F26" s="32">
        <v>-5767470</v>
      </c>
      <c r="H26" s="19">
        <v>-150240</v>
      </c>
      <c r="J26" s="19">
        <v>-570992</v>
      </c>
    </row>
    <row r="27" spans="1:10" ht="16.5" customHeight="1" x14ac:dyDescent="0.5">
      <c r="A27" s="6" t="s">
        <v>88</v>
      </c>
      <c r="D27" s="32">
        <v>-2464598</v>
      </c>
      <c r="F27" s="32">
        <v>-2829763</v>
      </c>
      <c r="H27" s="19">
        <v>-189486</v>
      </c>
      <c r="J27" s="19">
        <v>-438991</v>
      </c>
    </row>
    <row r="28" spans="1:10" ht="16.5" customHeight="1" x14ac:dyDescent="0.5">
      <c r="A28" s="6" t="s">
        <v>89</v>
      </c>
      <c r="B28" s="16">
        <v>10</v>
      </c>
      <c r="D28" s="32">
        <v>-2952688</v>
      </c>
      <c r="F28" s="32">
        <v>-1970508</v>
      </c>
      <c r="H28" s="19">
        <v>-6846</v>
      </c>
      <c r="J28" s="19">
        <v>-19071</v>
      </c>
    </row>
    <row r="29" spans="1:10" ht="16.5" customHeight="1" x14ac:dyDescent="0.5">
      <c r="A29" s="6" t="s">
        <v>90</v>
      </c>
      <c r="B29" s="16">
        <v>7</v>
      </c>
      <c r="D29" s="32">
        <v>-5162625</v>
      </c>
      <c r="F29" s="32">
        <v>-5916049</v>
      </c>
      <c r="H29" s="19">
        <v>-2492427</v>
      </c>
      <c r="J29" s="19">
        <v>-2740854</v>
      </c>
    </row>
    <row r="30" spans="1:10" ht="16.5" customHeight="1" x14ac:dyDescent="0.5">
      <c r="A30" s="6" t="s">
        <v>91</v>
      </c>
      <c r="B30" s="16">
        <v>9</v>
      </c>
      <c r="D30" s="78">
        <v>744079</v>
      </c>
      <c r="F30" s="78">
        <v>690294</v>
      </c>
      <c r="H30" s="72">
        <v>0</v>
      </c>
      <c r="J30" s="72">
        <v>0</v>
      </c>
    </row>
    <row r="31" spans="1:10" ht="16.5" customHeight="1" x14ac:dyDescent="0.5">
      <c r="D31" s="32"/>
      <c r="F31" s="32"/>
    </row>
    <row r="32" spans="1:10" ht="16.5" customHeight="1" x14ac:dyDescent="0.5">
      <c r="A32" s="1" t="s">
        <v>231</v>
      </c>
      <c r="D32" s="32">
        <f>SUM(D24:D31)</f>
        <v>1475086</v>
      </c>
      <c r="F32" s="32">
        <f>SUM(F24:F31)</f>
        <v>-696686</v>
      </c>
      <c r="H32" s="19">
        <f>SUM(H24:H30)</f>
        <v>991121</v>
      </c>
      <c r="J32" s="19">
        <f>SUM(J24:J30)</f>
        <v>392176</v>
      </c>
    </row>
    <row r="33" spans="1:10" ht="16.5" customHeight="1" x14ac:dyDescent="0.5">
      <c r="A33" s="6" t="s">
        <v>92</v>
      </c>
      <c r="D33" s="78">
        <v>159921</v>
      </c>
      <c r="F33" s="78">
        <v>-68876</v>
      </c>
      <c r="H33" s="22">
        <v>3051</v>
      </c>
      <c r="J33" s="22">
        <v>6033</v>
      </c>
    </row>
    <row r="34" spans="1:10" ht="16.5" customHeight="1" x14ac:dyDescent="0.5">
      <c r="D34" s="32"/>
      <c r="F34" s="32"/>
    </row>
    <row r="35" spans="1:10" ht="16.5" customHeight="1" x14ac:dyDescent="0.5">
      <c r="A35" s="1" t="s">
        <v>232</v>
      </c>
      <c r="D35" s="32">
        <f>SUM(D32:D33)</f>
        <v>1635007</v>
      </c>
      <c r="F35" s="32">
        <f>SUM(F32:F33)</f>
        <v>-765562</v>
      </c>
      <c r="H35" s="19">
        <f>SUM(H32:H33)</f>
        <v>994172</v>
      </c>
      <c r="J35" s="19">
        <f>SUM(J32:J33)</f>
        <v>398209</v>
      </c>
    </row>
    <row r="36" spans="1:10" ht="16.5" customHeight="1" x14ac:dyDescent="0.5">
      <c r="D36" s="32"/>
      <c r="F36" s="32"/>
      <c r="J36" s="20"/>
    </row>
    <row r="37" spans="1:10" ht="16.5" customHeight="1" x14ac:dyDescent="0.5">
      <c r="A37" s="1" t="s">
        <v>93</v>
      </c>
      <c r="D37" s="32"/>
      <c r="H37" s="32"/>
    </row>
    <row r="38" spans="1:10" ht="16.5" customHeight="1" x14ac:dyDescent="0.5">
      <c r="A38" s="56" t="s">
        <v>209</v>
      </c>
      <c r="D38" s="32"/>
      <c r="H38" s="32"/>
    </row>
    <row r="39" spans="1:10" ht="16.5" customHeight="1" x14ac:dyDescent="0.5">
      <c r="A39" s="6" t="s">
        <v>242</v>
      </c>
      <c r="D39" s="32"/>
      <c r="F39" s="6"/>
      <c r="G39" s="6"/>
      <c r="H39" s="79"/>
      <c r="I39" s="6"/>
      <c r="J39" s="6"/>
    </row>
    <row r="40" spans="1:10" ht="16.5" customHeight="1" x14ac:dyDescent="0.5">
      <c r="A40" s="6" t="s">
        <v>243</v>
      </c>
      <c r="B40" s="16">
        <v>5</v>
      </c>
      <c r="D40" s="32">
        <v>-482</v>
      </c>
      <c r="F40" s="32">
        <v>17</v>
      </c>
      <c r="H40" s="79">
        <v>0</v>
      </c>
      <c r="J40" s="20">
        <v>0</v>
      </c>
    </row>
    <row r="41" spans="1:10" ht="16.5" customHeight="1" x14ac:dyDescent="0.5">
      <c r="A41" s="6" t="s">
        <v>210</v>
      </c>
      <c r="D41" s="32"/>
      <c r="H41" s="79"/>
    </row>
    <row r="42" spans="1:10" ht="16.5" customHeight="1" x14ac:dyDescent="0.5">
      <c r="A42" s="6" t="s">
        <v>94</v>
      </c>
      <c r="D42" s="19">
        <v>-360154</v>
      </c>
      <c r="F42" s="19">
        <v>65324</v>
      </c>
      <c r="H42" s="19">
        <v>-360154</v>
      </c>
      <c r="J42" s="19">
        <v>65324</v>
      </c>
    </row>
    <row r="43" spans="1:10" ht="16.5" customHeight="1" x14ac:dyDescent="0.5">
      <c r="A43" s="6" t="s">
        <v>95</v>
      </c>
      <c r="D43" s="78">
        <v>-1224</v>
      </c>
      <c r="F43" s="78">
        <v>18489</v>
      </c>
      <c r="H43" s="72">
        <v>0</v>
      </c>
      <c r="J43" s="72">
        <v>0</v>
      </c>
    </row>
    <row r="44" spans="1:10" ht="16.5" customHeight="1" x14ac:dyDescent="0.5">
      <c r="D44" s="32"/>
      <c r="F44" s="32"/>
    </row>
    <row r="45" spans="1:10" ht="16.5" customHeight="1" x14ac:dyDescent="0.5">
      <c r="A45" s="1" t="s">
        <v>136</v>
      </c>
      <c r="D45" s="32"/>
      <c r="F45" s="32"/>
    </row>
    <row r="46" spans="1:10" ht="16.5" customHeight="1" thickBot="1" x14ac:dyDescent="0.55000000000000004">
      <c r="A46" s="1" t="s">
        <v>137</v>
      </c>
      <c r="D46" s="80">
        <f>SUM(D35:D43)</f>
        <v>1273147</v>
      </c>
      <c r="F46" s="80">
        <f>SUM(F35:F43)</f>
        <v>-681732</v>
      </c>
      <c r="H46" s="73">
        <f>SUM(H35:H43)</f>
        <v>634018</v>
      </c>
      <c r="J46" s="73">
        <f>SUM(J35:J43)</f>
        <v>463533</v>
      </c>
    </row>
    <row r="47" spans="1:10" ht="16.5" customHeight="1" thickTop="1" x14ac:dyDescent="0.5">
      <c r="D47" s="32"/>
      <c r="F47" s="32"/>
    </row>
    <row r="48" spans="1:10" ht="16.5" customHeight="1" x14ac:dyDescent="0.5">
      <c r="D48" s="32"/>
      <c r="F48" s="32"/>
    </row>
    <row r="49" spans="1:10" ht="16.5" customHeight="1" x14ac:dyDescent="0.5">
      <c r="D49" s="32"/>
      <c r="F49" s="32"/>
    </row>
    <row r="50" spans="1:10" ht="16.5" customHeight="1" x14ac:dyDescent="0.5">
      <c r="D50" s="32"/>
      <c r="F50" s="32"/>
    </row>
    <row r="51" spans="1:10" ht="16.5" customHeight="1" x14ac:dyDescent="0.5">
      <c r="D51" s="32"/>
      <c r="F51" s="32"/>
    </row>
    <row r="52" spans="1:10" ht="16.5" customHeight="1" x14ac:dyDescent="0.5">
      <c r="D52" s="32"/>
      <c r="F52" s="32"/>
    </row>
    <row r="53" spans="1:10" ht="16.5" customHeight="1" x14ac:dyDescent="0.5">
      <c r="D53" s="32"/>
      <c r="F53" s="32"/>
    </row>
    <row r="54" spans="1:10" ht="16.5" customHeight="1" x14ac:dyDescent="0.5">
      <c r="D54" s="32"/>
      <c r="F54" s="32"/>
    </row>
    <row r="55" spans="1:10" ht="16.5" customHeight="1" x14ac:dyDescent="0.5">
      <c r="D55" s="32"/>
      <c r="F55" s="32"/>
    </row>
    <row r="56" spans="1:10" ht="16.5" customHeight="1" x14ac:dyDescent="0.5">
      <c r="D56" s="32"/>
      <c r="F56" s="32"/>
    </row>
    <row r="57" spans="1:10" ht="16.5" customHeight="1" x14ac:dyDescent="0.5">
      <c r="D57" s="32"/>
      <c r="F57" s="32"/>
    </row>
    <row r="58" spans="1:10" ht="21" customHeight="1" x14ac:dyDescent="0.5">
      <c r="D58" s="32"/>
      <c r="F58" s="32"/>
    </row>
    <row r="59" spans="1:10" ht="19.899999999999999" customHeight="1" x14ac:dyDescent="0.5">
      <c r="D59" s="32"/>
      <c r="F59" s="32"/>
    </row>
    <row r="60" spans="1:10" ht="6.75" customHeight="1" x14ac:dyDescent="0.5">
      <c r="D60" s="32"/>
      <c r="F60" s="32"/>
    </row>
    <row r="61" spans="1:10" ht="22.15" customHeight="1" x14ac:dyDescent="0.5">
      <c r="A61" s="27" t="str">
        <f>+'Eng 2-4'!A177:H177</f>
        <v>The accompanying notes on pages 11 to 28 are an integral part of this interim financial information.</v>
      </c>
      <c r="B61" s="28"/>
      <c r="C61" s="29"/>
      <c r="D61" s="78"/>
      <c r="E61" s="22"/>
      <c r="F61" s="78"/>
      <c r="G61" s="22"/>
      <c r="H61" s="22"/>
      <c r="I61" s="22"/>
      <c r="J61" s="22"/>
    </row>
    <row r="62" spans="1:10" ht="16.5" customHeight="1" x14ac:dyDescent="0.5">
      <c r="A62" s="1" t="s">
        <v>0</v>
      </c>
      <c r="B62" s="2"/>
      <c r="C62" s="3"/>
      <c r="D62" s="4"/>
      <c r="E62" s="4"/>
      <c r="F62" s="4"/>
      <c r="G62" s="4"/>
      <c r="H62" s="4"/>
      <c r="I62" s="4"/>
      <c r="J62" s="4"/>
    </row>
    <row r="63" spans="1:10" ht="16.5" customHeight="1" x14ac:dyDescent="0.5">
      <c r="A63" s="1" t="s">
        <v>96</v>
      </c>
      <c r="B63" s="2"/>
      <c r="C63" s="3"/>
      <c r="D63" s="4"/>
      <c r="E63" s="4"/>
      <c r="F63" s="4"/>
      <c r="G63" s="4"/>
      <c r="H63" s="4"/>
      <c r="I63" s="4"/>
      <c r="J63" s="4"/>
    </row>
    <row r="64" spans="1:10" ht="16.5" customHeight="1" x14ac:dyDescent="0.5">
      <c r="A64" s="7" t="str">
        <f>+A3</f>
        <v>For the three-month period ended 31 March 2025</v>
      </c>
      <c r="B64" s="8"/>
      <c r="C64" s="9"/>
      <c r="D64" s="62"/>
      <c r="E64" s="62"/>
      <c r="F64" s="62"/>
      <c r="G64" s="62"/>
      <c r="H64" s="62"/>
      <c r="I64" s="62"/>
      <c r="J64" s="62"/>
    </row>
    <row r="65" spans="1:10" ht="16.5" customHeight="1" x14ac:dyDescent="0.5">
      <c r="A65" s="1"/>
      <c r="B65" s="2"/>
      <c r="C65" s="3"/>
      <c r="D65" s="4"/>
      <c r="E65" s="4"/>
      <c r="F65" s="4"/>
      <c r="G65" s="4"/>
      <c r="H65" s="4"/>
      <c r="I65" s="4"/>
      <c r="J65" s="4"/>
    </row>
    <row r="66" spans="1:10" ht="16.5" customHeight="1" x14ac:dyDescent="0.5">
      <c r="A66" s="1"/>
      <c r="B66" s="2"/>
      <c r="C66" s="3"/>
      <c r="D66" s="4"/>
      <c r="E66" s="4"/>
      <c r="F66" s="4"/>
      <c r="G66" s="4"/>
      <c r="H66" s="4"/>
      <c r="I66" s="4"/>
      <c r="J66" s="4"/>
    </row>
    <row r="67" spans="1:10" ht="16.5" customHeight="1" x14ac:dyDescent="0.5">
      <c r="A67" s="1"/>
      <c r="B67" s="2"/>
      <c r="C67" s="3"/>
      <c r="D67" s="94" t="s">
        <v>2</v>
      </c>
      <c r="E67" s="94"/>
      <c r="F67" s="94"/>
      <c r="G67" s="64"/>
      <c r="H67" s="94" t="s">
        <v>3</v>
      </c>
      <c r="I67" s="94"/>
      <c r="J67" s="94"/>
    </row>
    <row r="68" spans="1:10" ht="16.5" customHeight="1" x14ac:dyDescent="0.5">
      <c r="A68" s="1"/>
      <c r="B68" s="2"/>
      <c r="C68" s="3"/>
      <c r="D68" s="93" t="s">
        <v>4</v>
      </c>
      <c r="E68" s="93"/>
      <c r="F68" s="93"/>
      <c r="G68" s="64"/>
      <c r="H68" s="93" t="s">
        <v>4</v>
      </c>
      <c r="I68" s="93"/>
      <c r="J68" s="93"/>
    </row>
    <row r="69" spans="1:10" ht="16.5" customHeight="1" x14ac:dyDescent="0.5">
      <c r="A69" s="1"/>
      <c r="B69" s="2"/>
      <c r="C69" s="3"/>
      <c r="D69" s="33" t="s">
        <v>214</v>
      </c>
      <c r="E69" s="64"/>
      <c r="F69" s="33" t="s">
        <v>214</v>
      </c>
      <c r="G69" s="64"/>
      <c r="H69" s="33" t="s">
        <v>214</v>
      </c>
      <c r="I69" s="64"/>
      <c r="J69" s="33" t="s">
        <v>214</v>
      </c>
    </row>
    <row r="70" spans="1:10" ht="16.5" customHeight="1" x14ac:dyDescent="0.5">
      <c r="A70" s="1"/>
      <c r="B70" s="2"/>
      <c r="C70" s="3"/>
      <c r="D70" s="34">
        <v>2025</v>
      </c>
      <c r="E70" s="64"/>
      <c r="F70" s="34">
        <v>2024</v>
      </c>
      <c r="G70" s="64"/>
      <c r="H70" s="34">
        <v>2025</v>
      </c>
      <c r="I70" s="64"/>
      <c r="J70" s="34">
        <v>2024</v>
      </c>
    </row>
    <row r="71" spans="1:10" ht="16.5" customHeight="1" x14ac:dyDescent="0.5">
      <c r="A71" s="1"/>
      <c r="B71" s="2"/>
      <c r="C71" s="3"/>
      <c r="D71" s="63" t="s">
        <v>9</v>
      </c>
      <c r="E71" s="64"/>
      <c r="F71" s="63" t="s">
        <v>9</v>
      </c>
      <c r="G71" s="64"/>
      <c r="H71" s="63" t="s">
        <v>9</v>
      </c>
      <c r="I71" s="64"/>
      <c r="J71" s="63" t="s">
        <v>9</v>
      </c>
    </row>
    <row r="72" spans="1:10" ht="16.5" customHeight="1" x14ac:dyDescent="0.5">
      <c r="D72" s="32"/>
      <c r="F72" s="32"/>
    </row>
    <row r="73" spans="1:10" ht="16.5" customHeight="1" x14ac:dyDescent="0.5">
      <c r="A73" s="1" t="s">
        <v>233</v>
      </c>
      <c r="D73" s="32"/>
      <c r="F73" s="32"/>
    </row>
    <row r="74" spans="1:10" ht="16.5" customHeight="1" x14ac:dyDescent="0.5">
      <c r="A74" s="6" t="s">
        <v>97</v>
      </c>
      <c r="D74" s="32">
        <v>1633880</v>
      </c>
      <c r="F74" s="32">
        <v>-769251</v>
      </c>
      <c r="H74" s="19">
        <v>994172</v>
      </c>
      <c r="J74" s="19">
        <v>398209</v>
      </c>
    </row>
    <row r="75" spans="1:10" ht="16.5" customHeight="1" x14ac:dyDescent="0.5">
      <c r="A75" s="6" t="s">
        <v>98</v>
      </c>
      <c r="D75" s="78">
        <v>1127</v>
      </c>
      <c r="F75" s="78">
        <v>3689</v>
      </c>
      <c r="H75" s="74">
        <v>0</v>
      </c>
      <c r="J75" s="74">
        <v>0</v>
      </c>
    </row>
    <row r="76" spans="1:10" ht="16.5" customHeight="1" x14ac:dyDescent="0.5">
      <c r="D76" s="32"/>
      <c r="F76" s="32"/>
    </row>
    <row r="77" spans="1:10" ht="16.5" customHeight="1" thickBot="1" x14ac:dyDescent="0.55000000000000004">
      <c r="A77" s="1"/>
      <c r="D77" s="80">
        <f>D35</f>
        <v>1635007</v>
      </c>
      <c r="F77" s="80">
        <f>SUM(F74:F75)</f>
        <v>-765562</v>
      </c>
      <c r="H77" s="73">
        <f>H35</f>
        <v>994172</v>
      </c>
      <c r="J77" s="73">
        <f>SUM(J74:J76)</f>
        <v>398209</v>
      </c>
    </row>
    <row r="78" spans="1:10" ht="16.5" customHeight="1" thickTop="1" x14ac:dyDescent="0.5">
      <c r="D78" s="32"/>
      <c r="F78" s="32"/>
    </row>
    <row r="79" spans="1:10" ht="16.5" customHeight="1" x14ac:dyDescent="0.5">
      <c r="A79" s="1" t="s">
        <v>136</v>
      </c>
      <c r="D79" s="32"/>
      <c r="F79" s="32"/>
    </row>
    <row r="80" spans="1:10" ht="16.5" customHeight="1" x14ac:dyDescent="0.5">
      <c r="A80" s="1" t="s">
        <v>234</v>
      </c>
      <c r="D80" s="32"/>
      <c r="F80" s="32"/>
    </row>
    <row r="81" spans="1:10" ht="16.5" customHeight="1" x14ac:dyDescent="0.5">
      <c r="A81" s="6" t="s">
        <v>97</v>
      </c>
      <c r="D81" s="19">
        <f>D84-D82</f>
        <v>1272004</v>
      </c>
      <c r="F81" s="32">
        <v>-684866</v>
      </c>
      <c r="H81" s="19">
        <f>H46</f>
        <v>634018</v>
      </c>
      <c r="J81" s="19">
        <v>463533</v>
      </c>
    </row>
    <row r="82" spans="1:10" ht="16.5" customHeight="1" x14ac:dyDescent="0.5">
      <c r="A82" s="6" t="s">
        <v>98</v>
      </c>
      <c r="D82" s="78">
        <v>1143</v>
      </c>
      <c r="F82" s="78">
        <v>3134</v>
      </c>
      <c r="H82" s="74" t="s">
        <v>14</v>
      </c>
      <c r="J82" s="74">
        <v>0</v>
      </c>
    </row>
    <row r="83" spans="1:10" ht="16.5" customHeight="1" x14ac:dyDescent="0.5">
      <c r="D83" s="32"/>
      <c r="F83" s="32"/>
    </row>
    <row r="84" spans="1:10" ht="16.5" customHeight="1" thickBot="1" x14ac:dyDescent="0.55000000000000004">
      <c r="A84" s="1"/>
      <c r="D84" s="80">
        <f>D46</f>
        <v>1273147</v>
      </c>
      <c r="F84" s="80">
        <f>SUM(F81:F83)</f>
        <v>-681732</v>
      </c>
      <c r="H84" s="73">
        <f>SUM(H81:H83)</f>
        <v>634018</v>
      </c>
      <c r="J84" s="73">
        <f>SUM(J81:J83)</f>
        <v>463533</v>
      </c>
    </row>
    <row r="85" spans="1:10" ht="16.5" customHeight="1" thickTop="1" x14ac:dyDescent="0.5">
      <c r="A85" s="1"/>
      <c r="D85" s="32"/>
      <c r="E85" s="35"/>
      <c r="F85" s="32"/>
      <c r="G85" s="35"/>
      <c r="H85" s="36"/>
      <c r="I85" s="35"/>
      <c r="J85" s="36"/>
    </row>
    <row r="86" spans="1:10" ht="16.5" customHeight="1" x14ac:dyDescent="0.5">
      <c r="A86" s="1"/>
      <c r="D86" s="32"/>
      <c r="E86" s="35"/>
      <c r="F86" s="32"/>
      <c r="G86" s="35"/>
      <c r="H86" s="36"/>
      <c r="I86" s="35"/>
      <c r="J86" s="36"/>
    </row>
    <row r="87" spans="1:10" ht="16.5" customHeight="1" x14ac:dyDescent="0.5">
      <c r="A87" s="1" t="s">
        <v>235</v>
      </c>
      <c r="D87" s="32"/>
      <c r="E87" s="37"/>
      <c r="F87" s="32"/>
      <c r="G87" s="37"/>
      <c r="H87" s="37"/>
      <c r="I87" s="37"/>
      <c r="J87" s="37"/>
    </row>
    <row r="88" spans="1:10" ht="16.5" customHeight="1" x14ac:dyDescent="0.5">
      <c r="A88" s="1" t="s">
        <v>99</v>
      </c>
      <c r="D88" s="81"/>
      <c r="E88" s="6"/>
      <c r="F88" s="81"/>
      <c r="G88" s="6"/>
      <c r="H88" s="77"/>
      <c r="I88" s="6"/>
      <c r="J88" s="77"/>
    </row>
    <row r="89" spans="1:10" ht="16.5" customHeight="1" x14ac:dyDescent="0.5">
      <c r="A89" s="38" t="s">
        <v>100</v>
      </c>
      <c r="D89" s="39">
        <v>0.05</v>
      </c>
      <c r="E89" s="68"/>
      <c r="F89" s="39">
        <v>-0.02</v>
      </c>
      <c r="G89" s="68"/>
      <c r="H89" s="82">
        <v>0.03</v>
      </c>
      <c r="I89" s="68"/>
      <c r="J89" s="39">
        <v>0.01</v>
      </c>
    </row>
    <row r="90" spans="1:10" ht="16.5" customHeight="1" x14ac:dyDescent="0.5">
      <c r="A90" s="38"/>
      <c r="D90" s="39"/>
      <c r="F90" s="39"/>
      <c r="H90" s="18"/>
      <c r="J90" s="18"/>
    </row>
    <row r="91" spans="1:10" ht="16.5" customHeight="1" x14ac:dyDescent="0.5">
      <c r="A91" s="38"/>
      <c r="D91" s="39"/>
      <c r="F91" s="39"/>
      <c r="H91" s="18"/>
      <c r="J91" s="18"/>
    </row>
    <row r="92" spans="1:10" ht="16.5" customHeight="1" x14ac:dyDescent="0.5">
      <c r="A92" s="38"/>
      <c r="D92" s="39"/>
      <c r="F92" s="39"/>
      <c r="H92" s="18"/>
      <c r="J92" s="18"/>
    </row>
    <row r="93" spans="1:10" ht="16.5" customHeight="1" x14ac:dyDescent="0.5">
      <c r="A93" s="38"/>
      <c r="D93" s="39"/>
      <c r="F93" s="39"/>
      <c r="H93" s="18"/>
      <c r="J93" s="18"/>
    </row>
    <row r="94" spans="1:10" ht="16.5" customHeight="1" x14ac:dyDescent="0.5">
      <c r="A94" s="38"/>
      <c r="D94" s="39"/>
      <c r="F94" s="39"/>
      <c r="H94" s="18"/>
      <c r="J94" s="18"/>
    </row>
    <row r="95" spans="1:10" ht="16.5" customHeight="1" x14ac:dyDescent="0.5">
      <c r="A95" s="38"/>
      <c r="D95" s="39"/>
      <c r="F95" s="39"/>
      <c r="H95" s="18"/>
      <c r="J95" s="18"/>
    </row>
    <row r="96" spans="1:10" ht="16.5" customHeight="1" x14ac:dyDescent="0.5">
      <c r="A96" s="38"/>
      <c r="D96" s="39"/>
      <c r="F96" s="39"/>
      <c r="H96" s="18"/>
      <c r="J96" s="18"/>
    </row>
    <row r="97" spans="1:10" ht="16.5" customHeight="1" x14ac:dyDescent="0.5">
      <c r="A97" s="38"/>
      <c r="D97" s="39"/>
      <c r="F97" s="39"/>
      <c r="H97" s="18"/>
      <c r="J97" s="18"/>
    </row>
    <row r="98" spans="1:10" ht="16.5" customHeight="1" x14ac:dyDescent="0.5">
      <c r="A98" s="38"/>
      <c r="D98" s="39"/>
      <c r="F98" s="39"/>
      <c r="H98" s="18"/>
      <c r="J98" s="18"/>
    </row>
    <row r="99" spans="1:10" ht="16.5" customHeight="1" x14ac:dyDescent="0.5">
      <c r="A99" s="38"/>
      <c r="D99" s="39"/>
      <c r="F99" s="39"/>
      <c r="H99" s="18"/>
      <c r="J99" s="18"/>
    </row>
    <row r="100" spans="1:10" ht="16.5" customHeight="1" x14ac:dyDescent="0.5">
      <c r="A100" s="38"/>
      <c r="D100" s="39"/>
      <c r="F100" s="39"/>
      <c r="H100" s="18"/>
      <c r="J100" s="18"/>
    </row>
    <row r="101" spans="1:10" ht="16.5" customHeight="1" x14ac:dyDescent="0.5">
      <c r="A101" s="38"/>
      <c r="D101" s="39"/>
      <c r="F101" s="39"/>
      <c r="H101" s="18"/>
      <c r="J101" s="18"/>
    </row>
    <row r="102" spans="1:10" ht="16.5" customHeight="1" x14ac:dyDescent="0.5">
      <c r="A102" s="38"/>
      <c r="D102" s="39"/>
      <c r="F102" s="39"/>
      <c r="H102" s="18"/>
      <c r="J102" s="18"/>
    </row>
    <row r="103" spans="1:10" ht="16.5" customHeight="1" x14ac:dyDescent="0.5">
      <c r="A103" s="38"/>
      <c r="D103" s="39"/>
      <c r="F103" s="39"/>
      <c r="H103" s="18"/>
      <c r="J103" s="18"/>
    </row>
    <row r="104" spans="1:10" ht="16.5" customHeight="1" x14ac:dyDescent="0.5">
      <c r="A104" s="38"/>
      <c r="D104" s="39"/>
      <c r="F104" s="39"/>
      <c r="H104" s="18"/>
      <c r="J104" s="18"/>
    </row>
    <row r="105" spans="1:10" ht="16.5" customHeight="1" x14ac:dyDescent="0.5">
      <c r="A105" s="38"/>
      <c r="D105" s="39"/>
      <c r="F105" s="39"/>
      <c r="H105" s="18"/>
      <c r="J105" s="18"/>
    </row>
    <row r="106" spans="1:10" ht="16.5" customHeight="1" x14ac:dyDescent="0.5">
      <c r="A106" s="38"/>
      <c r="D106" s="39"/>
      <c r="F106" s="39"/>
      <c r="H106" s="18"/>
      <c r="J106" s="18"/>
    </row>
    <row r="107" spans="1:10" ht="16.5" customHeight="1" x14ac:dyDescent="0.5">
      <c r="A107" s="38"/>
      <c r="D107" s="39"/>
      <c r="F107" s="39"/>
      <c r="H107" s="18"/>
      <c r="J107" s="18"/>
    </row>
    <row r="108" spans="1:10" ht="16.5" customHeight="1" x14ac:dyDescent="0.5">
      <c r="A108" s="38"/>
      <c r="D108" s="39"/>
      <c r="F108" s="39"/>
      <c r="H108" s="18"/>
      <c r="J108" s="18"/>
    </row>
    <row r="109" spans="1:10" ht="16.5" customHeight="1" x14ac:dyDescent="0.5">
      <c r="A109" s="38"/>
      <c r="D109" s="39"/>
      <c r="F109" s="39"/>
      <c r="H109" s="18"/>
      <c r="J109" s="18"/>
    </row>
    <row r="110" spans="1:10" ht="16.5" customHeight="1" x14ac:dyDescent="0.5">
      <c r="A110" s="38"/>
      <c r="D110" s="39"/>
      <c r="F110" s="39"/>
      <c r="H110" s="18"/>
      <c r="J110" s="18"/>
    </row>
    <row r="111" spans="1:10" ht="12.75" customHeight="1" x14ac:dyDescent="0.5">
      <c r="A111" s="38"/>
      <c r="D111" s="39"/>
      <c r="F111" s="39"/>
      <c r="H111" s="18"/>
      <c r="J111" s="18"/>
    </row>
    <row r="112" spans="1:10" ht="16.5" customHeight="1" x14ac:dyDescent="0.5">
      <c r="A112" s="38"/>
      <c r="D112" s="39"/>
      <c r="F112" s="39"/>
      <c r="H112" s="18"/>
      <c r="J112" s="18"/>
    </row>
    <row r="113" spans="1:10" ht="16.5" customHeight="1" x14ac:dyDescent="0.5">
      <c r="A113" s="38"/>
      <c r="D113" s="39"/>
      <c r="F113" s="39"/>
      <c r="H113" s="18"/>
      <c r="J113" s="18"/>
    </row>
    <row r="114" spans="1:10" ht="16.5" customHeight="1" x14ac:dyDescent="0.5">
      <c r="A114" s="38"/>
      <c r="D114" s="39"/>
      <c r="F114" s="39"/>
      <c r="H114" s="18"/>
      <c r="J114" s="18"/>
    </row>
    <row r="115" spans="1:10" ht="16.5" customHeight="1" x14ac:dyDescent="0.5">
      <c r="A115" s="38"/>
      <c r="D115" s="39"/>
      <c r="F115" s="39"/>
      <c r="H115" s="18"/>
      <c r="J115" s="18"/>
    </row>
    <row r="116" spans="1:10" ht="16.5" customHeight="1" x14ac:dyDescent="0.5">
      <c r="A116" s="38"/>
      <c r="D116" s="39"/>
      <c r="F116" s="39"/>
      <c r="H116" s="18"/>
      <c r="J116" s="18"/>
    </row>
    <row r="117" spans="1:10" ht="16.149999999999999" customHeight="1" x14ac:dyDescent="0.5">
      <c r="D117" s="39"/>
      <c r="F117" s="39"/>
      <c r="H117" s="18"/>
      <c r="J117" s="18"/>
    </row>
    <row r="118" spans="1:10" ht="16.5" customHeight="1" x14ac:dyDescent="0.5">
      <c r="A118" s="38"/>
      <c r="D118" s="39"/>
      <c r="F118" s="39"/>
      <c r="H118" s="18"/>
      <c r="J118" s="18"/>
    </row>
    <row r="119" spans="1:10" ht="16.5" customHeight="1" x14ac:dyDescent="0.5">
      <c r="A119" s="38"/>
      <c r="D119" s="39"/>
      <c r="F119" s="39"/>
      <c r="H119" s="18"/>
      <c r="J119" s="18"/>
    </row>
    <row r="120" spans="1:10" ht="17.45" customHeight="1" x14ac:dyDescent="0.5">
      <c r="A120" s="38"/>
      <c r="D120" s="39"/>
      <c r="F120" s="39"/>
      <c r="H120" s="18"/>
      <c r="J120" s="18"/>
    </row>
    <row r="121" spans="1:10" ht="17.45" customHeight="1" x14ac:dyDescent="0.5">
      <c r="A121" s="38"/>
      <c r="D121" s="39"/>
      <c r="F121" s="39"/>
      <c r="H121" s="18"/>
      <c r="J121" s="18"/>
    </row>
    <row r="122" spans="1:10" ht="2.1" customHeight="1" x14ac:dyDescent="0.5">
      <c r="A122" s="38"/>
      <c r="D122" s="39"/>
      <c r="F122" s="39"/>
      <c r="H122" s="18"/>
      <c r="J122" s="18"/>
    </row>
    <row r="123" spans="1:10" ht="22.15" customHeight="1" x14ac:dyDescent="0.5">
      <c r="A123" s="92" t="str">
        <f>'Eng 2-4'!A61</f>
        <v>The accompanying notes on pages 11 to 28 are an integral part of this interim financial information.</v>
      </c>
      <c r="B123" s="92"/>
      <c r="C123" s="92"/>
      <c r="D123" s="92"/>
      <c r="E123" s="92"/>
      <c r="F123" s="92"/>
      <c r="G123" s="92"/>
      <c r="H123" s="92"/>
      <c r="I123" s="65"/>
      <c r="J123" s="65"/>
    </row>
  </sheetData>
  <mergeCells count="9">
    <mergeCell ref="D68:F68"/>
    <mergeCell ref="H68:J68"/>
    <mergeCell ref="A123:H123"/>
    <mergeCell ref="D6:F6"/>
    <mergeCell ref="H6:J6"/>
    <mergeCell ref="D7:F7"/>
    <mergeCell ref="H7:J7"/>
    <mergeCell ref="D67:F67"/>
    <mergeCell ref="H67:J67"/>
  </mergeCells>
  <pageMargins left="0.8" right="0.5" top="0.5" bottom="0.6" header="0.49" footer="0.4"/>
  <pageSetup paperSize="9" scale="80" firstPageNumber="5" fitToHeight="0" orientation="portrait" useFirstPageNumber="1" horizontalDpi="1200" verticalDpi="1200" r:id="rId1"/>
  <headerFooter>
    <oddFooter>&amp;R&amp;"Arial,Regular"&amp;9&amp;P</oddFooter>
  </headerFooter>
  <rowBreaks count="1" manualBreakCount="1">
    <brk id="61" max="16383" man="1"/>
  </rowBreaks>
  <ignoredErrors>
    <ignoredError sqref="E9 I9 G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77B8-6F9F-4935-A4A4-69EEDA1602B6}">
  <dimension ref="A1:AA42"/>
  <sheetViews>
    <sheetView showZeros="0" topLeftCell="A4" zoomScale="84" zoomScaleNormal="84" zoomScaleSheetLayoutView="100" workbookViewId="0">
      <selection activeCell="Q15" sqref="Q15"/>
    </sheetView>
  </sheetViews>
  <sheetFormatPr defaultColWidth="9.140625" defaultRowHeight="16.5" customHeight="1" x14ac:dyDescent="0.5"/>
  <cols>
    <col min="1" max="1" width="39.140625" style="6" customWidth="1"/>
    <col min="2" max="2" width="7" style="6" customWidth="1"/>
    <col min="3" max="3" width="11.85546875" style="19" bestFit="1" customWidth="1"/>
    <col min="4" max="4" width="0.5703125" style="19" customWidth="1"/>
    <col min="5" max="5" width="11.85546875" style="23" bestFit="1" customWidth="1"/>
    <col min="6" max="6" width="0.5703125" style="23" customWidth="1"/>
    <col min="7" max="7" width="11" style="23" customWidth="1"/>
    <col min="8" max="8" width="0.5703125" style="23" customWidth="1"/>
    <col min="9" max="9" width="9.85546875" style="23" customWidth="1"/>
    <col min="10" max="10" width="0.5703125" style="23" customWidth="1"/>
    <col min="11" max="11" width="15.28515625" style="23" customWidth="1"/>
    <col min="12" max="12" width="0.5703125" style="23" customWidth="1"/>
    <col min="13" max="13" width="15.140625" style="23" customWidth="1"/>
    <col min="14" max="14" width="0.5703125" style="23" customWidth="1"/>
    <col min="15" max="15" width="11.5703125" style="23" customWidth="1"/>
    <col min="16" max="16" width="0.5703125" style="23" customWidth="1"/>
    <col min="17" max="17" width="11.140625" style="23" customWidth="1"/>
    <col min="18" max="18" width="0.5703125" style="23" customWidth="1"/>
    <col min="19" max="19" width="12.42578125" style="23" customWidth="1"/>
    <col min="20" max="20" width="0.5703125" style="23" customWidth="1"/>
    <col min="21" max="21" width="11" style="23" customWidth="1"/>
    <col min="22" max="22" width="0.5703125" style="23" customWidth="1"/>
    <col min="23" max="23" width="11.85546875" style="23" bestFit="1" customWidth="1"/>
    <col min="24" max="24" width="0.5703125" style="23" customWidth="1"/>
    <col min="25" max="25" width="11" style="23" customWidth="1"/>
    <col min="26" max="26" width="0.5703125" style="23" customWidth="1"/>
    <col min="27" max="27" width="11.42578125" style="23" customWidth="1"/>
    <col min="28" max="16384" width="9.140625" style="6"/>
  </cols>
  <sheetData>
    <row r="1" spans="1:27" ht="16.5" customHeight="1" x14ac:dyDescent="0.5">
      <c r="A1" s="1" t="s">
        <v>0</v>
      </c>
      <c r="B1" s="1"/>
      <c r="C1" s="4"/>
      <c r="D1" s="4"/>
      <c r="E1" s="83"/>
      <c r="F1" s="83"/>
      <c r="H1" s="83"/>
      <c r="AA1" s="83"/>
    </row>
    <row r="2" spans="1:27" ht="16.5" customHeight="1" x14ac:dyDescent="0.5">
      <c r="A2" s="1" t="s">
        <v>101</v>
      </c>
      <c r="B2" s="1"/>
      <c r="C2" s="4"/>
      <c r="D2" s="4"/>
      <c r="E2" s="83"/>
      <c r="F2" s="83"/>
      <c r="H2" s="83"/>
    </row>
    <row r="3" spans="1:27" ht="16.5" customHeight="1" x14ac:dyDescent="0.5">
      <c r="A3" s="7" t="str">
        <f>'Eng 5-6(3M)'!A3</f>
        <v>For the three-month period ended 31 March 2025</v>
      </c>
      <c r="B3" s="7"/>
      <c r="C3" s="62"/>
      <c r="D3" s="62"/>
      <c r="E3" s="84"/>
      <c r="F3" s="84"/>
      <c r="G3" s="26"/>
      <c r="H3" s="84"/>
      <c r="I3" s="26"/>
      <c r="J3" s="26"/>
      <c r="K3" s="26"/>
      <c r="L3" s="26"/>
      <c r="M3" s="26"/>
      <c r="N3" s="26"/>
      <c r="O3" s="26"/>
      <c r="P3" s="26"/>
      <c r="Q3" s="26"/>
      <c r="R3" s="26"/>
      <c r="S3" s="26"/>
      <c r="T3" s="26"/>
      <c r="U3" s="26"/>
      <c r="V3" s="26"/>
      <c r="W3" s="26"/>
      <c r="X3" s="26"/>
      <c r="Y3" s="26"/>
      <c r="Z3" s="26"/>
      <c r="AA3" s="26"/>
    </row>
    <row r="4" spans="1:27" s="42" customFormat="1" ht="16.5" customHeight="1" x14ac:dyDescent="0.5">
      <c r="A4" s="1"/>
      <c r="B4" s="1"/>
      <c r="C4" s="40"/>
      <c r="D4" s="41"/>
      <c r="E4" s="40"/>
      <c r="F4" s="40"/>
      <c r="G4" s="40"/>
      <c r="H4" s="40"/>
      <c r="I4" s="40"/>
      <c r="J4" s="40"/>
      <c r="K4" s="40"/>
      <c r="L4" s="40"/>
      <c r="M4" s="40"/>
      <c r="N4" s="40"/>
      <c r="O4" s="40"/>
      <c r="P4" s="40"/>
      <c r="Q4" s="40"/>
      <c r="R4" s="40"/>
      <c r="S4" s="40"/>
      <c r="T4" s="40"/>
      <c r="U4" s="40"/>
      <c r="V4" s="40"/>
      <c r="W4" s="40"/>
      <c r="X4" s="40"/>
      <c r="Y4" s="40"/>
      <c r="Z4" s="40"/>
      <c r="AA4" s="40"/>
    </row>
    <row r="5" spans="1:27" s="42" customFormat="1" ht="16.5" customHeight="1" x14ac:dyDescent="0.5">
      <c r="C5" s="83"/>
      <c r="D5" s="83"/>
      <c r="E5" s="83"/>
      <c r="F5" s="83"/>
      <c r="G5" s="83"/>
      <c r="H5" s="83"/>
      <c r="I5" s="83"/>
      <c r="J5" s="83"/>
      <c r="K5" s="83"/>
      <c r="L5" s="83"/>
      <c r="M5" s="83"/>
      <c r="N5" s="83"/>
      <c r="O5" s="83"/>
      <c r="P5" s="83"/>
      <c r="Q5" s="83"/>
      <c r="R5" s="83"/>
      <c r="S5" s="83"/>
      <c r="T5" s="83"/>
      <c r="U5" s="83"/>
      <c r="V5" s="83"/>
      <c r="W5" s="83"/>
      <c r="X5" s="83"/>
      <c r="Y5" s="83"/>
      <c r="Z5" s="83"/>
      <c r="AA5" s="83"/>
    </row>
    <row r="6" spans="1:27" s="42" customFormat="1" ht="16.5" customHeight="1" x14ac:dyDescent="0.5">
      <c r="C6" s="95" t="s">
        <v>102</v>
      </c>
      <c r="D6" s="95"/>
      <c r="E6" s="95"/>
      <c r="F6" s="95"/>
      <c r="G6" s="95"/>
      <c r="H6" s="95"/>
      <c r="I6" s="95"/>
      <c r="J6" s="95"/>
      <c r="K6" s="95"/>
      <c r="L6" s="95"/>
      <c r="M6" s="95"/>
      <c r="N6" s="95"/>
      <c r="O6" s="95"/>
      <c r="P6" s="95"/>
      <c r="Q6" s="95"/>
      <c r="R6" s="95"/>
      <c r="S6" s="95"/>
      <c r="T6" s="95"/>
      <c r="U6" s="95"/>
      <c r="V6" s="95"/>
      <c r="W6" s="95"/>
      <c r="X6" s="84"/>
      <c r="Y6" s="96" t="s">
        <v>9</v>
      </c>
      <c r="Z6" s="96"/>
      <c r="AA6" s="96"/>
    </row>
    <row r="7" spans="1:27" s="42" customFormat="1" ht="16.5" customHeight="1" x14ac:dyDescent="0.5">
      <c r="C7" s="97" t="s">
        <v>103</v>
      </c>
      <c r="D7" s="97"/>
      <c r="E7" s="97"/>
      <c r="F7" s="97"/>
      <c r="G7" s="97"/>
      <c r="H7" s="97"/>
      <c r="I7" s="97"/>
      <c r="J7" s="97"/>
      <c r="K7" s="97"/>
      <c r="L7" s="97"/>
      <c r="M7" s="97"/>
      <c r="N7" s="97"/>
      <c r="O7" s="97"/>
      <c r="P7" s="97"/>
      <c r="Q7" s="97"/>
      <c r="R7" s="97"/>
      <c r="S7" s="97"/>
      <c r="T7" s="97"/>
      <c r="U7" s="97"/>
      <c r="V7" s="97"/>
      <c r="W7" s="97"/>
      <c r="X7" s="64"/>
      <c r="Y7" s="64"/>
      <c r="Z7" s="64"/>
      <c r="AA7" s="64"/>
    </row>
    <row r="8" spans="1:27" s="42" customFormat="1" ht="16.5" customHeight="1" x14ac:dyDescent="0.5">
      <c r="D8" s="64"/>
      <c r="E8" s="64"/>
      <c r="F8" s="64"/>
      <c r="G8" s="64"/>
      <c r="H8" s="64"/>
      <c r="I8" s="64"/>
      <c r="J8" s="64"/>
      <c r="K8" s="64"/>
      <c r="L8" s="4"/>
      <c r="M8" s="97" t="s">
        <v>72</v>
      </c>
      <c r="N8" s="97"/>
      <c r="O8" s="97"/>
      <c r="P8" s="97"/>
      <c r="Q8" s="97"/>
      <c r="R8" s="97"/>
      <c r="S8" s="97"/>
      <c r="T8" s="97"/>
      <c r="U8" s="97"/>
      <c r="V8" s="4"/>
      <c r="W8" s="4"/>
      <c r="X8" s="4"/>
      <c r="Y8" s="4"/>
      <c r="Z8" s="4"/>
      <c r="AA8" s="4"/>
    </row>
    <row r="9" spans="1:27" s="42" customFormat="1" ht="16.5" customHeight="1" x14ac:dyDescent="0.5">
      <c r="D9" s="64"/>
      <c r="E9" s="64"/>
      <c r="F9" s="64"/>
      <c r="G9" s="64"/>
      <c r="H9" s="64"/>
      <c r="I9" s="64"/>
      <c r="J9" s="64"/>
      <c r="K9" s="64"/>
      <c r="L9" s="4"/>
      <c r="M9" s="97" t="s">
        <v>104</v>
      </c>
      <c r="N9" s="97"/>
      <c r="O9" s="97"/>
      <c r="P9" s="97"/>
      <c r="Q9" s="97"/>
      <c r="R9" s="64"/>
      <c r="S9" s="64"/>
      <c r="T9" s="64"/>
      <c r="U9" s="64"/>
      <c r="V9" s="4"/>
      <c r="W9" s="4"/>
      <c r="X9" s="4"/>
      <c r="Y9" s="4"/>
      <c r="Z9" s="4"/>
      <c r="AA9" s="4"/>
    </row>
    <row r="10" spans="1:27" s="42" customFormat="1" ht="16.5" customHeight="1" x14ac:dyDescent="0.5">
      <c r="C10" s="64" t="s">
        <v>105</v>
      </c>
      <c r="D10" s="64"/>
      <c r="E10" s="64" t="s">
        <v>106</v>
      </c>
      <c r="F10" s="64"/>
      <c r="G10" s="64" t="s">
        <v>106</v>
      </c>
      <c r="H10" s="64"/>
      <c r="I10" s="64"/>
      <c r="J10" s="64"/>
      <c r="K10" s="64"/>
      <c r="L10" s="4"/>
      <c r="M10" s="64" t="s">
        <v>107</v>
      </c>
      <c r="N10" s="64"/>
      <c r="O10" s="64"/>
      <c r="P10" s="64"/>
      <c r="Q10" s="64" t="s">
        <v>108</v>
      </c>
      <c r="R10" s="64"/>
      <c r="S10" s="64" t="s">
        <v>109</v>
      </c>
      <c r="T10" s="64"/>
      <c r="U10" s="64" t="s">
        <v>110</v>
      </c>
      <c r="V10" s="64"/>
      <c r="W10" s="64" t="s">
        <v>111</v>
      </c>
      <c r="X10" s="64"/>
      <c r="Y10" s="64" t="s">
        <v>112</v>
      </c>
      <c r="Z10" s="64"/>
      <c r="AA10" s="64"/>
    </row>
    <row r="11" spans="1:27" s="42" customFormat="1" ht="16.5" customHeight="1" x14ac:dyDescent="0.5">
      <c r="C11" s="64" t="s">
        <v>113</v>
      </c>
      <c r="D11" s="64"/>
      <c r="E11" s="64" t="s">
        <v>114</v>
      </c>
      <c r="F11" s="64"/>
      <c r="G11" s="64" t="s">
        <v>115</v>
      </c>
      <c r="H11" s="64"/>
      <c r="I11" s="64" t="s">
        <v>116</v>
      </c>
      <c r="J11" s="64"/>
      <c r="K11" s="64"/>
      <c r="L11" s="4"/>
      <c r="M11" s="64" t="s">
        <v>117</v>
      </c>
      <c r="N11" s="85"/>
      <c r="O11" s="64" t="s">
        <v>118</v>
      </c>
      <c r="P11" s="64"/>
      <c r="Q11" s="64" t="s">
        <v>119</v>
      </c>
      <c r="R11" s="64"/>
      <c r="S11" s="64" t="s">
        <v>120</v>
      </c>
      <c r="T11" s="64"/>
      <c r="U11" s="64" t="s">
        <v>121</v>
      </c>
      <c r="V11" s="64"/>
      <c r="W11" s="64" t="s">
        <v>122</v>
      </c>
      <c r="X11" s="64"/>
      <c r="Y11" s="64" t="s">
        <v>123</v>
      </c>
      <c r="Z11" s="64"/>
      <c r="AA11" s="64"/>
    </row>
    <row r="12" spans="1:27" s="42" customFormat="1" ht="16.5" customHeight="1" x14ac:dyDescent="0.5">
      <c r="C12" s="63" t="s">
        <v>124</v>
      </c>
      <c r="D12" s="64"/>
      <c r="E12" s="63" t="s">
        <v>125</v>
      </c>
      <c r="F12" s="64"/>
      <c r="G12" s="63" t="s">
        <v>126</v>
      </c>
      <c r="H12" s="64"/>
      <c r="I12" s="63" t="s">
        <v>127</v>
      </c>
      <c r="J12" s="64"/>
      <c r="K12" s="63" t="s">
        <v>128</v>
      </c>
      <c r="L12" s="4"/>
      <c r="M12" s="63" t="s">
        <v>129</v>
      </c>
      <c r="N12" s="85"/>
      <c r="O12" s="63" t="s">
        <v>130</v>
      </c>
      <c r="P12" s="64"/>
      <c r="Q12" s="63" t="s">
        <v>131</v>
      </c>
      <c r="R12" s="64"/>
      <c r="S12" s="63" t="s">
        <v>132</v>
      </c>
      <c r="T12" s="64"/>
      <c r="U12" s="63" t="s">
        <v>133</v>
      </c>
      <c r="V12" s="64"/>
      <c r="W12" s="63" t="s">
        <v>134</v>
      </c>
      <c r="X12" s="64"/>
      <c r="Y12" s="63" t="s">
        <v>135</v>
      </c>
      <c r="Z12" s="64"/>
      <c r="AA12" s="63" t="s">
        <v>111</v>
      </c>
    </row>
    <row r="13" spans="1:27" s="42" customFormat="1" ht="16.5" customHeight="1" x14ac:dyDescent="0.5">
      <c r="A13" s="1"/>
      <c r="B13" s="1"/>
      <c r="C13" s="40"/>
      <c r="D13" s="41"/>
      <c r="E13" s="40"/>
      <c r="F13" s="40"/>
      <c r="G13" s="40"/>
      <c r="H13" s="40"/>
      <c r="I13" s="40"/>
      <c r="J13" s="40"/>
      <c r="K13" s="40"/>
      <c r="L13" s="40"/>
      <c r="M13" s="40"/>
      <c r="N13" s="40"/>
      <c r="O13" s="40"/>
      <c r="P13" s="40"/>
      <c r="Q13" s="40"/>
      <c r="R13" s="40"/>
      <c r="S13" s="40"/>
      <c r="T13" s="40"/>
      <c r="U13" s="40"/>
      <c r="V13" s="40"/>
      <c r="W13" s="40"/>
      <c r="X13" s="40"/>
      <c r="Y13" s="40"/>
      <c r="Z13" s="40"/>
      <c r="AA13" s="40"/>
    </row>
    <row r="14" spans="1:27" s="42" customFormat="1" ht="16.5" customHeight="1" x14ac:dyDescent="0.5">
      <c r="A14" s="1" t="s">
        <v>138</v>
      </c>
      <c r="B14" s="1"/>
      <c r="C14" s="45">
        <v>138208403</v>
      </c>
      <c r="D14" s="19"/>
      <c r="E14" s="45">
        <v>145075526</v>
      </c>
      <c r="F14" s="19"/>
      <c r="G14" s="45">
        <v>51060</v>
      </c>
      <c r="H14" s="19"/>
      <c r="I14" s="45">
        <v>1854957</v>
      </c>
      <c r="J14" s="45"/>
      <c r="K14" s="45">
        <v>-196969868</v>
      </c>
      <c r="L14" s="20"/>
      <c r="M14" s="45">
        <v>-313222</v>
      </c>
      <c r="N14" s="20"/>
      <c r="O14" s="45">
        <v>-277773</v>
      </c>
      <c r="P14" s="19"/>
      <c r="Q14" s="45">
        <v>-408</v>
      </c>
      <c r="R14" s="45"/>
      <c r="S14" s="45">
        <v>-1849608</v>
      </c>
      <c r="T14" s="45"/>
      <c r="U14" s="45">
        <f>SUM(M14:S14)</f>
        <v>-2441011</v>
      </c>
      <c r="V14" s="45"/>
      <c r="W14" s="45">
        <f>SUM(U14,C14:K14)</f>
        <v>85779067</v>
      </c>
      <c r="X14" s="45"/>
      <c r="Y14" s="45">
        <v>361348</v>
      </c>
      <c r="Z14" s="45"/>
      <c r="AA14" s="45">
        <f>SUM(W14:Y14)</f>
        <v>86140415</v>
      </c>
    </row>
    <row r="15" spans="1:27" s="42" customFormat="1" ht="16.5" customHeight="1" x14ac:dyDescent="0.5">
      <c r="A15" s="6" t="s">
        <v>136</v>
      </c>
      <c r="B15" s="1"/>
      <c r="C15" s="41"/>
      <c r="D15" s="45"/>
      <c r="E15" s="41"/>
      <c r="F15" s="41"/>
      <c r="G15" s="41"/>
      <c r="H15" s="41"/>
      <c r="I15" s="41"/>
      <c r="J15" s="45"/>
      <c r="K15" s="45"/>
      <c r="L15" s="45"/>
      <c r="M15" s="45"/>
      <c r="N15" s="45"/>
      <c r="O15" s="41"/>
      <c r="P15" s="45"/>
      <c r="Q15" s="41"/>
      <c r="R15" s="45"/>
      <c r="S15" s="41"/>
      <c r="T15" s="45"/>
      <c r="U15" s="41"/>
      <c r="V15" s="45"/>
      <c r="W15" s="45"/>
      <c r="X15" s="45"/>
      <c r="Y15" s="41"/>
      <c r="Z15" s="45"/>
      <c r="AA15" s="45"/>
    </row>
    <row r="16" spans="1:27" s="42" customFormat="1" ht="16.5" customHeight="1" x14ac:dyDescent="0.5">
      <c r="A16" s="46" t="s">
        <v>137</v>
      </c>
      <c r="B16" s="1"/>
      <c r="C16" s="47" t="s">
        <v>14</v>
      </c>
      <c r="D16" s="20"/>
      <c r="E16" s="47" t="s">
        <v>14</v>
      </c>
      <c r="F16" s="20"/>
      <c r="G16" s="47" t="s">
        <v>14</v>
      </c>
      <c r="H16" s="20"/>
      <c r="I16" s="47" t="s">
        <v>14</v>
      </c>
      <c r="J16" s="19"/>
      <c r="K16" s="48">
        <v>-769251</v>
      </c>
      <c r="L16" s="19"/>
      <c r="M16" s="69">
        <v>17</v>
      </c>
      <c r="N16" s="19"/>
      <c r="O16" s="48">
        <v>65324</v>
      </c>
      <c r="P16" s="19"/>
      <c r="Q16" s="48">
        <v>19044</v>
      </c>
      <c r="R16" s="19"/>
      <c r="S16" s="47" t="s">
        <v>14</v>
      </c>
      <c r="T16" s="19"/>
      <c r="U16" s="48">
        <f>SUM(M16:S16)</f>
        <v>84385</v>
      </c>
      <c r="V16" s="19"/>
      <c r="W16" s="48">
        <f>SUM(C16:L16,U16)</f>
        <v>-684866</v>
      </c>
      <c r="X16" s="25"/>
      <c r="Y16" s="48">
        <v>3134</v>
      </c>
      <c r="Z16" s="25"/>
      <c r="AA16" s="48">
        <f>SUM(W16:Y16)</f>
        <v>-681732</v>
      </c>
    </row>
    <row r="17" spans="1:27" s="42" customFormat="1" ht="16.5" customHeight="1" x14ac:dyDescent="0.5">
      <c r="A17" s="46"/>
      <c r="B17" s="1"/>
      <c r="C17" s="45"/>
      <c r="D17" s="43"/>
      <c r="E17" s="45"/>
      <c r="F17" s="43"/>
      <c r="G17" s="45"/>
      <c r="H17" s="43"/>
      <c r="I17" s="45"/>
      <c r="J17" s="43"/>
      <c r="K17" s="45"/>
      <c r="L17" s="43"/>
      <c r="M17" s="45"/>
      <c r="N17" s="43"/>
      <c r="O17" s="45"/>
      <c r="P17" s="43"/>
      <c r="Q17" s="45"/>
      <c r="R17" s="43"/>
      <c r="S17" s="45"/>
      <c r="T17" s="43"/>
      <c r="U17" s="45"/>
      <c r="V17" s="45"/>
      <c r="W17" s="45"/>
      <c r="X17" s="45"/>
      <c r="Y17" s="45"/>
      <c r="Z17" s="45"/>
      <c r="AA17" s="45"/>
    </row>
    <row r="18" spans="1:27" s="42" customFormat="1" ht="16.5" customHeight="1" thickBot="1" x14ac:dyDescent="0.55000000000000004">
      <c r="A18" s="1" t="s">
        <v>215</v>
      </c>
      <c r="B18" s="1"/>
      <c r="C18" s="49">
        <f>SUM(C14:C16)</f>
        <v>138208403</v>
      </c>
      <c r="D18" s="43"/>
      <c r="E18" s="49">
        <f>SUM(E14:E16)</f>
        <v>145075526</v>
      </c>
      <c r="F18" s="43"/>
      <c r="G18" s="49">
        <f>SUM(G14:G16)</f>
        <v>51060</v>
      </c>
      <c r="H18" s="43"/>
      <c r="I18" s="49">
        <f>SUM(I14:I16)</f>
        <v>1854957</v>
      </c>
      <c r="J18" s="43"/>
      <c r="K18" s="49">
        <f>SUM(K14:K16)</f>
        <v>-197739119</v>
      </c>
      <c r="L18" s="43"/>
      <c r="M18" s="49">
        <f>SUM(M14:M16)</f>
        <v>-313205</v>
      </c>
      <c r="N18" s="43"/>
      <c r="O18" s="49">
        <f>SUM(O14:O16)</f>
        <v>-212449</v>
      </c>
      <c r="P18" s="43"/>
      <c r="Q18" s="49">
        <f>SUM(Q14:Q16)</f>
        <v>18636</v>
      </c>
      <c r="R18" s="43"/>
      <c r="S18" s="49">
        <f>SUM(S14:S16)</f>
        <v>-1849608</v>
      </c>
      <c r="T18" s="43"/>
      <c r="U18" s="49">
        <f>SUM(U14:U16)</f>
        <v>-2356626</v>
      </c>
      <c r="V18" s="45"/>
      <c r="W18" s="49">
        <f>SUM(W14:W16)</f>
        <v>85094201</v>
      </c>
      <c r="X18" s="45"/>
      <c r="Y18" s="49">
        <f>SUM(Y14:Y16)</f>
        <v>364482</v>
      </c>
      <c r="Z18" s="45"/>
      <c r="AA18" s="49">
        <f>SUM(AA14:AA16)</f>
        <v>85458683</v>
      </c>
    </row>
    <row r="19" spans="1:27" s="42" customFormat="1" ht="16.5" customHeight="1" thickTop="1" x14ac:dyDescent="0.5">
      <c r="A19" s="44"/>
      <c r="B19" s="1"/>
      <c r="C19" s="45"/>
      <c r="D19" s="43"/>
      <c r="E19" s="45"/>
      <c r="F19" s="43"/>
      <c r="G19" s="45"/>
      <c r="H19" s="43"/>
      <c r="I19" s="45"/>
      <c r="J19" s="43"/>
      <c r="K19" s="45"/>
      <c r="L19" s="43"/>
      <c r="M19" s="45"/>
      <c r="N19" s="43"/>
      <c r="O19" s="45"/>
      <c r="P19" s="43"/>
      <c r="Q19" s="45"/>
      <c r="R19" s="43"/>
      <c r="S19" s="45"/>
      <c r="T19" s="43"/>
      <c r="U19" s="45"/>
      <c r="V19" s="45"/>
      <c r="W19" s="45"/>
      <c r="X19" s="45"/>
      <c r="Y19" s="45"/>
      <c r="Z19" s="45"/>
      <c r="AA19" s="45"/>
    </row>
    <row r="20" spans="1:27" s="42" customFormat="1" ht="16.5" customHeight="1" x14ac:dyDescent="0.5">
      <c r="A20" s="1"/>
      <c r="B20" s="1"/>
      <c r="C20" s="43"/>
      <c r="D20" s="43"/>
      <c r="E20" s="43"/>
      <c r="F20" s="43"/>
      <c r="G20" s="43"/>
      <c r="H20" s="43"/>
      <c r="I20" s="43"/>
      <c r="J20" s="43">
        <v>0</v>
      </c>
      <c r="K20" s="43"/>
      <c r="L20" s="43"/>
      <c r="M20" s="43"/>
      <c r="N20" s="43"/>
      <c r="O20" s="43"/>
      <c r="P20" s="43"/>
      <c r="Q20" s="43"/>
      <c r="R20" s="43"/>
      <c r="S20" s="43"/>
      <c r="T20" s="43"/>
      <c r="U20" s="43"/>
      <c r="V20" s="43"/>
      <c r="W20" s="43"/>
      <c r="X20" s="43"/>
      <c r="Y20" s="43"/>
      <c r="Z20" s="43"/>
      <c r="AA20" s="43"/>
    </row>
    <row r="21" spans="1:27" s="42" customFormat="1" ht="16.5" customHeight="1" x14ac:dyDescent="0.5">
      <c r="A21" s="1" t="s">
        <v>219</v>
      </c>
      <c r="B21" s="1"/>
      <c r="C21" s="45">
        <v>138208403</v>
      </c>
      <c r="D21" s="43"/>
      <c r="E21" s="45">
        <v>145075526</v>
      </c>
      <c r="F21" s="43"/>
      <c r="G21" s="45">
        <v>51060</v>
      </c>
      <c r="H21" s="43"/>
      <c r="I21" s="45">
        <v>1927081</v>
      </c>
      <c r="J21" s="43"/>
      <c r="K21" s="45">
        <v>-210142655</v>
      </c>
      <c r="L21" s="43"/>
      <c r="M21" s="45">
        <v>-464998</v>
      </c>
      <c r="N21" s="43"/>
      <c r="O21" s="45">
        <v>-593041</v>
      </c>
      <c r="P21" s="43"/>
      <c r="Q21" s="45">
        <v>-10754</v>
      </c>
      <c r="R21" s="43"/>
      <c r="S21" s="45">
        <v>-161109</v>
      </c>
      <c r="T21" s="43"/>
      <c r="U21" s="45">
        <f>SUM(S21,Q21,O21,M21)</f>
        <v>-1229902</v>
      </c>
      <c r="V21" s="45"/>
      <c r="W21" s="45">
        <f>SUM(U21,K21,I21,G21,E21,C21)</f>
        <v>73889513</v>
      </c>
      <c r="X21" s="45"/>
      <c r="Y21" s="45">
        <v>295174</v>
      </c>
      <c r="Z21" s="45"/>
      <c r="AA21" s="45">
        <f>SUM(Y21,W21)</f>
        <v>74184687</v>
      </c>
    </row>
    <row r="22" spans="1:27" s="42" customFormat="1" ht="16.5" customHeight="1" x14ac:dyDescent="0.5">
      <c r="A22" s="6" t="s">
        <v>236</v>
      </c>
      <c r="B22" s="1"/>
      <c r="C22" s="41"/>
      <c r="D22" s="45"/>
      <c r="E22" s="41"/>
      <c r="F22" s="41"/>
      <c r="G22" s="41"/>
      <c r="H22" s="41"/>
      <c r="I22" s="41"/>
      <c r="J22" s="45"/>
      <c r="K22" s="45"/>
      <c r="L22" s="45"/>
      <c r="M22" s="45"/>
      <c r="N22" s="45"/>
      <c r="O22" s="41"/>
      <c r="P22" s="45"/>
      <c r="Q22" s="41"/>
      <c r="R22" s="45"/>
      <c r="S22" s="41"/>
      <c r="T22" s="45"/>
      <c r="U22" s="41"/>
      <c r="V22" s="45"/>
      <c r="W22" s="45"/>
      <c r="X22" s="45"/>
      <c r="Y22" s="41"/>
      <c r="Z22" s="45"/>
      <c r="AA22" s="45"/>
    </row>
    <row r="23" spans="1:27" s="42" customFormat="1" ht="16.5" customHeight="1" x14ac:dyDescent="0.5">
      <c r="A23" s="46" t="s">
        <v>224</v>
      </c>
      <c r="B23" s="1"/>
      <c r="C23" s="41"/>
      <c r="D23" s="45"/>
      <c r="E23" s="41"/>
      <c r="F23" s="41"/>
      <c r="G23" s="41"/>
      <c r="H23" s="41"/>
      <c r="I23" s="41"/>
      <c r="J23" s="45"/>
      <c r="K23" s="45"/>
      <c r="L23" s="45"/>
      <c r="M23" s="45"/>
      <c r="N23" s="45"/>
      <c r="O23" s="41"/>
      <c r="P23" s="45"/>
      <c r="Q23" s="41"/>
      <c r="R23" s="45"/>
      <c r="S23" s="41"/>
      <c r="T23" s="45"/>
      <c r="U23" s="41"/>
      <c r="V23" s="45"/>
      <c r="W23" s="45"/>
      <c r="X23" s="45"/>
      <c r="Y23" s="41"/>
      <c r="Z23" s="45"/>
      <c r="AA23" s="45"/>
    </row>
    <row r="24" spans="1:27" s="42" customFormat="1" ht="16.5" customHeight="1" x14ac:dyDescent="0.5">
      <c r="A24" s="46" t="s">
        <v>241</v>
      </c>
      <c r="B24" s="1"/>
      <c r="C24" s="41" t="s">
        <v>14</v>
      </c>
      <c r="D24" s="41"/>
      <c r="E24" s="41" t="s">
        <v>14</v>
      </c>
      <c r="F24" s="41"/>
      <c r="G24" s="41" t="s">
        <v>14</v>
      </c>
      <c r="H24" s="41"/>
      <c r="I24" s="41" t="s">
        <v>14</v>
      </c>
      <c r="J24" s="41"/>
      <c r="K24" s="45">
        <v>-252275</v>
      </c>
      <c r="L24" s="41"/>
      <c r="M24" s="45">
        <v>252275</v>
      </c>
      <c r="N24" s="41"/>
      <c r="O24" s="41" t="s">
        <v>14</v>
      </c>
      <c r="P24" s="41"/>
      <c r="Q24" s="41" t="s">
        <v>14</v>
      </c>
      <c r="R24" s="45"/>
      <c r="S24" s="41" t="s">
        <v>14</v>
      </c>
      <c r="T24" s="45"/>
      <c r="U24" s="45">
        <f>SUM(M24:S24)</f>
        <v>252275</v>
      </c>
      <c r="V24" s="45"/>
      <c r="W24" s="41">
        <f>SUM(U24,C24:K24)</f>
        <v>0</v>
      </c>
      <c r="X24" s="45"/>
      <c r="Y24" s="41" t="s">
        <v>14</v>
      </c>
      <c r="Z24" s="45"/>
      <c r="AA24" s="41">
        <f>SUM(W24:Y24)</f>
        <v>0</v>
      </c>
    </row>
    <row r="25" spans="1:27" s="42" customFormat="1" ht="16.5" customHeight="1" x14ac:dyDescent="0.5">
      <c r="A25" s="6" t="s">
        <v>136</v>
      </c>
      <c r="B25" s="1"/>
      <c r="C25" s="41"/>
      <c r="D25" s="45"/>
      <c r="E25" s="41"/>
      <c r="F25" s="41"/>
      <c r="G25" s="41"/>
      <c r="H25" s="41"/>
      <c r="I25" s="41"/>
      <c r="J25" s="45"/>
      <c r="K25" s="45"/>
      <c r="L25" s="45"/>
      <c r="M25" s="45"/>
      <c r="N25" s="45"/>
      <c r="O25" s="41"/>
      <c r="P25" s="45"/>
      <c r="Q25" s="41"/>
      <c r="R25" s="45"/>
      <c r="S25" s="41"/>
      <c r="T25" s="45"/>
      <c r="U25" s="41"/>
      <c r="V25" s="45"/>
      <c r="W25" s="41"/>
      <c r="X25" s="45"/>
      <c r="Y25" s="41"/>
      <c r="Z25" s="45"/>
      <c r="AA25" s="45"/>
    </row>
    <row r="26" spans="1:27" s="42" customFormat="1" ht="16.5" customHeight="1" x14ac:dyDescent="0.5">
      <c r="A26" s="46" t="s">
        <v>137</v>
      </c>
      <c r="B26" s="1"/>
      <c r="C26" s="47" t="s">
        <v>14</v>
      </c>
      <c r="D26" s="20"/>
      <c r="E26" s="47" t="s">
        <v>14</v>
      </c>
      <c r="F26" s="20"/>
      <c r="G26" s="47" t="s">
        <v>14</v>
      </c>
      <c r="H26" s="20"/>
      <c r="I26" s="47" t="s">
        <v>14</v>
      </c>
      <c r="J26" s="19"/>
      <c r="K26" s="48">
        <v>1633880</v>
      </c>
      <c r="L26" s="19"/>
      <c r="M26" s="48">
        <v>-482</v>
      </c>
      <c r="N26" s="19"/>
      <c r="O26" s="48">
        <v>-360154</v>
      </c>
      <c r="P26" s="19"/>
      <c r="Q26" s="48">
        <v>-1240</v>
      </c>
      <c r="R26" s="19"/>
      <c r="S26" s="47" t="s">
        <v>14</v>
      </c>
      <c r="T26" s="19"/>
      <c r="U26" s="48">
        <f>SUM(M26:S26)</f>
        <v>-361876</v>
      </c>
      <c r="V26" s="19"/>
      <c r="W26" s="48">
        <f>SUM(U26,C26:K26)</f>
        <v>1272004</v>
      </c>
      <c r="X26" s="25"/>
      <c r="Y26" s="48">
        <f>'Eng 5-6(3M)'!D82</f>
        <v>1143</v>
      </c>
      <c r="Z26" s="25"/>
      <c r="AA26" s="48">
        <f>SUM(W26:Y26)</f>
        <v>1273147</v>
      </c>
    </row>
    <row r="27" spans="1:27" s="42" customFormat="1" ht="16.5" customHeight="1" x14ac:dyDescent="0.5">
      <c r="A27" s="46"/>
      <c r="B27" s="1"/>
      <c r="C27" s="45"/>
      <c r="D27" s="43"/>
      <c r="E27" s="45"/>
      <c r="F27" s="43"/>
      <c r="G27" s="45"/>
      <c r="H27" s="43"/>
      <c r="I27" s="45"/>
      <c r="J27" s="43"/>
      <c r="K27" s="45"/>
      <c r="L27" s="43"/>
      <c r="M27" s="45"/>
      <c r="N27" s="43"/>
      <c r="O27" s="45"/>
      <c r="P27" s="43"/>
      <c r="Q27" s="45"/>
      <c r="R27" s="43"/>
      <c r="S27" s="45"/>
      <c r="T27" s="43"/>
      <c r="U27" s="45"/>
      <c r="V27" s="45"/>
      <c r="W27" s="45"/>
      <c r="X27" s="45"/>
      <c r="Y27" s="45"/>
      <c r="Z27" s="45"/>
      <c r="AA27" s="45"/>
    </row>
    <row r="28" spans="1:27" s="42" customFormat="1" ht="16.5" customHeight="1" thickBot="1" x14ac:dyDescent="0.55000000000000004">
      <c r="A28" s="1" t="s">
        <v>220</v>
      </c>
      <c r="B28" s="1"/>
      <c r="C28" s="49">
        <f>SUM(C21:C26)</f>
        <v>138208403</v>
      </c>
      <c r="D28" s="43"/>
      <c r="E28" s="49">
        <f>SUM(E21:E26)</f>
        <v>145075526</v>
      </c>
      <c r="F28" s="43"/>
      <c r="G28" s="49">
        <f>SUM(G21:G26)</f>
        <v>51060</v>
      </c>
      <c r="H28" s="43"/>
      <c r="I28" s="49">
        <f>SUM(I21:I26)</f>
        <v>1927081</v>
      </c>
      <c r="J28" s="43"/>
      <c r="K28" s="49">
        <f>SUM(K21:K26)</f>
        <v>-208761050</v>
      </c>
      <c r="L28" s="43"/>
      <c r="M28" s="49">
        <f>SUM(M21:M26)</f>
        <v>-213205</v>
      </c>
      <c r="N28" s="43"/>
      <c r="O28" s="49">
        <f>SUM(O21:O26)</f>
        <v>-953195</v>
      </c>
      <c r="P28" s="43"/>
      <c r="Q28" s="49">
        <f>SUM(Q21:Q26)</f>
        <v>-11994</v>
      </c>
      <c r="R28" s="43"/>
      <c r="S28" s="49">
        <f>SUM(S21:S26)</f>
        <v>-161109</v>
      </c>
      <c r="T28" s="43"/>
      <c r="U28" s="49">
        <f>SUM(U21:U26)</f>
        <v>-1339503</v>
      </c>
      <c r="V28" s="45"/>
      <c r="W28" s="49">
        <f>SUM(W21:W26)</f>
        <v>75161517</v>
      </c>
      <c r="X28" s="45"/>
      <c r="Y28" s="49">
        <f>SUM(Y21:Y26)</f>
        <v>296317</v>
      </c>
      <c r="Z28" s="45"/>
      <c r="AA28" s="49">
        <f>SUM(AA21:AA26)</f>
        <v>75457834</v>
      </c>
    </row>
    <row r="29" spans="1:27" s="42" customFormat="1" ht="16.5" customHeight="1" thickTop="1" x14ac:dyDescent="0.5">
      <c r="A29" s="44"/>
      <c r="B29" s="1"/>
      <c r="C29" s="45"/>
      <c r="D29" s="43"/>
      <c r="E29" s="45"/>
      <c r="F29" s="43"/>
      <c r="G29" s="45"/>
      <c r="H29" s="43"/>
      <c r="I29" s="45"/>
      <c r="J29" s="43"/>
      <c r="K29" s="45"/>
      <c r="L29" s="43"/>
      <c r="M29" s="45"/>
      <c r="N29" s="43"/>
      <c r="O29" s="45"/>
      <c r="P29" s="43"/>
      <c r="Q29" s="45"/>
      <c r="R29" s="43"/>
      <c r="S29" s="45"/>
      <c r="T29" s="43"/>
      <c r="U29" s="45"/>
      <c r="V29" s="45"/>
      <c r="W29" s="45"/>
      <c r="X29" s="45"/>
      <c r="Y29" s="45"/>
      <c r="Z29" s="45"/>
      <c r="AA29" s="45"/>
    </row>
    <row r="30" spans="1:27" s="42" customFormat="1" ht="16.5" customHeight="1" x14ac:dyDescent="0.5">
      <c r="A30" s="44"/>
      <c r="B30" s="1"/>
      <c r="C30" s="45"/>
      <c r="D30" s="43"/>
      <c r="E30" s="45"/>
      <c r="F30" s="43"/>
      <c r="G30" s="45"/>
      <c r="H30" s="43"/>
      <c r="I30" s="45"/>
      <c r="J30" s="43"/>
      <c r="K30" s="45"/>
      <c r="L30" s="43"/>
      <c r="M30" s="45"/>
      <c r="N30" s="43"/>
      <c r="O30" s="45"/>
      <c r="P30" s="43"/>
      <c r="Q30" s="45"/>
      <c r="R30" s="43"/>
      <c r="S30" s="45"/>
      <c r="T30" s="43"/>
      <c r="U30" s="45"/>
      <c r="V30" s="45"/>
      <c r="W30" s="45"/>
      <c r="X30" s="45"/>
      <c r="Y30" s="45"/>
      <c r="Z30" s="45"/>
      <c r="AA30" s="45"/>
    </row>
    <row r="31" spans="1:27" s="42" customFormat="1" ht="17.100000000000001" customHeight="1" x14ac:dyDescent="0.5">
      <c r="A31" s="44"/>
      <c r="B31" s="1"/>
      <c r="C31" s="45"/>
      <c r="D31" s="43"/>
      <c r="E31" s="45"/>
      <c r="F31" s="43"/>
      <c r="G31" s="45"/>
      <c r="H31" s="43"/>
      <c r="I31" s="45"/>
      <c r="J31" s="43"/>
      <c r="K31" s="45"/>
      <c r="L31" s="43"/>
      <c r="M31" s="45"/>
      <c r="N31" s="43"/>
      <c r="O31" s="45"/>
      <c r="P31" s="43"/>
      <c r="Q31" s="45"/>
      <c r="R31" s="43"/>
      <c r="S31" s="45"/>
      <c r="T31" s="43"/>
      <c r="U31" s="45"/>
      <c r="V31" s="45"/>
      <c r="W31" s="45"/>
      <c r="X31" s="45"/>
      <c r="Y31" s="45"/>
      <c r="Z31" s="45"/>
      <c r="AA31" s="45"/>
    </row>
    <row r="32" spans="1:27" s="42" customFormat="1" ht="17.100000000000001" customHeight="1" x14ac:dyDescent="0.5">
      <c r="A32" s="44"/>
      <c r="B32" s="1"/>
      <c r="C32" s="45"/>
      <c r="D32" s="43"/>
      <c r="E32" s="45"/>
      <c r="F32" s="43"/>
      <c r="G32" s="45"/>
      <c r="H32" s="43"/>
      <c r="I32" s="45"/>
      <c r="J32" s="43"/>
      <c r="K32" s="45"/>
      <c r="L32" s="43"/>
      <c r="M32" s="45"/>
      <c r="N32" s="43"/>
      <c r="O32" s="45"/>
      <c r="P32" s="43"/>
      <c r="Q32" s="45"/>
      <c r="R32" s="43"/>
      <c r="S32" s="45"/>
      <c r="T32" s="43"/>
      <c r="U32" s="45"/>
      <c r="V32" s="45"/>
      <c r="W32" s="45"/>
      <c r="X32" s="45"/>
      <c r="Y32" s="45"/>
      <c r="Z32" s="45"/>
      <c r="AA32" s="45"/>
    </row>
    <row r="33" spans="1:27" s="42" customFormat="1" ht="17.100000000000001" customHeight="1" x14ac:dyDescent="0.5">
      <c r="A33" s="44"/>
      <c r="B33" s="1"/>
      <c r="C33" s="45"/>
      <c r="D33" s="43"/>
      <c r="E33" s="45"/>
      <c r="F33" s="43"/>
      <c r="G33" s="45"/>
      <c r="H33" s="43"/>
      <c r="I33" s="45"/>
      <c r="J33" s="43"/>
      <c r="K33" s="45"/>
      <c r="L33" s="43"/>
      <c r="M33" s="45"/>
      <c r="N33" s="43"/>
      <c r="O33" s="45"/>
      <c r="P33" s="43"/>
      <c r="Q33" s="45"/>
      <c r="R33" s="43"/>
      <c r="S33" s="45"/>
      <c r="T33" s="43"/>
      <c r="U33" s="45"/>
      <c r="V33" s="45"/>
      <c r="W33" s="45"/>
      <c r="X33" s="45"/>
      <c r="Y33" s="45"/>
      <c r="Z33" s="45"/>
      <c r="AA33" s="45"/>
    </row>
    <row r="34" spans="1:27" s="42" customFormat="1" ht="18.399999999999999" customHeight="1" x14ac:dyDescent="0.5">
      <c r="A34" s="44"/>
      <c r="B34" s="1"/>
      <c r="C34" s="45"/>
      <c r="D34" s="43"/>
      <c r="E34" s="45"/>
      <c r="F34" s="43"/>
      <c r="G34" s="45"/>
      <c r="H34" s="43"/>
      <c r="I34" s="45"/>
      <c r="J34" s="43"/>
      <c r="K34" s="45"/>
      <c r="L34" s="43"/>
      <c r="M34" s="45"/>
      <c r="N34" s="43"/>
      <c r="O34" s="45"/>
      <c r="P34" s="43"/>
      <c r="Q34" s="45"/>
      <c r="R34" s="43"/>
      <c r="S34" s="45"/>
      <c r="T34" s="43"/>
      <c r="U34" s="45"/>
      <c r="V34" s="45"/>
      <c r="W34" s="45"/>
      <c r="X34" s="45"/>
      <c r="Y34" s="45"/>
      <c r="Z34" s="45"/>
      <c r="AA34" s="45"/>
    </row>
    <row r="35" spans="1:27" s="42" customFormat="1" ht="18.399999999999999" customHeight="1" x14ac:dyDescent="0.5">
      <c r="A35" s="44"/>
      <c r="B35" s="1"/>
      <c r="C35" s="45"/>
      <c r="D35" s="43"/>
      <c r="E35" s="45"/>
      <c r="F35" s="43"/>
      <c r="G35" s="45"/>
      <c r="H35" s="43"/>
      <c r="I35" s="45"/>
      <c r="J35" s="43"/>
      <c r="K35" s="45"/>
      <c r="L35" s="43"/>
      <c r="M35" s="45"/>
      <c r="N35" s="43"/>
      <c r="O35" s="45"/>
      <c r="P35" s="43"/>
      <c r="Q35" s="45"/>
      <c r="R35" s="43"/>
      <c r="S35" s="45"/>
      <c r="T35" s="43"/>
      <c r="U35" s="45"/>
      <c r="V35" s="45"/>
      <c r="W35" s="45"/>
      <c r="X35" s="45"/>
      <c r="Y35" s="45"/>
      <c r="Z35" s="45"/>
      <c r="AA35" s="45"/>
    </row>
    <row r="36" spans="1:27" s="42" customFormat="1" ht="18.399999999999999" customHeight="1" x14ac:dyDescent="0.5">
      <c r="A36" s="44"/>
      <c r="B36" s="1"/>
      <c r="C36" s="45"/>
      <c r="D36" s="43"/>
      <c r="E36" s="45"/>
      <c r="F36" s="43"/>
      <c r="G36" s="45"/>
      <c r="H36" s="43"/>
      <c r="I36" s="45"/>
      <c r="J36" s="43"/>
      <c r="K36" s="45"/>
      <c r="L36" s="43"/>
      <c r="M36" s="45"/>
      <c r="N36" s="43"/>
      <c r="O36" s="45"/>
      <c r="P36" s="43"/>
      <c r="Q36" s="45"/>
      <c r="R36" s="43"/>
      <c r="S36" s="45"/>
      <c r="T36" s="43"/>
      <c r="U36" s="45"/>
      <c r="V36" s="45"/>
      <c r="W36" s="45"/>
      <c r="X36" s="45"/>
      <c r="Y36" s="45"/>
      <c r="Z36" s="45"/>
      <c r="AA36" s="45"/>
    </row>
    <row r="37" spans="1:27" s="42" customFormat="1" ht="18.399999999999999" customHeight="1" x14ac:dyDescent="0.5">
      <c r="A37" s="44"/>
      <c r="B37" s="1"/>
      <c r="C37" s="45"/>
      <c r="D37" s="43"/>
      <c r="E37" s="45"/>
      <c r="F37" s="43"/>
      <c r="G37" s="45"/>
      <c r="H37" s="43"/>
      <c r="I37" s="45"/>
      <c r="J37" s="43"/>
      <c r="K37" s="45"/>
      <c r="L37" s="43"/>
      <c r="M37" s="45"/>
      <c r="N37" s="43"/>
      <c r="O37" s="45"/>
      <c r="P37" s="43"/>
      <c r="Q37" s="45"/>
      <c r="R37" s="43"/>
      <c r="S37" s="45"/>
      <c r="T37" s="43"/>
      <c r="U37" s="45"/>
      <c r="V37" s="45"/>
      <c r="W37" s="45"/>
      <c r="X37" s="45"/>
      <c r="Y37" s="45"/>
      <c r="Z37" s="45"/>
      <c r="AA37" s="45"/>
    </row>
    <row r="38" spans="1:27" s="42" customFormat="1" ht="18.399999999999999" customHeight="1" x14ac:dyDescent="0.5">
      <c r="A38" s="44"/>
      <c r="B38" s="1"/>
      <c r="C38" s="45"/>
      <c r="D38" s="43"/>
      <c r="E38" s="45"/>
      <c r="F38" s="43"/>
      <c r="G38" s="45"/>
      <c r="H38" s="43"/>
      <c r="I38" s="45"/>
      <c r="J38" s="43"/>
      <c r="K38" s="45"/>
      <c r="L38" s="43"/>
      <c r="M38" s="45"/>
      <c r="N38" s="43"/>
      <c r="O38" s="45"/>
      <c r="P38" s="43"/>
      <c r="Q38" s="45"/>
      <c r="R38" s="43"/>
      <c r="S38" s="45"/>
      <c r="T38" s="43"/>
      <c r="U38" s="45"/>
      <c r="V38" s="45"/>
      <c r="W38" s="45"/>
      <c r="X38" s="45"/>
      <c r="Y38" s="45"/>
      <c r="Z38" s="45"/>
      <c r="AA38" s="45"/>
    </row>
    <row r="39" spans="1:27" s="42" customFormat="1" ht="21.75" customHeight="1" x14ac:dyDescent="0.5">
      <c r="A39" s="44"/>
      <c r="B39" s="1"/>
      <c r="C39" s="45"/>
      <c r="D39" s="43"/>
      <c r="E39" s="45"/>
      <c r="F39" s="43"/>
      <c r="G39" s="45"/>
      <c r="H39" s="43"/>
      <c r="I39" s="45"/>
      <c r="J39" s="43"/>
      <c r="K39" s="45"/>
      <c r="L39" s="43"/>
      <c r="M39" s="45"/>
      <c r="N39" s="43"/>
      <c r="O39" s="45"/>
      <c r="P39" s="43"/>
      <c r="Q39" s="45"/>
      <c r="R39" s="43"/>
      <c r="S39" s="45"/>
      <c r="T39" s="43"/>
      <c r="U39" s="45"/>
      <c r="V39" s="45"/>
      <c r="W39" s="45"/>
      <c r="X39" s="45"/>
      <c r="Y39" s="45"/>
      <c r="Z39" s="45"/>
      <c r="AA39" s="45"/>
    </row>
    <row r="40" spans="1:27" s="42" customFormat="1" ht="24.75" customHeight="1" x14ac:dyDescent="0.5">
      <c r="A40" s="44"/>
      <c r="B40" s="1"/>
      <c r="C40" s="45"/>
      <c r="D40" s="43"/>
      <c r="E40" s="45"/>
      <c r="F40" s="43"/>
      <c r="G40" s="45"/>
      <c r="H40" s="43"/>
      <c r="I40" s="45"/>
      <c r="J40" s="43"/>
      <c r="K40" s="45"/>
      <c r="L40" s="43"/>
      <c r="M40" s="45"/>
      <c r="N40" s="43"/>
      <c r="O40" s="45"/>
      <c r="P40" s="43"/>
      <c r="Q40" s="45"/>
      <c r="R40" s="43"/>
      <c r="S40" s="45"/>
      <c r="T40" s="43"/>
      <c r="U40" s="45"/>
      <c r="V40" s="45"/>
      <c r="W40" s="45"/>
      <c r="X40" s="45"/>
      <c r="Y40" s="45"/>
      <c r="Z40" s="45"/>
      <c r="AA40" s="45"/>
    </row>
    <row r="41" spans="1:27" s="42" customFormat="1" ht="22.5" customHeight="1" x14ac:dyDescent="0.5">
      <c r="A41" s="44"/>
      <c r="B41" s="1"/>
      <c r="C41" s="45"/>
      <c r="D41" s="43"/>
      <c r="E41" s="45"/>
      <c r="F41" s="43"/>
      <c r="G41" s="45"/>
      <c r="H41" s="43"/>
      <c r="I41" s="45"/>
      <c r="J41" s="43"/>
      <c r="K41" s="45"/>
      <c r="L41" s="43"/>
      <c r="M41" s="45"/>
      <c r="N41" s="43"/>
      <c r="O41" s="45"/>
      <c r="P41" s="43"/>
      <c r="Q41" s="45"/>
      <c r="R41" s="43"/>
      <c r="S41" s="45"/>
      <c r="T41" s="43"/>
      <c r="U41" s="45"/>
      <c r="V41" s="45"/>
      <c r="W41" s="45"/>
      <c r="X41" s="45"/>
      <c r="Y41" s="45"/>
      <c r="Z41" s="45"/>
      <c r="AA41" s="45"/>
    </row>
    <row r="42" spans="1:27" ht="22.7" customHeight="1" x14ac:dyDescent="0.5">
      <c r="A42" s="27" t="str">
        <f>'Eng 2-4'!A61</f>
        <v>The accompanying notes on pages 11 to 28 are an integral part of this interim financial information.</v>
      </c>
      <c r="B42" s="27"/>
      <c r="C42" s="27"/>
      <c r="D42" s="27"/>
      <c r="E42" s="27"/>
      <c r="F42" s="27"/>
      <c r="G42" s="27"/>
      <c r="H42" s="27"/>
      <c r="I42" s="27"/>
      <c r="J42" s="27"/>
      <c r="K42" s="27"/>
      <c r="L42" s="27"/>
      <c r="M42" s="27"/>
      <c r="N42" s="26"/>
      <c r="O42" s="26"/>
      <c r="P42" s="26"/>
      <c r="Q42" s="26"/>
      <c r="R42" s="26"/>
      <c r="S42" s="26"/>
      <c r="T42" s="26"/>
      <c r="U42" s="26"/>
      <c r="V42" s="26"/>
      <c r="W42" s="26"/>
      <c r="X42" s="26"/>
      <c r="Y42" s="26"/>
      <c r="Z42" s="26"/>
      <c r="AA42" s="26"/>
    </row>
  </sheetData>
  <mergeCells count="5">
    <mergeCell ref="C6:W6"/>
    <mergeCell ref="Y6:AA6"/>
    <mergeCell ref="C7:W7"/>
    <mergeCell ref="M8:U8"/>
    <mergeCell ref="M9:Q9"/>
  </mergeCells>
  <pageMargins left="0.3" right="0.3" top="0.5" bottom="0.6" header="0.49" footer="0.4"/>
  <pageSetup paperSize="9" scale="75" firstPageNumber="7" fitToHeight="0"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49336-6B07-4EA6-AD1C-0A38B5C66272}">
  <dimension ref="A1:O35"/>
  <sheetViews>
    <sheetView showZeros="0" topLeftCell="A7" zoomScaleNormal="100" zoomScaleSheetLayoutView="115" workbookViewId="0">
      <selection activeCell="K27" sqref="K27"/>
    </sheetView>
  </sheetViews>
  <sheetFormatPr defaultColWidth="9.140625" defaultRowHeight="16.5" customHeight="1" x14ac:dyDescent="0.5"/>
  <cols>
    <col min="1" max="1" width="43.5703125" style="6" customWidth="1"/>
    <col min="2" max="2" width="4.7109375" style="6" customWidth="1"/>
    <col min="3" max="3" width="14" style="19" customWidth="1"/>
    <col min="4" max="4" width="1" style="19" customWidth="1"/>
    <col min="5" max="5" width="13.7109375" style="19" customWidth="1"/>
    <col min="6" max="6" width="1" style="23" customWidth="1"/>
    <col min="7" max="7" width="13.5703125" style="23" customWidth="1"/>
    <col min="8" max="8" width="1" style="23" customWidth="1"/>
    <col min="9" max="9" width="14" style="23" customWidth="1"/>
    <col min="10" max="10" width="1" style="23" customWidth="1"/>
    <col min="11" max="11" width="13.5703125" style="23" customWidth="1"/>
    <col min="12" max="12" width="1" style="23" customWidth="1"/>
    <col min="13" max="13" width="20.5703125" style="23" customWidth="1"/>
    <col min="14" max="14" width="1" style="23" customWidth="1"/>
    <col min="15" max="15" width="14.7109375" style="23" customWidth="1"/>
    <col min="16" max="16384" width="9.140625" style="6"/>
  </cols>
  <sheetData>
    <row r="1" spans="1:15" ht="16.5" customHeight="1" x14ac:dyDescent="0.5">
      <c r="A1" s="1" t="s">
        <v>0</v>
      </c>
      <c r="B1" s="1"/>
      <c r="F1" s="19"/>
      <c r="G1" s="19"/>
      <c r="H1" s="19"/>
      <c r="I1" s="19"/>
      <c r="J1" s="19"/>
      <c r="K1" s="19"/>
      <c r="L1" s="19"/>
      <c r="M1" s="19"/>
      <c r="N1" s="19"/>
      <c r="O1" s="4"/>
    </row>
    <row r="2" spans="1:15" ht="16.5" customHeight="1" x14ac:dyDescent="0.5">
      <c r="A2" s="1" t="s">
        <v>139</v>
      </c>
      <c r="B2" s="1"/>
      <c r="F2" s="19"/>
      <c r="G2" s="19"/>
      <c r="H2" s="19"/>
      <c r="I2" s="19"/>
      <c r="J2" s="19"/>
      <c r="K2" s="19"/>
      <c r="L2" s="19"/>
      <c r="M2" s="19"/>
      <c r="N2" s="19"/>
      <c r="O2" s="19"/>
    </row>
    <row r="3" spans="1:15" ht="16.5" customHeight="1" x14ac:dyDescent="0.5">
      <c r="A3" s="7" t="str">
        <f>'Eng 5-6(3M)'!A3</f>
        <v>For the three-month period ended 31 March 2025</v>
      </c>
      <c r="B3" s="7"/>
      <c r="C3" s="22"/>
      <c r="D3" s="22"/>
      <c r="E3" s="22"/>
      <c r="F3" s="26"/>
      <c r="G3" s="26"/>
      <c r="H3" s="26"/>
      <c r="I3" s="26"/>
      <c r="J3" s="26"/>
      <c r="K3" s="26"/>
      <c r="L3" s="26"/>
      <c r="M3" s="26"/>
      <c r="N3" s="26"/>
      <c r="O3" s="26"/>
    </row>
    <row r="4" spans="1:15" ht="16.5" customHeight="1" x14ac:dyDescent="0.5">
      <c r="A4" s="1"/>
      <c r="B4" s="1"/>
    </row>
    <row r="5" spans="1:15" ht="16.5" customHeight="1" x14ac:dyDescent="0.5">
      <c r="A5" s="1"/>
      <c r="B5" s="1"/>
    </row>
    <row r="6" spans="1:15" s="42" customFormat="1" ht="16.5" customHeight="1" x14ac:dyDescent="0.5">
      <c r="C6" s="95" t="s">
        <v>140</v>
      </c>
      <c r="D6" s="95"/>
      <c r="E6" s="95"/>
      <c r="F6" s="95"/>
      <c r="G6" s="95"/>
      <c r="H6" s="95"/>
      <c r="I6" s="95"/>
      <c r="J6" s="95"/>
      <c r="K6" s="95"/>
      <c r="L6" s="95"/>
      <c r="M6" s="95"/>
      <c r="N6" s="95"/>
      <c r="O6" s="62" t="s">
        <v>9</v>
      </c>
    </row>
    <row r="7" spans="1:15" s="42" customFormat="1" ht="16.5" customHeight="1" x14ac:dyDescent="0.5">
      <c r="C7" s="64"/>
      <c r="D7" s="64"/>
      <c r="E7" s="64"/>
      <c r="F7" s="64"/>
      <c r="G7" s="64"/>
      <c r="H7" s="64"/>
      <c r="I7" s="64"/>
      <c r="J7" s="64"/>
      <c r="K7" s="64"/>
      <c r="L7" s="64"/>
      <c r="M7" s="64" t="s">
        <v>141</v>
      </c>
      <c r="N7" s="64"/>
      <c r="O7" s="4"/>
    </row>
    <row r="8" spans="1:15" s="42" customFormat="1" ht="16.5" customHeight="1" x14ac:dyDescent="0.5">
      <c r="C8" s="64"/>
      <c r="D8" s="64"/>
      <c r="E8" s="64"/>
      <c r="F8" s="64"/>
      <c r="G8" s="64"/>
      <c r="H8" s="64"/>
      <c r="I8" s="64"/>
      <c r="J8" s="64"/>
      <c r="K8" s="64"/>
      <c r="L8" s="64"/>
      <c r="M8" s="63" t="s">
        <v>142</v>
      </c>
      <c r="N8" s="64"/>
      <c r="O8" s="4"/>
    </row>
    <row r="9" spans="1:15" s="42" customFormat="1" ht="16.5" customHeight="1" x14ac:dyDescent="0.5">
      <c r="C9" s="64" t="s">
        <v>143</v>
      </c>
      <c r="D9" s="64"/>
      <c r="E9" s="64" t="s">
        <v>106</v>
      </c>
      <c r="F9" s="64"/>
      <c r="G9" s="64" t="s">
        <v>106</v>
      </c>
      <c r="H9" s="64"/>
      <c r="I9" s="64"/>
      <c r="J9" s="64"/>
      <c r="K9" s="85"/>
      <c r="L9" s="64"/>
      <c r="N9" s="64"/>
      <c r="O9" s="64"/>
    </row>
    <row r="10" spans="1:15" s="42" customFormat="1" ht="16.5" customHeight="1" x14ac:dyDescent="0.5">
      <c r="C10" s="64" t="s">
        <v>113</v>
      </c>
      <c r="D10" s="64"/>
      <c r="E10" s="64" t="s">
        <v>114</v>
      </c>
      <c r="F10" s="64"/>
      <c r="G10" s="64" t="s">
        <v>115</v>
      </c>
      <c r="H10" s="64"/>
      <c r="I10" s="64" t="s">
        <v>116</v>
      </c>
      <c r="J10" s="64"/>
      <c r="K10" s="64" t="s">
        <v>144</v>
      </c>
      <c r="L10" s="64"/>
      <c r="M10" s="64" t="s">
        <v>118</v>
      </c>
      <c r="N10" s="64"/>
      <c r="O10" s="64"/>
    </row>
    <row r="11" spans="1:15" s="42" customFormat="1" ht="16.5" customHeight="1" x14ac:dyDescent="0.5">
      <c r="C11" s="63" t="s">
        <v>124</v>
      </c>
      <c r="D11" s="64"/>
      <c r="E11" s="63" t="s">
        <v>125</v>
      </c>
      <c r="F11" s="64"/>
      <c r="G11" s="63" t="s">
        <v>126</v>
      </c>
      <c r="H11" s="64"/>
      <c r="I11" s="63" t="s">
        <v>127</v>
      </c>
      <c r="J11" s="64"/>
      <c r="K11" s="63" t="s">
        <v>145</v>
      </c>
      <c r="L11" s="64"/>
      <c r="M11" s="63" t="s">
        <v>130</v>
      </c>
      <c r="N11" s="64"/>
      <c r="O11" s="63" t="s">
        <v>111</v>
      </c>
    </row>
    <row r="12" spans="1:15" ht="16.5" customHeight="1" x14ac:dyDescent="0.5">
      <c r="F12" s="19"/>
      <c r="G12" s="19"/>
      <c r="H12" s="19"/>
      <c r="I12" s="19"/>
      <c r="J12" s="19"/>
      <c r="K12" s="19"/>
      <c r="L12" s="19"/>
      <c r="M12" s="19"/>
      <c r="N12" s="19"/>
      <c r="O12" s="19"/>
    </row>
    <row r="13" spans="1:15" ht="16.5" customHeight="1" x14ac:dyDescent="0.5">
      <c r="A13" s="1" t="s">
        <v>138</v>
      </c>
      <c r="B13" s="1"/>
      <c r="C13" s="19">
        <v>138208403</v>
      </c>
      <c r="E13" s="25">
        <v>137722481</v>
      </c>
      <c r="F13" s="19"/>
      <c r="G13" s="19">
        <v>51060</v>
      </c>
      <c r="H13" s="19"/>
      <c r="I13" s="19">
        <v>2329373</v>
      </c>
      <c r="J13" s="19"/>
      <c r="K13" s="19">
        <v>27128454</v>
      </c>
      <c r="L13" s="19"/>
      <c r="M13" s="19">
        <v>-277773</v>
      </c>
      <c r="N13" s="19"/>
      <c r="O13" s="19">
        <f>SUM(C13:M13)</f>
        <v>305161998</v>
      </c>
    </row>
    <row r="14" spans="1:15" ht="16.5" customHeight="1" x14ac:dyDescent="0.5">
      <c r="A14" s="6" t="s">
        <v>221</v>
      </c>
      <c r="B14" s="1"/>
      <c r="C14" s="25"/>
      <c r="E14" s="25"/>
      <c r="F14" s="20"/>
      <c r="G14" s="25"/>
      <c r="H14" s="20"/>
      <c r="I14" s="25"/>
      <c r="J14" s="19"/>
      <c r="K14" s="25"/>
      <c r="L14" s="19"/>
      <c r="M14" s="25"/>
      <c r="N14" s="19"/>
      <c r="O14" s="25"/>
    </row>
    <row r="15" spans="1:15" ht="16.5" customHeight="1" x14ac:dyDescent="0.5">
      <c r="A15" s="46" t="s">
        <v>137</v>
      </c>
      <c r="B15" s="46"/>
      <c r="C15" s="47" t="s">
        <v>14</v>
      </c>
      <c r="D15" s="20"/>
      <c r="E15" s="47" t="s">
        <v>14</v>
      </c>
      <c r="F15" s="20"/>
      <c r="G15" s="47" t="s">
        <v>14</v>
      </c>
      <c r="H15" s="20"/>
      <c r="I15" s="47" t="s">
        <v>14</v>
      </c>
      <c r="J15" s="20"/>
      <c r="K15" s="48">
        <v>398209</v>
      </c>
      <c r="L15" s="20"/>
      <c r="M15" s="48">
        <v>65324</v>
      </c>
      <c r="N15" s="20"/>
      <c r="O15" s="48">
        <f>SUM(C15:M15)</f>
        <v>463533</v>
      </c>
    </row>
    <row r="16" spans="1:15" ht="16.5" customHeight="1" x14ac:dyDescent="0.5">
      <c r="A16" s="1"/>
      <c r="B16" s="1"/>
      <c r="C16" s="25"/>
      <c r="E16" s="50"/>
      <c r="F16" s="20"/>
      <c r="G16" s="50"/>
      <c r="H16" s="20"/>
      <c r="I16" s="50"/>
      <c r="J16" s="19"/>
      <c r="K16" s="25"/>
      <c r="L16" s="19"/>
      <c r="M16" s="25"/>
      <c r="N16" s="19"/>
      <c r="O16" s="25"/>
    </row>
    <row r="17" spans="1:15" ht="16.5" customHeight="1" thickBot="1" x14ac:dyDescent="0.55000000000000004">
      <c r="A17" s="1" t="s">
        <v>215</v>
      </c>
      <c r="B17" s="1"/>
      <c r="C17" s="49">
        <f>SUM(C13:C15)</f>
        <v>138208403</v>
      </c>
      <c r="E17" s="49">
        <f>SUM(E13:E15)</f>
        <v>137722481</v>
      </c>
      <c r="F17" s="20"/>
      <c r="G17" s="49">
        <f>SUM(G13:G15)</f>
        <v>51060</v>
      </c>
      <c r="H17" s="20"/>
      <c r="I17" s="49">
        <f>SUM(I13:I15)</f>
        <v>2329373</v>
      </c>
      <c r="J17" s="19"/>
      <c r="K17" s="49">
        <f>SUM(K13:K15)</f>
        <v>27526663</v>
      </c>
      <c r="L17" s="19"/>
      <c r="M17" s="49">
        <f>SUM(M13:M15)</f>
        <v>-212449</v>
      </c>
      <c r="N17" s="19"/>
      <c r="O17" s="49">
        <f>SUM(O13:O15)</f>
        <v>305625531</v>
      </c>
    </row>
    <row r="18" spans="1:15" ht="16.5" customHeight="1" thickTop="1" x14ac:dyDescent="0.5">
      <c r="A18" s="1"/>
      <c r="B18" s="1"/>
      <c r="C18" s="86">
        <v>0</v>
      </c>
      <c r="D18" s="86"/>
      <c r="E18" s="86"/>
      <c r="F18" s="86"/>
      <c r="G18" s="86">
        <v>0</v>
      </c>
      <c r="H18" s="86"/>
      <c r="I18" s="86">
        <v>0</v>
      </c>
      <c r="J18" s="86"/>
      <c r="K18" s="86"/>
      <c r="L18" s="86"/>
      <c r="M18" s="86"/>
      <c r="N18" s="86"/>
      <c r="O18" s="86"/>
    </row>
    <row r="19" spans="1:15" ht="16.5" customHeight="1" x14ac:dyDescent="0.5">
      <c r="A19" s="1"/>
      <c r="B19" s="1"/>
      <c r="F19" s="19"/>
      <c r="G19" s="19"/>
      <c r="H19" s="19"/>
      <c r="I19" s="19"/>
      <c r="J19" s="19"/>
      <c r="K19" s="19"/>
      <c r="L19" s="19"/>
      <c r="M19" s="19"/>
      <c r="N19" s="19"/>
      <c r="O19" s="19"/>
    </row>
    <row r="20" spans="1:15" ht="16.5" customHeight="1" x14ac:dyDescent="0.5">
      <c r="A20" s="1" t="s">
        <v>219</v>
      </c>
      <c r="B20" s="1"/>
      <c r="C20" s="25">
        <v>138208403</v>
      </c>
      <c r="E20" s="25">
        <v>137722481</v>
      </c>
      <c r="F20" s="20"/>
      <c r="G20" s="25">
        <v>51060</v>
      </c>
      <c r="H20" s="20"/>
      <c r="I20" s="25">
        <v>2401497</v>
      </c>
      <c r="J20" s="19">
        <v>0</v>
      </c>
      <c r="K20" s="25">
        <v>28205527</v>
      </c>
      <c r="L20" s="19"/>
      <c r="M20" s="25">
        <v>-593041</v>
      </c>
      <c r="N20" s="19"/>
      <c r="O20" s="25">
        <f>SUM(M20,K20,I20,G20,E20,C20)</f>
        <v>305995927</v>
      </c>
    </row>
    <row r="21" spans="1:15" ht="16.5" customHeight="1" x14ac:dyDescent="0.5">
      <c r="A21" s="6" t="s">
        <v>208</v>
      </c>
      <c r="B21" s="46"/>
      <c r="C21" s="47" t="s">
        <v>14</v>
      </c>
      <c r="D21" s="20"/>
      <c r="E21" s="47" t="s">
        <v>14</v>
      </c>
      <c r="F21" s="20"/>
      <c r="G21" s="47" t="s">
        <v>14</v>
      </c>
      <c r="H21" s="20"/>
      <c r="I21" s="47" t="s">
        <v>14</v>
      </c>
      <c r="J21" s="20"/>
      <c r="K21" s="48">
        <v>994172</v>
      </c>
      <c r="L21" s="20"/>
      <c r="M21" s="48">
        <v>-360154</v>
      </c>
      <c r="N21" s="20"/>
      <c r="O21" s="48">
        <f>SUM(M21,K21,I21,G21,E21,C21)</f>
        <v>634018</v>
      </c>
    </row>
    <row r="22" spans="1:15" ht="16.5" customHeight="1" x14ac:dyDescent="0.5">
      <c r="A22" s="1"/>
      <c r="B22" s="1"/>
      <c r="C22" s="25"/>
      <c r="E22" s="50"/>
      <c r="F22" s="20"/>
      <c r="G22" s="50"/>
      <c r="H22" s="20"/>
      <c r="I22" s="50"/>
      <c r="J22" s="19"/>
      <c r="K22" s="25"/>
      <c r="L22" s="19"/>
      <c r="M22" s="25"/>
      <c r="N22" s="19"/>
      <c r="O22" s="25"/>
    </row>
    <row r="23" spans="1:15" ht="16.5" customHeight="1" thickBot="1" x14ac:dyDescent="0.55000000000000004">
      <c r="A23" s="1" t="s">
        <v>220</v>
      </c>
      <c r="B23" s="1"/>
      <c r="C23" s="49">
        <f>SUM(C20:C21)</f>
        <v>138208403</v>
      </c>
      <c r="E23" s="49">
        <f>SUM(E20:E21)</f>
        <v>137722481</v>
      </c>
      <c r="F23" s="20"/>
      <c r="G23" s="49">
        <f>SUM(G20:G21)</f>
        <v>51060</v>
      </c>
      <c r="H23" s="20"/>
      <c r="I23" s="49">
        <f>SUM(I20:I21)</f>
        <v>2401497</v>
      </c>
      <c r="J23" s="19"/>
      <c r="K23" s="49">
        <f>SUM(K20:K21)</f>
        <v>29199699</v>
      </c>
      <c r="L23" s="19"/>
      <c r="M23" s="49">
        <f>SUM(M20:M21)</f>
        <v>-953195</v>
      </c>
      <c r="N23" s="19"/>
      <c r="O23" s="49">
        <f>SUM(O20:O21)</f>
        <v>306629945</v>
      </c>
    </row>
    <row r="24" spans="1:15" ht="16.5" customHeight="1" thickTop="1" x14ac:dyDescent="0.5">
      <c r="A24" s="1"/>
      <c r="B24" s="1"/>
      <c r="F24" s="19"/>
      <c r="G24" s="19"/>
      <c r="H24" s="19"/>
      <c r="I24" s="19"/>
      <c r="J24" s="19"/>
      <c r="K24" s="19"/>
      <c r="L24" s="19"/>
      <c r="M24" s="19"/>
      <c r="N24" s="19"/>
      <c r="O24" s="19"/>
    </row>
    <row r="25" spans="1:15" ht="16.5" customHeight="1" x14ac:dyDescent="0.5">
      <c r="A25" s="1"/>
      <c r="B25" s="1"/>
      <c r="F25" s="19"/>
      <c r="G25" s="19"/>
      <c r="H25" s="19"/>
      <c r="I25" s="19"/>
      <c r="J25" s="19"/>
      <c r="K25" s="19"/>
      <c r="L25" s="19"/>
      <c r="M25" s="19"/>
      <c r="N25" s="19"/>
      <c r="O25" s="19"/>
    </row>
    <row r="26" spans="1:15" ht="16.5" customHeight="1" x14ac:dyDescent="0.5">
      <c r="A26" s="1"/>
      <c r="B26" s="1"/>
      <c r="F26" s="19"/>
      <c r="G26" s="19"/>
      <c r="H26" s="19"/>
      <c r="I26" s="19"/>
      <c r="J26" s="19"/>
      <c r="K26" s="19"/>
      <c r="L26" s="19"/>
      <c r="M26" s="19"/>
      <c r="N26" s="19"/>
      <c r="O26" s="19"/>
    </row>
    <row r="27" spans="1:15" ht="16.5" customHeight="1" x14ac:dyDescent="0.5">
      <c r="A27" s="1"/>
      <c r="B27" s="1"/>
      <c r="F27" s="19"/>
      <c r="G27" s="19"/>
      <c r="H27" s="19"/>
      <c r="I27" s="19"/>
      <c r="J27" s="19"/>
      <c r="K27" s="19"/>
      <c r="L27" s="19"/>
      <c r="M27" s="19"/>
      <c r="N27" s="19"/>
      <c r="O27" s="19"/>
    </row>
    <row r="28" spans="1:15" ht="16.5" customHeight="1" x14ac:dyDescent="0.5">
      <c r="A28" s="1"/>
      <c r="B28" s="1"/>
      <c r="F28" s="19"/>
      <c r="G28" s="19"/>
      <c r="H28" s="19"/>
      <c r="I28" s="19"/>
      <c r="J28" s="19"/>
      <c r="K28" s="19"/>
      <c r="L28" s="19"/>
      <c r="M28" s="19"/>
      <c r="N28" s="19"/>
      <c r="O28" s="19"/>
    </row>
    <row r="29" spans="1:15" ht="16.5" customHeight="1" x14ac:dyDescent="0.5">
      <c r="A29" s="1"/>
      <c r="B29" s="1"/>
      <c r="F29" s="19"/>
      <c r="G29" s="19"/>
      <c r="H29" s="19"/>
      <c r="I29" s="19"/>
      <c r="J29" s="19"/>
      <c r="K29" s="19"/>
      <c r="L29" s="19"/>
      <c r="M29" s="19"/>
      <c r="N29" s="19"/>
      <c r="O29" s="19"/>
    </row>
    <row r="30" spans="1:15" ht="16.5" customHeight="1" x14ac:dyDescent="0.5">
      <c r="A30" s="1"/>
      <c r="B30" s="1"/>
      <c r="F30" s="19"/>
      <c r="G30" s="19"/>
      <c r="H30" s="19"/>
      <c r="I30" s="19"/>
      <c r="J30" s="19"/>
      <c r="K30" s="19"/>
      <c r="L30" s="19"/>
      <c r="M30" s="19"/>
      <c r="N30" s="19"/>
      <c r="O30" s="19"/>
    </row>
    <row r="31" spans="1:15" ht="16.5" customHeight="1" x14ac:dyDescent="0.5">
      <c r="A31" s="1"/>
      <c r="B31" s="1"/>
      <c r="F31" s="19"/>
      <c r="G31" s="19"/>
      <c r="H31" s="19"/>
      <c r="I31" s="19"/>
      <c r="J31" s="19"/>
      <c r="K31" s="19"/>
      <c r="L31" s="19"/>
      <c r="M31" s="19"/>
      <c r="N31" s="19"/>
      <c r="O31" s="19"/>
    </row>
    <row r="32" spans="1:15" ht="16.5" customHeight="1" x14ac:dyDescent="0.5">
      <c r="A32" s="1"/>
      <c r="B32" s="1"/>
      <c r="F32" s="19"/>
      <c r="G32" s="19"/>
      <c r="H32" s="19"/>
      <c r="I32" s="19"/>
      <c r="J32" s="19"/>
      <c r="K32" s="19"/>
      <c r="L32" s="19"/>
      <c r="M32" s="19"/>
      <c r="N32" s="19"/>
      <c r="O32" s="19"/>
    </row>
    <row r="33" spans="1:15" ht="16.350000000000001" customHeight="1" x14ac:dyDescent="0.5">
      <c r="A33" s="1"/>
      <c r="B33" s="1"/>
      <c r="F33" s="19"/>
      <c r="G33" s="19"/>
      <c r="H33" s="19"/>
      <c r="I33" s="19"/>
      <c r="J33" s="19"/>
      <c r="K33" s="19"/>
      <c r="L33" s="19"/>
      <c r="M33" s="19"/>
      <c r="N33" s="19"/>
      <c r="O33" s="19"/>
    </row>
    <row r="34" spans="1:15" ht="9.75" customHeight="1" x14ac:dyDescent="0.5">
      <c r="A34" s="1"/>
      <c r="B34" s="1"/>
      <c r="F34" s="19"/>
      <c r="G34" s="19"/>
      <c r="H34" s="19"/>
      <c r="I34" s="19"/>
      <c r="J34" s="19"/>
      <c r="K34" s="19"/>
      <c r="L34" s="19"/>
      <c r="M34" s="19"/>
      <c r="N34" s="19"/>
      <c r="O34" s="19"/>
    </row>
    <row r="35" spans="1:15" ht="22.15" customHeight="1" x14ac:dyDescent="0.5">
      <c r="A35" s="98" t="str">
        <f>+_xlfn.SINGLE('Eng7'!A42)</f>
        <v>The accompanying notes on pages 11 to 28 are an integral part of this interim financial information.</v>
      </c>
      <c r="B35" s="98"/>
      <c r="C35" s="98"/>
      <c r="D35" s="98"/>
      <c r="E35" s="98"/>
      <c r="F35" s="98"/>
      <c r="G35" s="98"/>
      <c r="H35" s="27"/>
      <c r="I35" s="27"/>
      <c r="J35" s="27"/>
      <c r="K35" s="27"/>
      <c r="L35" s="27"/>
      <c r="M35" s="27"/>
      <c r="N35" s="27"/>
      <c r="O35" s="27"/>
    </row>
  </sheetData>
  <mergeCells count="2">
    <mergeCell ref="C6:N6"/>
    <mergeCell ref="A35:G35"/>
  </mergeCells>
  <pageMargins left="0.5" right="0.5" top="0.5" bottom="0.6" header="0.49" footer="0.4"/>
  <pageSetup paperSize="9" scale="95" firstPageNumber="8" fitToHeight="0"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1BD5C-9184-46F5-9004-D695DCC80169}">
  <dimension ref="A1:K58"/>
  <sheetViews>
    <sheetView zoomScaleNormal="100" zoomScaleSheetLayoutView="115" workbookViewId="0">
      <selection activeCell="A3" sqref="A3 E43 G43 I43 K43 E49 G49 I49 K49 A58"/>
    </sheetView>
  </sheetViews>
  <sheetFormatPr defaultColWidth="9.140625" defaultRowHeight="16.5" customHeight="1" x14ac:dyDescent="0.5"/>
  <cols>
    <col min="1" max="1" width="5.140625" style="56" customWidth="1"/>
    <col min="2" max="2" width="37.28515625" style="56" customWidth="1"/>
    <col min="3" max="3" width="6.140625" style="56" customWidth="1"/>
    <col min="4" max="4" width="1.28515625" style="56" customWidth="1"/>
    <col min="5" max="5" width="15.7109375" style="23" customWidth="1"/>
    <col min="6" max="6" width="0.85546875" style="23" customWidth="1"/>
    <col min="7" max="7" width="15.7109375" style="23" customWidth="1"/>
    <col min="8" max="8" width="0.85546875" style="23" customWidth="1"/>
    <col min="9" max="9" width="15.7109375" style="23" customWidth="1"/>
    <col min="10" max="10" width="0.85546875" style="23" customWidth="1"/>
    <col min="11" max="11" width="15.7109375" style="23" customWidth="1"/>
    <col min="12" max="16384" width="9.140625" style="56"/>
  </cols>
  <sheetData>
    <row r="1" spans="1:11" s="6" customFormat="1" ht="16.5" customHeight="1" x14ac:dyDescent="0.5">
      <c r="A1" s="1" t="s">
        <v>0</v>
      </c>
      <c r="B1" s="1"/>
      <c r="C1" s="2"/>
      <c r="D1" s="3"/>
      <c r="E1" s="4"/>
      <c r="F1" s="4"/>
      <c r="G1" s="4"/>
      <c r="H1" s="4"/>
      <c r="I1" s="4"/>
      <c r="J1" s="4"/>
      <c r="K1" s="4"/>
    </row>
    <row r="2" spans="1:11" s="6" customFormat="1" ht="16.5" customHeight="1" x14ac:dyDescent="0.5">
      <c r="A2" s="1" t="s">
        <v>146</v>
      </c>
      <c r="B2" s="1"/>
      <c r="C2" s="2"/>
      <c r="D2" s="3"/>
      <c r="E2" s="4"/>
      <c r="F2" s="4"/>
      <c r="G2" s="4"/>
      <c r="H2" s="4"/>
      <c r="I2" s="64"/>
      <c r="J2" s="4"/>
      <c r="K2" s="64"/>
    </row>
    <row r="3" spans="1:11" s="6" customFormat="1" ht="16.5" customHeight="1" x14ac:dyDescent="0.5">
      <c r="A3" s="7" t="str">
        <f>+'Eng8'!A3</f>
        <v>For the three-month period ended 31 March 2025</v>
      </c>
      <c r="B3" s="7"/>
      <c r="C3" s="8"/>
      <c r="D3" s="9"/>
      <c r="E3" s="62"/>
      <c r="F3" s="62"/>
      <c r="G3" s="62"/>
      <c r="H3" s="62"/>
      <c r="I3" s="63"/>
      <c r="J3" s="62"/>
      <c r="K3" s="63"/>
    </row>
    <row r="4" spans="1:11" s="6" customFormat="1" ht="16.5" customHeight="1" x14ac:dyDescent="0.5">
      <c r="A4" s="1"/>
      <c r="B4" s="1"/>
      <c r="C4" s="2"/>
      <c r="D4" s="3"/>
      <c r="E4" s="4"/>
      <c r="F4" s="4"/>
      <c r="G4" s="4"/>
      <c r="H4" s="4"/>
      <c r="I4" s="64"/>
      <c r="J4" s="4"/>
      <c r="K4" s="64"/>
    </row>
    <row r="5" spans="1:11" s="6" customFormat="1" ht="16.5" customHeight="1" x14ac:dyDescent="0.5">
      <c r="A5" s="1"/>
      <c r="B5" s="1"/>
      <c r="C5" s="2"/>
      <c r="D5" s="3"/>
      <c r="E5" s="4"/>
      <c r="F5" s="4"/>
      <c r="G5" s="4"/>
      <c r="H5" s="4"/>
      <c r="I5" s="4"/>
      <c r="J5" s="4"/>
      <c r="K5" s="4"/>
    </row>
    <row r="6" spans="1:11" s="6" customFormat="1" ht="16.5" customHeight="1" x14ac:dyDescent="0.5">
      <c r="C6" s="16"/>
      <c r="D6" s="17"/>
      <c r="E6" s="94" t="s">
        <v>2</v>
      </c>
      <c r="F6" s="94"/>
      <c r="G6" s="94"/>
      <c r="H6" s="19"/>
      <c r="I6" s="94" t="s">
        <v>3</v>
      </c>
      <c r="J6" s="94"/>
      <c r="K6" s="94"/>
    </row>
    <row r="7" spans="1:11" s="6" customFormat="1" ht="16.5" customHeight="1" x14ac:dyDescent="0.5">
      <c r="C7" s="16"/>
      <c r="D7" s="17"/>
      <c r="E7" s="93" t="s">
        <v>4</v>
      </c>
      <c r="F7" s="93"/>
      <c r="G7" s="93"/>
      <c r="H7" s="4"/>
      <c r="I7" s="93" t="s">
        <v>4</v>
      </c>
      <c r="J7" s="93"/>
      <c r="K7" s="93"/>
    </row>
    <row r="8" spans="1:11" s="6" customFormat="1" ht="16.5" customHeight="1" x14ac:dyDescent="0.5">
      <c r="C8" s="16"/>
      <c r="D8" s="17"/>
      <c r="E8" s="33" t="s">
        <v>214</v>
      </c>
      <c r="F8" s="64"/>
      <c r="G8" s="33" t="s">
        <v>214</v>
      </c>
      <c r="H8" s="64"/>
      <c r="I8" s="33" t="s">
        <v>214</v>
      </c>
      <c r="J8" s="64"/>
      <c r="K8" s="33" t="s">
        <v>214</v>
      </c>
    </row>
    <row r="9" spans="1:11" s="6" customFormat="1" ht="16.5" customHeight="1" x14ac:dyDescent="0.5">
      <c r="C9" s="16"/>
      <c r="D9" s="17"/>
      <c r="E9" s="33" t="s">
        <v>217</v>
      </c>
      <c r="F9" s="64"/>
      <c r="G9" s="33" t="s">
        <v>58</v>
      </c>
      <c r="H9" s="64"/>
      <c r="I9" s="33" t="s">
        <v>217</v>
      </c>
      <c r="J9" s="64"/>
      <c r="K9" s="33" t="s">
        <v>58</v>
      </c>
    </row>
    <row r="10" spans="1:11" s="6" customFormat="1" ht="16.5" customHeight="1" x14ac:dyDescent="0.5">
      <c r="C10" s="8" t="s">
        <v>8</v>
      </c>
      <c r="D10" s="17"/>
      <c r="E10" s="63" t="s">
        <v>9</v>
      </c>
      <c r="F10" s="64"/>
      <c r="G10" s="63" t="s">
        <v>9</v>
      </c>
      <c r="H10" s="64"/>
      <c r="I10" s="63" t="s">
        <v>9</v>
      </c>
      <c r="J10" s="64"/>
      <c r="K10" s="63" t="s">
        <v>9</v>
      </c>
    </row>
    <row r="11" spans="1:11" s="6" customFormat="1" ht="16.5" customHeight="1" x14ac:dyDescent="0.5">
      <c r="C11" s="16"/>
      <c r="D11" s="17"/>
      <c r="E11" s="76"/>
      <c r="F11" s="19"/>
      <c r="G11" s="76"/>
      <c r="H11" s="19"/>
      <c r="I11" s="76"/>
      <c r="J11" s="19"/>
      <c r="K11" s="76"/>
    </row>
    <row r="12" spans="1:11" s="6" customFormat="1" ht="16.5" customHeight="1" x14ac:dyDescent="0.5">
      <c r="A12" s="1" t="s">
        <v>147</v>
      </c>
      <c r="B12" s="1"/>
      <c r="C12" s="16"/>
      <c r="D12" s="17"/>
      <c r="E12" s="19"/>
      <c r="F12" s="19"/>
      <c r="G12" s="19"/>
      <c r="H12" s="19"/>
      <c r="I12" s="19"/>
      <c r="J12" s="19"/>
      <c r="K12" s="19"/>
    </row>
    <row r="13" spans="1:11" s="6" customFormat="1" ht="16.5" customHeight="1" x14ac:dyDescent="0.5">
      <c r="A13" s="6" t="s">
        <v>228</v>
      </c>
      <c r="C13" s="16"/>
      <c r="D13" s="17"/>
      <c r="E13" s="19">
        <v>1475086</v>
      </c>
      <c r="F13" s="51"/>
      <c r="G13" s="19">
        <v>-696686</v>
      </c>
      <c r="H13" s="51"/>
      <c r="I13" s="19">
        <v>991121</v>
      </c>
      <c r="J13" s="51"/>
      <c r="K13" s="51">
        <v>392176</v>
      </c>
    </row>
    <row r="14" spans="1:11" s="6" customFormat="1" ht="16.5" customHeight="1" x14ac:dyDescent="0.5">
      <c r="A14" s="6" t="s">
        <v>148</v>
      </c>
      <c r="C14" s="16"/>
      <c r="D14" s="17"/>
      <c r="E14" s="19"/>
      <c r="F14" s="19"/>
      <c r="G14" s="19"/>
      <c r="H14" s="19"/>
      <c r="I14" s="19"/>
      <c r="J14" s="19"/>
      <c r="K14" s="19"/>
    </row>
    <row r="15" spans="1:11" s="6" customFormat="1" ht="16.5" customHeight="1" x14ac:dyDescent="0.5">
      <c r="A15" s="6" t="s">
        <v>149</v>
      </c>
      <c r="C15" s="16"/>
      <c r="D15" s="17"/>
      <c r="E15" s="23">
        <v>17376961</v>
      </c>
      <c r="F15" s="51"/>
      <c r="G15" s="19">
        <v>18362704</v>
      </c>
      <c r="H15" s="51"/>
      <c r="I15" s="51">
        <v>266811</v>
      </c>
      <c r="J15" s="51"/>
      <c r="K15" s="51">
        <v>396076</v>
      </c>
    </row>
    <row r="16" spans="1:11" s="6" customFormat="1" ht="16.5" customHeight="1" x14ac:dyDescent="0.5">
      <c r="A16" s="6" t="s">
        <v>150</v>
      </c>
      <c r="C16" s="16"/>
      <c r="D16" s="17"/>
      <c r="E16" s="23">
        <v>-73765</v>
      </c>
      <c r="F16" s="51"/>
      <c r="G16" s="19">
        <v>-140442</v>
      </c>
      <c r="H16" s="51"/>
      <c r="I16" s="51">
        <v>-1740051</v>
      </c>
      <c r="J16" s="51"/>
      <c r="K16" s="51">
        <v>-1656789</v>
      </c>
    </row>
    <row r="17" spans="1:11" s="6" customFormat="1" ht="16.5" customHeight="1" x14ac:dyDescent="0.5">
      <c r="A17" s="6" t="s">
        <v>151</v>
      </c>
      <c r="C17" s="16">
        <v>7</v>
      </c>
      <c r="D17" s="17"/>
      <c r="E17" s="23">
        <v>4536849</v>
      </c>
      <c r="F17" s="51"/>
      <c r="G17" s="19">
        <v>5152149</v>
      </c>
      <c r="H17" s="51"/>
      <c r="I17" s="51">
        <v>2395743</v>
      </c>
      <c r="J17" s="51"/>
      <c r="K17" s="51">
        <v>2622067</v>
      </c>
    </row>
    <row r="18" spans="1:11" s="6" customFormat="1" ht="16.5" customHeight="1" x14ac:dyDescent="0.5">
      <c r="A18" s="6" t="s">
        <v>152</v>
      </c>
      <c r="C18" s="16">
        <v>7</v>
      </c>
      <c r="D18" s="17"/>
      <c r="E18" s="23">
        <v>466436</v>
      </c>
      <c r="F18" s="51"/>
      <c r="G18" s="19">
        <v>576713</v>
      </c>
      <c r="H18" s="51"/>
      <c r="I18" s="20" t="s">
        <v>14</v>
      </c>
      <c r="J18" s="51"/>
      <c r="K18" s="20">
        <v>0</v>
      </c>
    </row>
    <row r="19" spans="1:11" s="6" customFormat="1" ht="16.5" customHeight="1" x14ac:dyDescent="0.5">
      <c r="A19" s="6" t="s">
        <v>153</v>
      </c>
      <c r="C19" s="16">
        <v>9</v>
      </c>
      <c r="D19" s="17"/>
      <c r="E19" s="42" t="s">
        <v>14</v>
      </c>
      <c r="F19" s="51"/>
      <c r="G19" s="20">
        <v>0</v>
      </c>
      <c r="H19" s="51"/>
      <c r="I19" s="51">
        <v>-485632</v>
      </c>
      <c r="J19" s="51"/>
      <c r="K19" s="51">
        <v>-494811</v>
      </c>
    </row>
    <row r="20" spans="1:11" s="6" customFormat="1" ht="16.5" customHeight="1" x14ac:dyDescent="0.5">
      <c r="A20" s="6" t="s">
        <v>226</v>
      </c>
      <c r="C20" s="16"/>
      <c r="D20" s="17"/>
      <c r="E20" s="23"/>
      <c r="F20" s="51"/>
      <c r="G20" s="19"/>
      <c r="H20" s="51"/>
      <c r="I20" s="51"/>
      <c r="J20" s="51"/>
      <c r="K20" s="51"/>
    </row>
    <row r="21" spans="1:11" s="6" customFormat="1" ht="16.5" customHeight="1" x14ac:dyDescent="0.5">
      <c r="A21" s="6" t="s">
        <v>213</v>
      </c>
      <c r="C21" s="16"/>
      <c r="D21" s="17"/>
      <c r="E21" s="23">
        <v>145381</v>
      </c>
      <c r="F21" s="51"/>
      <c r="G21" s="19">
        <v>-22893</v>
      </c>
      <c r="H21" s="51"/>
      <c r="I21" s="52">
        <v>-1291</v>
      </c>
      <c r="J21" s="51"/>
      <c r="K21" s="52">
        <v>-6304</v>
      </c>
    </row>
    <row r="22" spans="1:11" s="6" customFormat="1" ht="16.5" customHeight="1" x14ac:dyDescent="0.5">
      <c r="A22" s="6" t="s">
        <v>154</v>
      </c>
      <c r="C22" s="16"/>
      <c r="D22" s="17"/>
      <c r="E22" s="19">
        <v>36296</v>
      </c>
      <c r="F22" s="51"/>
      <c r="G22" s="19">
        <v>134136</v>
      </c>
      <c r="H22" s="51"/>
      <c r="I22" s="51">
        <v>-5331</v>
      </c>
      <c r="J22" s="51"/>
      <c r="K22" s="51">
        <v>-14093</v>
      </c>
    </row>
    <row r="23" spans="1:11" s="6" customFormat="1" ht="16.5" customHeight="1" x14ac:dyDescent="0.5">
      <c r="A23" s="6" t="s">
        <v>155</v>
      </c>
      <c r="C23" s="16">
        <v>10</v>
      </c>
      <c r="D23" s="17"/>
      <c r="E23" s="19">
        <v>2609526</v>
      </c>
      <c r="F23" s="51"/>
      <c r="G23" s="87">
        <v>1563212</v>
      </c>
      <c r="H23" s="52"/>
      <c r="I23" s="19">
        <v>945</v>
      </c>
      <c r="J23" s="52"/>
      <c r="K23" s="19">
        <v>785</v>
      </c>
    </row>
    <row r="24" spans="1:11" s="6" customFormat="1" ht="16.5" customHeight="1" x14ac:dyDescent="0.5">
      <c r="A24" s="71" t="s">
        <v>212</v>
      </c>
      <c r="B24" s="71"/>
      <c r="C24" s="16"/>
      <c r="D24" s="17"/>
      <c r="E24" s="19">
        <v>70211</v>
      </c>
      <c r="F24" s="51"/>
      <c r="G24" s="19">
        <v>6684</v>
      </c>
      <c r="H24" s="51"/>
      <c r="I24" s="20">
        <v>0</v>
      </c>
      <c r="J24" s="51"/>
      <c r="K24" s="20">
        <v>0</v>
      </c>
    </row>
    <row r="25" spans="1:11" s="6" customFormat="1" ht="16.5" customHeight="1" x14ac:dyDescent="0.5">
      <c r="A25" s="71" t="s">
        <v>156</v>
      </c>
      <c r="B25" s="71"/>
      <c r="C25" s="16"/>
      <c r="D25" s="17"/>
      <c r="E25" s="19">
        <v>470330</v>
      </c>
      <c r="F25" s="51"/>
      <c r="G25" s="19">
        <v>715558</v>
      </c>
      <c r="H25" s="51"/>
      <c r="I25" s="51">
        <v>-209</v>
      </c>
      <c r="J25" s="51"/>
      <c r="K25" s="52">
        <v>-905</v>
      </c>
    </row>
    <row r="26" spans="1:11" s="6" customFormat="1" ht="16.5" customHeight="1" x14ac:dyDescent="0.5">
      <c r="A26" s="6" t="s">
        <v>227</v>
      </c>
      <c r="C26" s="16"/>
      <c r="D26" s="17"/>
      <c r="E26" s="19"/>
      <c r="F26" s="19"/>
      <c r="I26" s="51"/>
      <c r="J26" s="19"/>
    </row>
    <row r="27" spans="1:11" s="6" customFormat="1" ht="16.5" customHeight="1" x14ac:dyDescent="0.5">
      <c r="A27" s="6" t="s">
        <v>157</v>
      </c>
      <c r="C27" s="16">
        <v>5</v>
      </c>
      <c r="D27" s="17"/>
      <c r="E27" s="19">
        <v>2753</v>
      </c>
      <c r="F27" s="51"/>
      <c r="G27" s="19">
        <v>-120381</v>
      </c>
      <c r="H27" s="51"/>
      <c r="I27" s="20" t="s">
        <v>14</v>
      </c>
      <c r="J27" s="51"/>
      <c r="K27" s="20" t="s">
        <v>14</v>
      </c>
    </row>
    <row r="28" spans="1:11" s="6" customFormat="1" ht="16.5" customHeight="1" x14ac:dyDescent="0.5">
      <c r="A28" s="6" t="s">
        <v>158</v>
      </c>
      <c r="C28" s="16"/>
      <c r="D28" s="17"/>
      <c r="E28" s="42" t="s">
        <v>14</v>
      </c>
      <c r="F28" s="51"/>
      <c r="G28" s="20" t="s">
        <v>14</v>
      </c>
      <c r="H28" s="51"/>
      <c r="I28" s="52">
        <v>144</v>
      </c>
      <c r="J28" s="51"/>
      <c r="K28" s="52">
        <v>39</v>
      </c>
    </row>
    <row r="29" spans="1:11" s="6" customFormat="1" ht="16.5" customHeight="1" x14ac:dyDescent="0.5">
      <c r="A29" s="6" t="s">
        <v>159</v>
      </c>
      <c r="C29" s="16"/>
      <c r="D29" s="17"/>
      <c r="E29" s="19">
        <v>68826</v>
      </c>
      <c r="F29" s="51"/>
      <c r="G29" s="19">
        <v>79574</v>
      </c>
      <c r="H29" s="51"/>
      <c r="I29" s="51">
        <v>30343</v>
      </c>
      <c r="J29" s="51"/>
      <c r="K29" s="51">
        <v>42821</v>
      </c>
    </row>
    <row r="30" spans="1:11" s="6" customFormat="1" ht="16.5" customHeight="1" x14ac:dyDescent="0.5">
      <c r="A30" s="6" t="s">
        <v>244</v>
      </c>
      <c r="C30" s="16"/>
      <c r="D30" s="17"/>
      <c r="E30" s="19">
        <v>-35327</v>
      </c>
      <c r="F30" s="51"/>
      <c r="G30" s="19">
        <v>143803</v>
      </c>
      <c r="H30" s="51"/>
      <c r="I30" s="52">
        <v>141</v>
      </c>
      <c r="J30" s="51"/>
      <c r="K30" s="52">
        <v>446</v>
      </c>
    </row>
    <row r="31" spans="1:11" s="6" customFormat="1" ht="16.5" customHeight="1" x14ac:dyDescent="0.5">
      <c r="A31" s="6" t="s">
        <v>160</v>
      </c>
      <c r="C31" s="16">
        <v>9</v>
      </c>
      <c r="D31" s="17"/>
      <c r="E31" s="19">
        <v>-753802</v>
      </c>
      <c r="F31" s="51"/>
      <c r="G31" s="19">
        <v>-699717</v>
      </c>
      <c r="H31" s="51"/>
      <c r="I31" s="20" t="s">
        <v>14</v>
      </c>
      <c r="J31" s="51"/>
      <c r="K31" s="20" t="s">
        <v>14</v>
      </c>
    </row>
    <row r="32" spans="1:11" s="6" customFormat="1" ht="16.5" customHeight="1" x14ac:dyDescent="0.5">
      <c r="A32" s="6" t="s">
        <v>161</v>
      </c>
      <c r="C32" s="16"/>
      <c r="D32" s="17"/>
      <c r="E32" s="19">
        <v>-67777</v>
      </c>
      <c r="F32" s="51"/>
      <c r="G32" s="19">
        <v>-122587</v>
      </c>
      <c r="H32" s="51"/>
      <c r="I32" s="52">
        <v>-34328</v>
      </c>
      <c r="J32" s="51"/>
      <c r="K32" s="52">
        <v>-56046</v>
      </c>
    </row>
    <row r="33" spans="1:11" s="6" customFormat="1" ht="16.5" customHeight="1" x14ac:dyDescent="0.5">
      <c r="A33" s="6" t="s">
        <v>162</v>
      </c>
      <c r="C33" s="16"/>
      <c r="D33" s="17"/>
      <c r="E33" s="19"/>
      <c r="F33" s="19"/>
      <c r="G33" s="19"/>
      <c r="H33" s="19"/>
      <c r="I33" s="19"/>
      <c r="J33" s="19"/>
      <c r="K33" s="19"/>
    </row>
    <row r="34" spans="1:11" s="6" customFormat="1" ht="16.5" customHeight="1" x14ac:dyDescent="0.5">
      <c r="A34" s="38" t="s">
        <v>163</v>
      </c>
      <c r="B34" s="38"/>
      <c r="C34" s="16"/>
      <c r="D34" s="17"/>
      <c r="E34" s="88">
        <v>317555</v>
      </c>
      <c r="F34" s="51"/>
      <c r="G34" s="19">
        <v>2076705</v>
      </c>
      <c r="H34" s="51"/>
      <c r="I34" s="51">
        <v>948450</v>
      </c>
      <c r="J34" s="51"/>
      <c r="K34" s="51">
        <v>-703079</v>
      </c>
    </row>
    <row r="35" spans="1:11" s="6" customFormat="1" ht="16.5" customHeight="1" x14ac:dyDescent="0.5">
      <c r="A35" s="38" t="s">
        <v>164</v>
      </c>
      <c r="B35" s="38"/>
      <c r="C35" s="53"/>
      <c r="D35" s="17"/>
      <c r="E35" s="88">
        <v>525551</v>
      </c>
      <c r="F35" s="51"/>
      <c r="G35" s="19">
        <v>295858</v>
      </c>
      <c r="H35" s="51"/>
      <c r="I35" s="51">
        <v>-417</v>
      </c>
      <c r="J35" s="51"/>
      <c r="K35" s="51">
        <v>-670</v>
      </c>
    </row>
    <row r="36" spans="1:11" s="6" customFormat="1" ht="16.5" customHeight="1" x14ac:dyDescent="0.5">
      <c r="A36" s="38" t="s">
        <v>165</v>
      </c>
      <c r="B36" s="38"/>
      <c r="C36" s="16"/>
      <c r="D36" s="17"/>
      <c r="E36" s="89">
        <v>-1105660</v>
      </c>
      <c r="F36" s="51"/>
      <c r="G36" s="89">
        <v>-536103</v>
      </c>
      <c r="H36" s="51"/>
      <c r="I36" s="51">
        <v>10566</v>
      </c>
      <c r="J36" s="51"/>
      <c r="K36" s="51">
        <v>196</v>
      </c>
    </row>
    <row r="37" spans="1:11" s="6" customFormat="1" ht="16.5" customHeight="1" x14ac:dyDescent="0.5">
      <c r="A37" s="38" t="s">
        <v>166</v>
      </c>
      <c r="B37" s="38"/>
      <c r="C37" s="16"/>
      <c r="D37" s="17"/>
      <c r="E37" s="89">
        <v>-300994</v>
      </c>
      <c r="F37" s="51"/>
      <c r="G37" s="89">
        <v>-156934</v>
      </c>
      <c r="H37" s="51"/>
      <c r="I37" s="16" t="s">
        <v>14</v>
      </c>
      <c r="J37" s="51"/>
      <c r="K37" s="16" t="s">
        <v>14</v>
      </c>
    </row>
    <row r="38" spans="1:11" s="6" customFormat="1" ht="16.5" customHeight="1" x14ac:dyDescent="0.5">
      <c r="A38" s="38" t="s">
        <v>167</v>
      </c>
      <c r="B38" s="38"/>
      <c r="C38" s="53"/>
      <c r="D38" s="17"/>
      <c r="E38" s="88">
        <v>275687</v>
      </c>
      <c r="F38" s="51"/>
      <c r="G38" s="19">
        <v>465482</v>
      </c>
      <c r="H38" s="51"/>
      <c r="I38" s="51">
        <v>14446</v>
      </c>
      <c r="J38" s="51"/>
      <c r="K38" s="51">
        <v>54417</v>
      </c>
    </row>
    <row r="39" spans="1:11" s="6" customFormat="1" ht="16.5" customHeight="1" x14ac:dyDescent="0.5">
      <c r="A39" s="38" t="s">
        <v>168</v>
      </c>
      <c r="B39" s="38"/>
      <c r="C39" s="16"/>
      <c r="D39" s="17"/>
      <c r="E39" s="88">
        <v>289362</v>
      </c>
      <c r="F39" s="51"/>
      <c r="G39" s="19">
        <v>-663931</v>
      </c>
      <c r="H39" s="51"/>
      <c r="I39" s="51">
        <v>-1456176</v>
      </c>
      <c r="J39" s="51"/>
      <c r="K39" s="51">
        <v>-1630311</v>
      </c>
    </row>
    <row r="40" spans="1:11" s="6" customFormat="1" ht="16.5" customHeight="1" x14ac:dyDescent="0.5">
      <c r="A40" s="38" t="s">
        <v>169</v>
      </c>
      <c r="B40" s="38"/>
      <c r="C40" s="16"/>
      <c r="D40" s="17"/>
      <c r="E40" s="88">
        <v>-123197</v>
      </c>
      <c r="F40" s="51"/>
      <c r="G40" s="88">
        <v>413676</v>
      </c>
      <c r="H40" s="51"/>
      <c r="I40" s="51">
        <v>-116001</v>
      </c>
      <c r="J40" s="51"/>
      <c r="K40" s="51">
        <v>412931</v>
      </c>
    </row>
    <row r="41" spans="1:11" s="6" customFormat="1" ht="16.5" customHeight="1" x14ac:dyDescent="0.5">
      <c r="A41" s="38" t="s">
        <v>170</v>
      </c>
      <c r="B41" s="38"/>
      <c r="C41" s="16"/>
      <c r="D41" s="17"/>
      <c r="E41" s="90">
        <v>-80134</v>
      </c>
      <c r="F41" s="51"/>
      <c r="G41" s="90">
        <v>-75118</v>
      </c>
      <c r="H41" s="51"/>
      <c r="I41" s="75">
        <v>-20397</v>
      </c>
      <c r="J41" s="51"/>
      <c r="K41" s="28" t="s">
        <v>222</v>
      </c>
    </row>
    <row r="42" spans="1:11" s="6" customFormat="1" ht="16.5" customHeight="1" x14ac:dyDescent="0.5">
      <c r="A42" s="1"/>
      <c r="B42" s="1"/>
      <c r="C42" s="1"/>
      <c r="D42" s="1"/>
      <c r="E42" s="50"/>
      <c r="F42" s="19"/>
      <c r="G42" s="50"/>
      <c r="H42" s="19"/>
      <c r="I42" s="25"/>
      <c r="J42" s="19"/>
      <c r="K42" s="25"/>
    </row>
    <row r="43" spans="1:11" s="6" customFormat="1" ht="16.5" customHeight="1" x14ac:dyDescent="0.5">
      <c r="A43" s="6" t="s">
        <v>237</v>
      </c>
      <c r="C43" s="16"/>
      <c r="D43" s="17"/>
      <c r="E43" s="19">
        <f>SUM(E13:E41)</f>
        <v>26126154</v>
      </c>
      <c r="F43" s="19"/>
      <c r="G43" s="19">
        <f>SUM(G13:G41)</f>
        <v>26751462</v>
      </c>
      <c r="H43" s="19"/>
      <c r="I43" s="19">
        <f>SUM(I13:I41)</f>
        <v>798877</v>
      </c>
      <c r="J43" s="19"/>
      <c r="K43" s="19">
        <f>SUM(K13:K41)</f>
        <v>-641054</v>
      </c>
    </row>
    <row r="44" spans="1:11" s="6" customFormat="1" ht="16.5" customHeight="1" x14ac:dyDescent="0.5">
      <c r="A44" s="54" t="s">
        <v>171</v>
      </c>
      <c r="B44" s="6" t="s">
        <v>172</v>
      </c>
      <c r="C44" s="16"/>
      <c r="D44" s="17"/>
      <c r="E44" s="88">
        <v>37446</v>
      </c>
      <c r="F44" s="51"/>
      <c r="G44" s="88">
        <v>64098</v>
      </c>
      <c r="H44" s="51"/>
      <c r="I44" s="51">
        <v>1482692</v>
      </c>
      <c r="J44" s="51"/>
      <c r="K44" s="51">
        <v>1475183</v>
      </c>
    </row>
    <row r="45" spans="1:11" s="6" customFormat="1" ht="16.5" customHeight="1" x14ac:dyDescent="0.5">
      <c r="A45" s="54"/>
      <c r="B45" s="38" t="s">
        <v>173</v>
      </c>
      <c r="C45" s="16"/>
      <c r="D45" s="17"/>
      <c r="E45" s="88">
        <v>280611</v>
      </c>
      <c r="F45" s="51"/>
      <c r="G45" s="88">
        <v>660322</v>
      </c>
      <c r="H45" s="51"/>
      <c r="I45" s="16" t="s">
        <v>14</v>
      </c>
      <c r="J45" s="51"/>
      <c r="K45" s="16" t="s">
        <v>14</v>
      </c>
    </row>
    <row r="46" spans="1:11" s="6" customFormat="1" ht="16.5" customHeight="1" x14ac:dyDescent="0.5">
      <c r="A46" s="54" t="s">
        <v>174</v>
      </c>
      <c r="B46" s="6" t="s">
        <v>175</v>
      </c>
      <c r="C46" s="16"/>
      <c r="D46" s="17"/>
      <c r="E46" s="88">
        <v>-4813449</v>
      </c>
      <c r="F46" s="51"/>
      <c r="G46" s="88">
        <v>-5320643</v>
      </c>
      <c r="H46" s="51"/>
      <c r="I46" s="66">
        <v>-2571461</v>
      </c>
      <c r="J46" s="51"/>
      <c r="K46" s="66">
        <v>-2589431</v>
      </c>
    </row>
    <row r="47" spans="1:11" s="6" customFormat="1" ht="16.5" customHeight="1" x14ac:dyDescent="0.5">
      <c r="A47" s="38"/>
      <c r="B47" s="38" t="s">
        <v>176</v>
      </c>
      <c r="C47" s="16"/>
      <c r="D47" s="17"/>
      <c r="E47" s="90">
        <v>-471825</v>
      </c>
      <c r="F47" s="51"/>
      <c r="G47" s="90">
        <v>-370985</v>
      </c>
      <c r="H47" s="51"/>
      <c r="I47" s="67">
        <v>-49092</v>
      </c>
      <c r="J47" s="51"/>
      <c r="K47" s="67">
        <v>-43026</v>
      </c>
    </row>
    <row r="48" spans="1:11" s="6" customFormat="1" ht="16.5" customHeight="1" x14ac:dyDescent="0.5">
      <c r="C48" s="16"/>
      <c r="D48" s="17"/>
      <c r="E48" s="20"/>
      <c r="F48" s="19"/>
      <c r="G48" s="20"/>
      <c r="H48" s="19"/>
      <c r="I48" s="19"/>
      <c r="J48" s="19"/>
      <c r="K48" s="19"/>
    </row>
    <row r="49" spans="1:11" s="6" customFormat="1" ht="16.5" customHeight="1" x14ac:dyDescent="0.5">
      <c r="A49" s="6" t="s">
        <v>238</v>
      </c>
      <c r="C49" s="16"/>
      <c r="D49" s="17"/>
      <c r="E49" s="22">
        <f>SUM(E43:E47)</f>
        <v>21158937</v>
      </c>
      <c r="F49" s="19"/>
      <c r="G49" s="22">
        <f>SUM(G43:G47)</f>
        <v>21784254</v>
      </c>
      <c r="H49" s="19"/>
      <c r="I49" s="22">
        <f>SUM(I43:I47)</f>
        <v>-338984</v>
      </c>
      <c r="J49" s="19"/>
      <c r="K49" s="22">
        <f>SUM(K43:K47)</f>
        <v>-1798328</v>
      </c>
    </row>
    <row r="50" spans="1:11" s="6" customFormat="1" ht="16.5" customHeight="1" x14ac:dyDescent="0.5">
      <c r="C50" s="16"/>
      <c r="D50" s="17"/>
      <c r="E50" s="19"/>
      <c r="F50" s="19"/>
      <c r="G50" s="19"/>
      <c r="H50" s="19"/>
      <c r="I50" s="19"/>
      <c r="J50" s="19"/>
      <c r="K50" s="19"/>
    </row>
    <row r="51" spans="1:11" s="6" customFormat="1" ht="16.5" customHeight="1" x14ac:dyDescent="0.5">
      <c r="C51" s="16"/>
      <c r="D51" s="17"/>
      <c r="E51" s="19"/>
      <c r="F51" s="19"/>
      <c r="G51" s="19"/>
      <c r="H51" s="19"/>
      <c r="I51" s="19"/>
      <c r="J51" s="19"/>
      <c r="K51" s="19"/>
    </row>
    <row r="52" spans="1:11" s="6" customFormat="1" ht="16.5" customHeight="1" x14ac:dyDescent="0.5">
      <c r="C52" s="16"/>
      <c r="D52" s="17"/>
      <c r="E52" s="19"/>
      <c r="F52" s="19"/>
      <c r="G52" s="19"/>
      <c r="H52" s="19"/>
      <c r="I52" s="19"/>
      <c r="J52" s="19"/>
      <c r="K52" s="19"/>
    </row>
    <row r="53" spans="1:11" s="6" customFormat="1" ht="16.5" customHeight="1" x14ac:dyDescent="0.5">
      <c r="C53" s="16"/>
      <c r="D53" s="17"/>
      <c r="E53" s="19"/>
      <c r="F53" s="19"/>
      <c r="G53" s="19"/>
      <c r="H53" s="19"/>
      <c r="I53" s="19"/>
      <c r="J53" s="19"/>
      <c r="K53" s="19"/>
    </row>
    <row r="54" spans="1:11" s="6" customFormat="1" ht="16.5" customHeight="1" x14ac:dyDescent="0.5">
      <c r="C54" s="16"/>
      <c r="D54" s="17"/>
      <c r="E54" s="19"/>
      <c r="F54" s="19"/>
      <c r="G54" s="19"/>
      <c r="H54" s="19"/>
      <c r="I54" s="19"/>
      <c r="J54" s="19"/>
      <c r="K54" s="19"/>
    </row>
    <row r="55" spans="1:11" s="6" customFormat="1" ht="16.5" customHeight="1" x14ac:dyDescent="0.5">
      <c r="C55" s="16"/>
      <c r="D55" s="17"/>
      <c r="E55" s="19"/>
      <c r="F55" s="19"/>
      <c r="G55" s="19"/>
      <c r="H55" s="19"/>
      <c r="I55" s="19"/>
      <c r="J55" s="19"/>
      <c r="K55" s="19"/>
    </row>
    <row r="56" spans="1:11" s="6" customFormat="1" ht="16.5" customHeight="1" x14ac:dyDescent="0.5">
      <c r="C56" s="16"/>
      <c r="D56" s="17"/>
      <c r="E56" s="19"/>
      <c r="F56" s="19"/>
      <c r="G56" s="19"/>
      <c r="H56" s="19"/>
      <c r="I56" s="19"/>
      <c r="J56" s="19"/>
      <c r="K56" s="19"/>
    </row>
    <row r="57" spans="1:11" s="6" customFormat="1" ht="12" customHeight="1" x14ac:dyDescent="0.5">
      <c r="C57" s="16"/>
      <c r="D57" s="17"/>
      <c r="E57" s="19"/>
      <c r="F57" s="19"/>
      <c r="G57" s="19"/>
      <c r="H57" s="19"/>
      <c r="I57" s="19"/>
      <c r="J57" s="19"/>
      <c r="K57" s="19"/>
    </row>
    <row r="58" spans="1:11" ht="22.15" customHeight="1" x14ac:dyDescent="0.5">
      <c r="A58" s="27" t="str">
        <f>'Eng 2-4'!A61</f>
        <v>The accompanying notes on pages 11 to 28 are an integral part of this interim financial information.</v>
      </c>
      <c r="B58" s="27"/>
      <c r="C58" s="55"/>
      <c r="D58" s="55"/>
      <c r="E58" s="22"/>
      <c r="F58" s="22"/>
      <c r="G58" s="22"/>
      <c r="H58" s="22"/>
      <c r="I58" s="22"/>
      <c r="J58" s="22"/>
      <c r="K58" s="22"/>
    </row>
  </sheetData>
  <mergeCells count="4">
    <mergeCell ref="E6:G6"/>
    <mergeCell ref="I6:K6"/>
    <mergeCell ref="E7:G7"/>
    <mergeCell ref="I7:K7"/>
  </mergeCells>
  <pageMargins left="0.8" right="0.5" top="0.5" bottom="0.6" header="0.49" footer="0.4"/>
  <pageSetup paperSize="9" scale="85" firstPageNumber="9" fitToWidth="0" orientation="portrait" useFirstPageNumber="1" horizontalDpi="1200" verticalDpi="1200" r:id="rId1"/>
  <headerFooter>
    <oddFooter>&amp;R&amp;"Arial,Regular"&amp;9&amp;P</oddFooter>
  </headerFooter>
  <customProperties>
    <customPr name="FPMExcelClientCellBasedFunctionStatus" r:id="rId2"/>
  </customProperties>
  <ignoredErrors>
    <ignoredError sqref="F9 J9 H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796B0-BD13-48A3-B1E6-0555A3D71E8C}">
  <dimension ref="A1:J68"/>
  <sheetViews>
    <sheetView tabSelected="1" zoomScaleNormal="100" zoomScaleSheetLayoutView="115" workbookViewId="0">
      <selection activeCell="N49" sqref="N49"/>
    </sheetView>
  </sheetViews>
  <sheetFormatPr defaultColWidth="9.140625" defaultRowHeight="16.5" customHeight="1" x14ac:dyDescent="0.5"/>
  <cols>
    <col min="1" max="1" width="59.28515625" style="56" customWidth="1"/>
    <col min="2" max="2" width="5.7109375" style="56" customWidth="1"/>
    <col min="3" max="3" width="0.7109375" style="56" customWidth="1"/>
    <col min="4" max="4" width="15.7109375" style="23" customWidth="1"/>
    <col min="5" max="5" width="0.7109375" style="23" customWidth="1"/>
    <col min="6" max="6" width="15.7109375" style="23" customWidth="1"/>
    <col min="7" max="7" width="0.7109375" style="23" customWidth="1"/>
    <col min="8" max="8" width="15.7109375" style="23" customWidth="1"/>
    <col min="9" max="9" width="0.7109375" style="23" customWidth="1"/>
    <col min="10" max="10" width="15.7109375" style="23" customWidth="1"/>
    <col min="11" max="16384" width="9.140625" style="56"/>
  </cols>
  <sheetData>
    <row r="1" spans="1:10" s="6" customFormat="1" ht="16.5" customHeight="1" x14ac:dyDescent="0.5">
      <c r="A1" s="1" t="s">
        <v>0</v>
      </c>
      <c r="B1" s="2"/>
      <c r="C1" s="3"/>
      <c r="D1" s="4"/>
      <c r="E1" s="4"/>
      <c r="F1" s="4"/>
      <c r="G1" s="4"/>
      <c r="H1" s="4"/>
      <c r="I1" s="4"/>
      <c r="J1" s="4"/>
    </row>
    <row r="2" spans="1:10" s="6" customFormat="1" ht="16.5" customHeight="1" x14ac:dyDescent="0.5">
      <c r="A2" s="1" t="s">
        <v>177</v>
      </c>
      <c r="B2" s="2"/>
      <c r="C2" s="3"/>
      <c r="D2" s="4"/>
      <c r="E2" s="4"/>
      <c r="F2" s="4"/>
      <c r="G2" s="4"/>
      <c r="H2" s="64"/>
      <c r="I2" s="4"/>
      <c r="J2" s="64"/>
    </row>
    <row r="3" spans="1:10" s="6" customFormat="1" ht="16.5" customHeight="1" x14ac:dyDescent="0.5">
      <c r="A3" s="7" t="str">
        <f>+'Eng 9'!A3</f>
        <v>For the three-month period ended 31 March 2025</v>
      </c>
      <c r="B3" s="8"/>
      <c r="C3" s="9"/>
      <c r="D3" s="62"/>
      <c r="E3" s="62"/>
      <c r="F3" s="62"/>
      <c r="G3" s="62"/>
      <c r="H3" s="63"/>
      <c r="I3" s="62"/>
      <c r="J3" s="63"/>
    </row>
    <row r="4" spans="1:10" s="6" customFormat="1" ht="16.149999999999999" customHeight="1" x14ac:dyDescent="0.5">
      <c r="A4" s="1"/>
      <c r="B4" s="2"/>
      <c r="C4" s="3"/>
      <c r="D4" s="4"/>
      <c r="E4" s="4"/>
      <c r="F4" s="4"/>
      <c r="G4" s="4"/>
      <c r="H4" s="64"/>
      <c r="I4" s="4"/>
      <c r="J4" s="64"/>
    </row>
    <row r="5" spans="1:10" s="6" customFormat="1" ht="16.149999999999999" customHeight="1" x14ac:dyDescent="0.5">
      <c r="A5" s="1"/>
      <c r="B5" s="2"/>
      <c r="C5" s="3"/>
      <c r="D5" s="4"/>
      <c r="E5" s="4"/>
      <c r="F5" s="4"/>
      <c r="G5" s="4"/>
      <c r="H5" s="4"/>
      <c r="I5" s="4"/>
      <c r="J5" s="4"/>
    </row>
    <row r="6" spans="1:10" s="6" customFormat="1" ht="16.149999999999999" customHeight="1" x14ac:dyDescent="0.5">
      <c r="B6" s="16"/>
      <c r="C6" s="17"/>
      <c r="D6" s="94" t="s">
        <v>2</v>
      </c>
      <c r="E6" s="94"/>
      <c r="F6" s="94"/>
      <c r="G6" s="19"/>
      <c r="H6" s="94" t="s">
        <v>3</v>
      </c>
      <c r="I6" s="94"/>
      <c r="J6" s="94"/>
    </row>
    <row r="7" spans="1:10" s="6" customFormat="1" ht="16.149999999999999" customHeight="1" x14ac:dyDescent="0.5">
      <c r="B7" s="16"/>
      <c r="C7" s="17"/>
      <c r="D7" s="95" t="s">
        <v>4</v>
      </c>
      <c r="E7" s="95"/>
      <c r="F7" s="95"/>
      <c r="G7" s="4"/>
      <c r="H7" s="95" t="s">
        <v>4</v>
      </c>
      <c r="I7" s="95"/>
      <c r="J7" s="95"/>
    </row>
    <row r="8" spans="1:10" s="6" customFormat="1" ht="16.149999999999999" customHeight="1" x14ac:dyDescent="0.5">
      <c r="B8" s="16"/>
      <c r="C8" s="17"/>
      <c r="D8" s="12" t="s">
        <v>214</v>
      </c>
      <c r="E8" s="11"/>
      <c r="F8" s="12" t="s">
        <v>214</v>
      </c>
      <c r="G8" s="64"/>
      <c r="H8" s="12" t="s">
        <v>214</v>
      </c>
      <c r="I8" s="11"/>
      <c r="J8" s="12" t="s">
        <v>214</v>
      </c>
    </row>
    <row r="9" spans="1:10" s="6" customFormat="1" ht="16.149999999999999" customHeight="1" x14ac:dyDescent="0.5">
      <c r="B9" s="16"/>
      <c r="C9" s="17"/>
      <c r="D9" s="12" t="s">
        <v>217</v>
      </c>
      <c r="E9" s="11"/>
      <c r="F9" s="12" t="s">
        <v>58</v>
      </c>
      <c r="G9" s="64"/>
      <c r="H9" s="12" t="s">
        <v>217</v>
      </c>
      <c r="I9" s="11"/>
      <c r="J9" s="12" t="s">
        <v>58</v>
      </c>
    </row>
    <row r="10" spans="1:10" s="6" customFormat="1" ht="16.149999999999999" customHeight="1" x14ac:dyDescent="0.5">
      <c r="B10" s="8" t="s">
        <v>8</v>
      </c>
      <c r="C10" s="17"/>
      <c r="D10" s="63" t="s">
        <v>9</v>
      </c>
      <c r="E10" s="64"/>
      <c r="F10" s="63" t="s">
        <v>9</v>
      </c>
      <c r="G10" s="64"/>
      <c r="H10" s="63" t="s">
        <v>9</v>
      </c>
      <c r="I10" s="64"/>
      <c r="J10" s="63" t="s">
        <v>9</v>
      </c>
    </row>
    <row r="11" spans="1:10" s="6" customFormat="1" ht="16.149999999999999" customHeight="1" x14ac:dyDescent="0.5">
      <c r="A11" s="1" t="s">
        <v>178</v>
      </c>
      <c r="B11" s="16"/>
      <c r="C11" s="17"/>
      <c r="D11" s="19"/>
      <c r="E11" s="19"/>
      <c r="F11" s="19"/>
      <c r="G11" s="19"/>
      <c r="H11" s="19"/>
      <c r="I11" s="19"/>
      <c r="J11" s="19"/>
    </row>
    <row r="12" spans="1:10" s="6" customFormat="1" ht="16.149999999999999" customHeight="1" x14ac:dyDescent="0.5">
      <c r="A12" s="6" t="s">
        <v>223</v>
      </c>
      <c r="B12" s="16"/>
      <c r="C12" s="17"/>
      <c r="D12" s="19">
        <v>-7861</v>
      </c>
      <c r="E12" s="52"/>
      <c r="F12" s="19">
        <v>2271</v>
      </c>
      <c r="G12" s="52"/>
      <c r="H12" s="52">
        <v>-8385</v>
      </c>
      <c r="I12" s="52"/>
      <c r="J12" s="52">
        <v>755</v>
      </c>
    </row>
    <row r="13" spans="1:10" s="6" customFormat="1" ht="16.149999999999999" customHeight="1" x14ac:dyDescent="0.5">
      <c r="A13" s="6" t="s">
        <v>179</v>
      </c>
      <c r="B13" s="16">
        <v>21</v>
      </c>
      <c r="C13" s="17"/>
      <c r="D13" s="20" t="s">
        <v>14</v>
      </c>
      <c r="E13" s="52"/>
      <c r="F13" s="20" t="s">
        <v>14</v>
      </c>
      <c r="G13" s="52"/>
      <c r="H13" s="52">
        <v>-13841166</v>
      </c>
      <c r="I13" s="52"/>
      <c r="J13" s="52">
        <v>-19237855</v>
      </c>
    </row>
    <row r="14" spans="1:10" s="6" customFormat="1" ht="16.149999999999999" customHeight="1" x14ac:dyDescent="0.5">
      <c r="A14" s="6" t="s">
        <v>180</v>
      </c>
      <c r="B14" s="16"/>
      <c r="C14" s="17"/>
      <c r="D14" s="19">
        <v>-7859815</v>
      </c>
      <c r="E14" s="52"/>
      <c r="F14" s="19">
        <v>-8837604</v>
      </c>
      <c r="G14" s="52"/>
      <c r="H14" s="52">
        <v>-46</v>
      </c>
      <c r="I14" s="52"/>
      <c r="J14" s="52">
        <v>-12872</v>
      </c>
    </row>
    <row r="15" spans="1:10" s="6" customFormat="1" ht="16.149999999999999" customHeight="1" x14ac:dyDescent="0.5">
      <c r="A15" s="6" t="s">
        <v>181</v>
      </c>
      <c r="B15" s="16"/>
      <c r="C15" s="17"/>
      <c r="D15" s="19">
        <v>-14553893</v>
      </c>
      <c r="E15" s="52"/>
      <c r="F15" s="19">
        <v>-12045642</v>
      </c>
      <c r="G15" s="52"/>
      <c r="H15" s="20" t="s">
        <v>14</v>
      </c>
      <c r="I15" s="52"/>
      <c r="J15" s="52">
        <v>-32108</v>
      </c>
    </row>
    <row r="16" spans="1:10" s="6" customFormat="1" ht="16.149999999999999" customHeight="1" x14ac:dyDescent="0.5">
      <c r="A16" s="6" t="s">
        <v>182</v>
      </c>
      <c r="B16" s="16"/>
      <c r="C16" s="17"/>
      <c r="D16" s="19">
        <v>-5892</v>
      </c>
      <c r="E16" s="52"/>
      <c r="F16" s="19">
        <v>-2868</v>
      </c>
      <c r="G16" s="52"/>
      <c r="H16" s="20" t="s">
        <v>14</v>
      </c>
      <c r="I16" s="52"/>
      <c r="J16" s="20" t="s">
        <v>14</v>
      </c>
    </row>
    <row r="17" spans="1:10" s="6" customFormat="1" ht="16.149999999999999" customHeight="1" x14ac:dyDescent="0.5">
      <c r="A17" s="6" t="s">
        <v>183</v>
      </c>
      <c r="B17" s="16"/>
      <c r="C17" s="17"/>
      <c r="D17" s="19"/>
      <c r="E17" s="52"/>
      <c r="H17" s="20"/>
      <c r="I17" s="52"/>
    </row>
    <row r="18" spans="1:10" s="6" customFormat="1" ht="15.75" customHeight="1" x14ac:dyDescent="0.5">
      <c r="A18" s="6" t="s">
        <v>184</v>
      </c>
      <c r="B18" s="16"/>
      <c r="C18" s="17"/>
      <c r="D18" s="20" t="s">
        <v>14</v>
      </c>
      <c r="E18" s="52"/>
      <c r="F18" s="19">
        <v>-5665</v>
      </c>
      <c r="G18" s="52"/>
      <c r="H18" s="20" t="s">
        <v>14</v>
      </c>
      <c r="I18" s="52"/>
      <c r="J18" s="20" t="s">
        <v>14</v>
      </c>
    </row>
    <row r="19" spans="1:10" s="6" customFormat="1" ht="15.75" customHeight="1" x14ac:dyDescent="0.5">
      <c r="A19" s="6" t="s">
        <v>211</v>
      </c>
      <c r="B19" s="16"/>
      <c r="C19" s="17"/>
      <c r="D19" s="19"/>
      <c r="E19" s="52"/>
      <c r="F19" s="19"/>
      <c r="G19" s="52"/>
      <c r="H19" s="20"/>
      <c r="I19" s="52"/>
      <c r="J19" s="20"/>
    </row>
    <row r="20" spans="1:10" s="6" customFormat="1" ht="15.75" customHeight="1" x14ac:dyDescent="0.5">
      <c r="A20" s="6" t="s">
        <v>184</v>
      </c>
      <c r="B20" s="16">
        <v>5</v>
      </c>
      <c r="C20" s="17"/>
      <c r="D20" s="19">
        <v>8108</v>
      </c>
      <c r="E20" s="52"/>
      <c r="F20" s="20" t="s">
        <v>14</v>
      </c>
      <c r="G20" s="52"/>
      <c r="H20" s="20" t="s">
        <v>14</v>
      </c>
      <c r="I20" s="52"/>
      <c r="J20" s="20">
        <v>0</v>
      </c>
    </row>
    <row r="21" spans="1:10" s="6" customFormat="1" ht="15.75" customHeight="1" x14ac:dyDescent="0.5">
      <c r="A21" s="6" t="s">
        <v>211</v>
      </c>
      <c r="B21" s="16"/>
      <c r="C21" s="17"/>
      <c r="D21" s="19"/>
      <c r="E21" s="52"/>
      <c r="F21" s="20"/>
      <c r="G21" s="52"/>
      <c r="H21" s="20"/>
      <c r="I21" s="52"/>
      <c r="J21" s="20"/>
    </row>
    <row r="22" spans="1:10" s="6" customFormat="1" ht="15.75" customHeight="1" x14ac:dyDescent="0.5">
      <c r="A22" s="6" t="s">
        <v>224</v>
      </c>
      <c r="B22" s="16">
        <v>5</v>
      </c>
      <c r="C22" s="17"/>
      <c r="D22" s="19">
        <v>47725</v>
      </c>
      <c r="E22" s="52"/>
      <c r="F22" s="20" t="s">
        <v>14</v>
      </c>
      <c r="G22" s="52"/>
      <c r="H22" s="20" t="s">
        <v>14</v>
      </c>
      <c r="I22" s="52"/>
      <c r="J22" s="20" t="s">
        <v>14</v>
      </c>
    </row>
    <row r="23" spans="1:10" s="6" customFormat="1" ht="16.149999999999999" customHeight="1" x14ac:dyDescent="0.5">
      <c r="A23" s="6" t="s">
        <v>185</v>
      </c>
      <c r="B23" s="16"/>
      <c r="C23" s="17"/>
      <c r="D23" s="19"/>
      <c r="E23" s="52"/>
      <c r="H23" s="20"/>
      <c r="I23" s="52"/>
    </row>
    <row r="24" spans="1:10" s="6" customFormat="1" ht="16.149999999999999" customHeight="1" x14ac:dyDescent="0.5">
      <c r="A24" s="6" t="s">
        <v>186</v>
      </c>
      <c r="B24" s="16"/>
      <c r="C24" s="17"/>
      <c r="D24" s="19">
        <v>85843</v>
      </c>
      <c r="E24" s="52"/>
      <c r="F24" s="19">
        <v>34176</v>
      </c>
      <c r="G24" s="52"/>
      <c r="H24" s="19">
        <v>1392</v>
      </c>
      <c r="I24" s="52"/>
      <c r="J24" s="19">
        <v>18761</v>
      </c>
    </row>
    <row r="25" spans="1:10" s="6" customFormat="1" ht="16.149999999999999" customHeight="1" x14ac:dyDescent="0.5">
      <c r="A25" s="6" t="s">
        <v>225</v>
      </c>
      <c r="B25" s="16">
        <v>21</v>
      </c>
      <c r="C25" s="17"/>
      <c r="D25" s="19">
        <v>3000</v>
      </c>
      <c r="E25" s="52"/>
      <c r="F25" s="20" t="s">
        <v>14</v>
      </c>
      <c r="G25" s="52"/>
      <c r="H25" s="52">
        <v>10239175</v>
      </c>
      <c r="I25" s="52"/>
      <c r="J25" s="52">
        <v>9887139</v>
      </c>
    </row>
    <row r="26" spans="1:10" s="6" customFormat="1" ht="16.149999999999999" customHeight="1" x14ac:dyDescent="0.5">
      <c r="A26" s="6" t="s">
        <v>153</v>
      </c>
      <c r="B26" s="16">
        <v>9</v>
      </c>
      <c r="C26" s="17"/>
      <c r="D26" s="22">
        <v>485632</v>
      </c>
      <c r="E26" s="52"/>
      <c r="F26" s="22">
        <v>508656</v>
      </c>
      <c r="G26" s="52"/>
      <c r="H26" s="75">
        <v>485632</v>
      </c>
      <c r="I26" s="52"/>
      <c r="J26" s="75">
        <v>494811</v>
      </c>
    </row>
    <row r="27" spans="1:10" s="6" customFormat="1" ht="16.149999999999999" customHeight="1" x14ac:dyDescent="0.5">
      <c r="B27" s="16"/>
      <c r="C27" s="17"/>
      <c r="D27" s="19"/>
      <c r="E27" s="19"/>
      <c r="F27" s="19"/>
      <c r="G27" s="19"/>
      <c r="H27" s="19"/>
      <c r="I27" s="19"/>
      <c r="J27" s="19"/>
    </row>
    <row r="28" spans="1:10" s="6" customFormat="1" ht="16.149999999999999" customHeight="1" x14ac:dyDescent="0.5">
      <c r="A28" s="6" t="s">
        <v>187</v>
      </c>
      <c r="B28" s="16"/>
      <c r="C28" s="17"/>
      <c r="D28" s="22">
        <f>SUM(D12:D26)</f>
        <v>-21797153</v>
      </c>
      <c r="E28" s="19"/>
      <c r="F28" s="22">
        <f>SUM(F12:F26)</f>
        <v>-20346676</v>
      </c>
      <c r="G28" s="19"/>
      <c r="H28" s="22">
        <f>SUM(H12:H26)</f>
        <v>-3123398</v>
      </c>
      <c r="I28" s="19"/>
      <c r="J28" s="22">
        <f>SUM(J12:J26)</f>
        <v>-8881369</v>
      </c>
    </row>
    <row r="29" spans="1:10" s="6" customFormat="1" ht="16.149999999999999" customHeight="1" x14ac:dyDescent="0.5">
      <c r="B29" s="16"/>
      <c r="C29" s="17"/>
      <c r="D29" s="76"/>
      <c r="E29" s="19"/>
      <c r="F29" s="76"/>
      <c r="G29" s="19"/>
      <c r="H29" s="76"/>
      <c r="I29" s="19"/>
      <c r="J29" s="76"/>
    </row>
    <row r="30" spans="1:10" s="6" customFormat="1" ht="16.149999999999999" customHeight="1" x14ac:dyDescent="0.5">
      <c r="A30" s="1" t="s">
        <v>188</v>
      </c>
      <c r="B30" s="16"/>
      <c r="C30" s="17"/>
      <c r="D30" s="19"/>
      <c r="E30" s="19"/>
      <c r="F30" s="19"/>
      <c r="G30" s="19"/>
      <c r="H30" s="19"/>
      <c r="I30" s="19"/>
      <c r="J30" s="19"/>
    </row>
    <row r="31" spans="1:10" s="6" customFormat="1" ht="16.149999999999999" customHeight="1" x14ac:dyDescent="0.5">
      <c r="A31" s="6" t="s">
        <v>189</v>
      </c>
      <c r="B31" s="16"/>
      <c r="C31" s="17"/>
      <c r="D31" s="19">
        <v>13974903</v>
      </c>
      <c r="E31" s="52"/>
      <c r="F31" s="20" t="s">
        <v>14</v>
      </c>
      <c r="G31" s="16"/>
      <c r="H31" s="19">
        <v>11474903</v>
      </c>
      <c r="I31" s="16"/>
      <c r="J31" s="20" t="s">
        <v>14</v>
      </c>
    </row>
    <row r="32" spans="1:10" s="6" customFormat="1" ht="16.149999999999999" customHeight="1" x14ac:dyDescent="0.5">
      <c r="A32" s="6" t="s">
        <v>190</v>
      </c>
      <c r="B32" s="16"/>
      <c r="C32" s="17"/>
      <c r="D32" s="19">
        <v>16382500</v>
      </c>
      <c r="E32" s="52"/>
      <c r="F32" s="19">
        <v>19029484</v>
      </c>
      <c r="G32" s="52"/>
      <c r="H32" s="19">
        <v>16382500</v>
      </c>
      <c r="I32" s="52"/>
      <c r="J32" s="52">
        <v>19031489</v>
      </c>
    </row>
    <row r="33" spans="1:10" s="6" customFormat="1" ht="16.149999999999999" customHeight="1" x14ac:dyDescent="0.5">
      <c r="A33" s="6" t="s">
        <v>191</v>
      </c>
      <c r="B33" s="16"/>
      <c r="C33" s="17"/>
      <c r="D33" s="20" t="s">
        <v>14</v>
      </c>
      <c r="E33" s="52"/>
      <c r="F33" s="91">
        <v>0</v>
      </c>
      <c r="G33" s="52"/>
      <c r="H33" s="20" t="s">
        <v>14</v>
      </c>
      <c r="I33" s="52"/>
      <c r="J33" s="52">
        <v>1174671</v>
      </c>
    </row>
    <row r="34" spans="1:10" s="6" customFormat="1" ht="16.149999999999999" customHeight="1" x14ac:dyDescent="0.5">
      <c r="A34" s="6" t="s">
        <v>206</v>
      </c>
      <c r="B34" s="16"/>
      <c r="C34" s="17"/>
      <c r="D34" s="20" t="s">
        <v>14</v>
      </c>
      <c r="E34" s="52"/>
      <c r="F34" s="91">
        <v>0</v>
      </c>
      <c r="G34" s="52"/>
      <c r="H34" s="20" t="s">
        <v>14</v>
      </c>
      <c r="I34" s="52"/>
      <c r="J34" s="19">
        <v>-1783795</v>
      </c>
    </row>
    <row r="35" spans="1:10" s="6" customFormat="1" ht="16.149999999999999" customHeight="1" x14ac:dyDescent="0.5">
      <c r="A35" s="6" t="s">
        <v>229</v>
      </c>
      <c r="B35" s="16"/>
      <c r="C35" s="17"/>
      <c r="D35" s="19">
        <v>-7000882</v>
      </c>
      <c r="E35" s="52"/>
      <c r="F35" s="91" t="s">
        <v>14</v>
      </c>
      <c r="G35" s="52"/>
      <c r="H35" s="19">
        <v>-7000000</v>
      </c>
      <c r="I35" s="52"/>
      <c r="J35" s="20" t="s">
        <v>14</v>
      </c>
    </row>
    <row r="36" spans="1:10" s="6" customFormat="1" ht="16.149999999999999" customHeight="1" x14ac:dyDescent="0.5">
      <c r="A36" s="6" t="s">
        <v>192</v>
      </c>
      <c r="B36" s="16">
        <v>14</v>
      </c>
      <c r="C36" s="17"/>
      <c r="D36" s="19">
        <v>-30892958</v>
      </c>
      <c r="E36" s="52"/>
      <c r="F36" s="19">
        <v>-20537875</v>
      </c>
      <c r="G36" s="52"/>
      <c r="H36" s="19">
        <v>-27159100</v>
      </c>
      <c r="I36" s="52"/>
      <c r="J36" s="19">
        <v>-1500000</v>
      </c>
    </row>
    <row r="37" spans="1:10" s="6" customFormat="1" ht="16.149999999999999" customHeight="1" x14ac:dyDescent="0.5">
      <c r="A37" s="6" t="s">
        <v>193</v>
      </c>
      <c r="B37" s="16"/>
      <c r="C37" s="17"/>
      <c r="D37" s="22">
        <v>-4412775</v>
      </c>
      <c r="E37" s="52"/>
      <c r="F37" s="22">
        <v>-4434196</v>
      </c>
      <c r="G37" s="52"/>
      <c r="H37" s="75">
        <v>-36084</v>
      </c>
      <c r="I37" s="52"/>
      <c r="J37" s="75">
        <v>-111580</v>
      </c>
    </row>
    <row r="38" spans="1:10" s="6" customFormat="1" ht="16.149999999999999" customHeight="1" x14ac:dyDescent="0.5">
      <c r="B38" s="16"/>
      <c r="C38" s="17"/>
      <c r="D38" s="19"/>
      <c r="E38" s="19"/>
      <c r="F38" s="19"/>
      <c r="G38" s="19"/>
      <c r="H38" s="19"/>
      <c r="I38" s="19"/>
      <c r="J38" s="19"/>
    </row>
    <row r="39" spans="1:10" s="6" customFormat="1" ht="16.149999999999999" customHeight="1" x14ac:dyDescent="0.5">
      <c r="A39" s="6" t="s">
        <v>194</v>
      </c>
      <c r="B39" s="16"/>
      <c r="C39" s="17"/>
      <c r="D39" s="22">
        <f>SUM(D31:D38)</f>
        <v>-11949212</v>
      </c>
      <c r="E39" s="19"/>
      <c r="F39" s="22">
        <f>SUM(F31:F38)</f>
        <v>-5942587</v>
      </c>
      <c r="G39" s="19"/>
      <c r="H39" s="22">
        <f>SUM(H31:H38)</f>
        <v>-6337781</v>
      </c>
      <c r="I39" s="19"/>
      <c r="J39" s="22">
        <f>SUM(J31:J38)</f>
        <v>16810785</v>
      </c>
    </row>
    <row r="40" spans="1:10" s="6" customFormat="1" ht="16.149999999999999" customHeight="1" x14ac:dyDescent="0.5">
      <c r="A40" s="57"/>
      <c r="B40" s="16"/>
      <c r="C40" s="17"/>
      <c r="D40" s="20"/>
      <c r="E40" s="19"/>
      <c r="F40" s="20"/>
      <c r="G40" s="19"/>
      <c r="H40" s="19"/>
      <c r="I40" s="19"/>
      <c r="J40" s="19"/>
    </row>
    <row r="41" spans="1:10" s="6" customFormat="1" ht="16.149999999999999" customHeight="1" x14ac:dyDescent="0.5">
      <c r="A41" s="1" t="s">
        <v>195</v>
      </c>
      <c r="B41" s="16"/>
      <c r="C41" s="17"/>
    </row>
    <row r="42" spans="1:10" s="6" customFormat="1" ht="16.149999999999999" customHeight="1" x14ac:dyDescent="0.5">
      <c r="A42" s="1" t="s">
        <v>196</v>
      </c>
      <c r="B42" s="16"/>
      <c r="C42" s="17"/>
      <c r="D42" s="19">
        <v>-12587428</v>
      </c>
      <c r="E42" s="19"/>
      <c r="F42" s="19">
        <v>-4505009</v>
      </c>
      <c r="G42" s="19"/>
      <c r="H42" s="19">
        <v>-9800163</v>
      </c>
      <c r="I42" s="19"/>
      <c r="J42" s="19">
        <v>6131088</v>
      </c>
    </row>
    <row r="43" spans="1:10" s="6" customFormat="1" ht="16.149999999999999" customHeight="1" x14ac:dyDescent="0.5">
      <c r="A43" s="6" t="s">
        <v>197</v>
      </c>
      <c r="B43" s="16"/>
      <c r="C43" s="17"/>
      <c r="D43" s="19">
        <v>26831693</v>
      </c>
      <c r="E43" s="52"/>
      <c r="F43" s="19">
        <v>33579809</v>
      </c>
      <c r="G43" s="52"/>
      <c r="H43" s="51">
        <v>12059508</v>
      </c>
      <c r="I43" s="52"/>
      <c r="J43" s="51">
        <v>7691230</v>
      </c>
    </row>
    <row r="44" spans="1:10" s="6" customFormat="1" ht="16.149999999999999" customHeight="1" x14ac:dyDescent="0.5">
      <c r="A44" s="6" t="s">
        <v>198</v>
      </c>
      <c r="B44" s="16"/>
      <c r="C44" s="17"/>
      <c r="D44" s="22">
        <v>4611</v>
      </c>
      <c r="E44" s="52"/>
      <c r="F44" s="22">
        <v>13860</v>
      </c>
      <c r="G44" s="52"/>
      <c r="H44" s="72" t="s">
        <v>14</v>
      </c>
      <c r="I44" s="52"/>
      <c r="J44" s="72" t="s">
        <v>14</v>
      </c>
    </row>
    <row r="45" spans="1:10" s="6" customFormat="1" ht="16.149999999999999" customHeight="1" x14ac:dyDescent="0.5">
      <c r="B45" s="16"/>
      <c r="C45" s="17"/>
      <c r="D45" s="19"/>
      <c r="E45" s="52"/>
      <c r="F45" s="19"/>
      <c r="G45" s="52"/>
      <c r="H45" s="58"/>
      <c r="I45" s="52"/>
      <c r="J45" s="58"/>
    </row>
    <row r="46" spans="1:10" s="6" customFormat="1" ht="16.149999999999999" customHeight="1" thickBot="1" x14ac:dyDescent="0.55000000000000004">
      <c r="A46" s="6" t="s">
        <v>199</v>
      </c>
      <c r="B46" s="16"/>
      <c r="C46" s="17"/>
      <c r="D46" s="73">
        <f>SUM(D42:D44)</f>
        <v>14248876</v>
      </c>
      <c r="E46" s="19"/>
      <c r="F46" s="73">
        <f>SUM(F42:F44)</f>
        <v>29088660</v>
      </c>
      <c r="G46" s="19"/>
      <c r="H46" s="73">
        <f>SUM(H42:H44)</f>
        <v>2259345</v>
      </c>
      <c r="I46" s="19"/>
      <c r="J46" s="73">
        <f>SUM(J42:J44)</f>
        <v>13822318</v>
      </c>
    </row>
    <row r="47" spans="1:10" s="6" customFormat="1" ht="16.149999999999999" customHeight="1" thickTop="1" x14ac:dyDescent="0.5">
      <c r="B47" s="16"/>
      <c r="C47" s="17"/>
      <c r="D47" s="19"/>
      <c r="E47" s="19"/>
      <c r="F47" s="19"/>
      <c r="G47" s="19"/>
      <c r="H47" s="19"/>
      <c r="I47" s="19"/>
      <c r="J47" s="19"/>
    </row>
    <row r="48" spans="1:10" s="6" customFormat="1" ht="16.149999999999999" customHeight="1" x14ac:dyDescent="0.5">
      <c r="B48" s="16"/>
      <c r="C48" s="17"/>
      <c r="D48" s="19"/>
      <c r="E48" s="19"/>
      <c r="F48" s="19"/>
      <c r="G48" s="19"/>
      <c r="H48" s="19"/>
      <c r="I48" s="19"/>
      <c r="J48" s="19"/>
    </row>
    <row r="49" spans="1:10" s="6" customFormat="1" ht="16.149999999999999" customHeight="1" x14ac:dyDescent="0.5">
      <c r="A49" s="1" t="s">
        <v>200</v>
      </c>
      <c r="B49" s="16"/>
      <c r="C49" s="17"/>
      <c r="D49" s="19"/>
      <c r="E49" s="19"/>
      <c r="F49" s="19"/>
      <c r="G49" s="19"/>
      <c r="H49" s="19"/>
      <c r="I49" s="19"/>
      <c r="J49" s="19"/>
    </row>
    <row r="50" spans="1:10" s="6" customFormat="1" ht="16.149999999999999" customHeight="1" x14ac:dyDescent="0.5">
      <c r="A50" s="1"/>
      <c r="B50" s="16"/>
      <c r="C50" s="17"/>
      <c r="D50" s="19"/>
      <c r="E50" s="19"/>
      <c r="F50" s="19"/>
      <c r="G50" s="19"/>
      <c r="H50" s="19"/>
      <c r="I50" s="19"/>
      <c r="J50" s="19"/>
    </row>
    <row r="51" spans="1:10" s="6" customFormat="1" ht="16.149999999999999" customHeight="1" x14ac:dyDescent="0.5">
      <c r="A51" s="6" t="s">
        <v>201</v>
      </c>
      <c r="B51" s="59"/>
      <c r="C51" s="59"/>
      <c r="D51" s="60"/>
      <c r="E51" s="60"/>
      <c r="F51" s="60"/>
      <c r="G51" s="60"/>
      <c r="H51" s="60"/>
      <c r="I51" s="60"/>
      <c r="J51" s="60"/>
    </row>
    <row r="52" spans="1:10" s="6" customFormat="1" ht="16.149999999999999" customHeight="1" x14ac:dyDescent="0.5">
      <c r="B52" s="16"/>
      <c r="C52" s="17"/>
      <c r="D52" s="94" t="s">
        <v>2</v>
      </c>
      <c r="E52" s="94"/>
      <c r="F52" s="94"/>
      <c r="G52" s="19"/>
      <c r="H52" s="94" t="s">
        <v>3</v>
      </c>
      <c r="I52" s="94"/>
      <c r="J52" s="94"/>
    </row>
    <row r="53" spans="1:10" s="6" customFormat="1" ht="16.149999999999999" customHeight="1" x14ac:dyDescent="0.5">
      <c r="B53" s="16"/>
      <c r="C53" s="17"/>
      <c r="D53" s="95" t="s">
        <v>4</v>
      </c>
      <c r="E53" s="95"/>
      <c r="F53" s="95"/>
      <c r="G53" s="4"/>
      <c r="H53" s="95" t="s">
        <v>4</v>
      </c>
      <c r="I53" s="95"/>
      <c r="J53" s="95"/>
    </row>
    <row r="54" spans="1:10" s="6" customFormat="1" ht="16.149999999999999" customHeight="1" x14ac:dyDescent="0.5">
      <c r="B54" s="16"/>
      <c r="C54" s="17"/>
      <c r="D54" s="12" t="s">
        <v>214</v>
      </c>
      <c r="E54" s="64"/>
      <c r="F54" s="12" t="s">
        <v>214</v>
      </c>
      <c r="G54" s="4"/>
      <c r="H54" s="12" t="s">
        <v>214</v>
      </c>
      <c r="I54" s="64"/>
      <c r="J54" s="12" t="s">
        <v>214</v>
      </c>
    </row>
    <row r="55" spans="1:10" s="6" customFormat="1" ht="16.149999999999999" customHeight="1" x14ac:dyDescent="0.5">
      <c r="B55" s="16"/>
      <c r="C55" s="17"/>
      <c r="D55" s="12" t="s">
        <v>217</v>
      </c>
      <c r="E55" s="64"/>
      <c r="F55" s="12" t="s">
        <v>58</v>
      </c>
      <c r="G55" s="4"/>
      <c r="H55" s="12" t="s">
        <v>217</v>
      </c>
      <c r="I55" s="64"/>
      <c r="J55" s="12" t="s">
        <v>58</v>
      </c>
    </row>
    <row r="56" spans="1:10" s="6" customFormat="1" ht="16.149999999999999" customHeight="1" x14ac:dyDescent="0.5">
      <c r="B56" s="2"/>
      <c r="C56" s="17"/>
      <c r="D56" s="63" t="s">
        <v>202</v>
      </c>
      <c r="E56" s="64"/>
      <c r="F56" s="63" t="s">
        <v>202</v>
      </c>
      <c r="G56" s="64"/>
      <c r="H56" s="63" t="s">
        <v>202</v>
      </c>
      <c r="I56" s="64"/>
      <c r="J56" s="63" t="s">
        <v>202</v>
      </c>
    </row>
    <row r="57" spans="1:10" s="6" customFormat="1" ht="16.149999999999999" customHeight="1" x14ac:dyDescent="0.5">
      <c r="B57" s="2"/>
      <c r="C57" s="17"/>
      <c r="D57" s="24"/>
      <c r="E57" s="64"/>
      <c r="F57" s="24"/>
      <c r="G57" s="64"/>
      <c r="H57" s="24"/>
      <c r="I57" s="64"/>
      <c r="J57" s="24"/>
    </row>
    <row r="58" spans="1:10" s="6" customFormat="1" ht="16.149999999999999" customHeight="1" x14ac:dyDescent="0.5">
      <c r="A58" s="6" t="s">
        <v>203</v>
      </c>
      <c r="B58" s="2"/>
      <c r="C58" s="17"/>
      <c r="D58" s="61">
        <v>2586.75</v>
      </c>
      <c r="E58" s="17"/>
      <c r="F58" s="18">
        <v>1968.75</v>
      </c>
      <c r="G58" s="17"/>
      <c r="H58" s="18">
        <v>34.21</v>
      </c>
      <c r="I58" s="17"/>
      <c r="J58" s="18">
        <v>250.1</v>
      </c>
    </row>
    <row r="59" spans="1:10" s="6" customFormat="1" ht="16.149999999999999" customHeight="1" x14ac:dyDescent="0.5">
      <c r="A59" s="6" t="s">
        <v>204</v>
      </c>
      <c r="B59" s="2"/>
      <c r="C59" s="17"/>
      <c r="D59" s="18"/>
      <c r="E59" s="17"/>
      <c r="F59" s="18"/>
      <c r="G59" s="17"/>
      <c r="H59" s="21"/>
      <c r="I59" s="17"/>
      <c r="J59" s="21"/>
    </row>
    <row r="60" spans="1:10" s="6" customFormat="1" ht="16.149999999999999" customHeight="1" x14ac:dyDescent="0.5">
      <c r="A60" s="6" t="s">
        <v>205</v>
      </c>
      <c r="B60" s="16"/>
      <c r="C60" s="17"/>
      <c r="D60" s="61">
        <v>28281.52</v>
      </c>
      <c r="E60" s="17"/>
      <c r="F60" s="18">
        <v>79426.94</v>
      </c>
      <c r="G60" s="17"/>
      <c r="H60" s="24">
        <v>0.71</v>
      </c>
      <c r="I60" s="17"/>
      <c r="J60" s="70">
        <v>0.16</v>
      </c>
    </row>
    <row r="61" spans="1:10" s="6" customFormat="1" ht="9" customHeight="1" x14ac:dyDescent="0.5">
      <c r="B61" s="16"/>
      <c r="C61" s="17"/>
      <c r="D61" s="21"/>
      <c r="E61" s="61"/>
      <c r="F61" s="21"/>
      <c r="G61" s="61"/>
      <c r="H61" s="21"/>
      <c r="I61" s="61"/>
      <c r="J61" s="21"/>
    </row>
    <row r="67" spans="1:10" ht="6.2" customHeight="1" x14ac:dyDescent="0.5"/>
    <row r="68" spans="1:10" ht="22.15" customHeight="1" x14ac:dyDescent="0.5">
      <c r="A68" s="27" t="str">
        <f>'Eng 2-4'!A61</f>
        <v>The accompanying notes on pages 11 to 28 are an integral part of this interim financial information.</v>
      </c>
      <c r="B68" s="55"/>
      <c r="C68" s="55"/>
      <c r="D68" s="26"/>
      <c r="E68" s="26"/>
      <c r="F68" s="26"/>
      <c r="G68" s="26"/>
      <c r="H68" s="26"/>
      <c r="I68" s="26"/>
      <c r="J68" s="26"/>
    </row>
  </sheetData>
  <mergeCells count="8">
    <mergeCell ref="D53:F53"/>
    <mergeCell ref="H53:J53"/>
    <mergeCell ref="D6:F6"/>
    <mergeCell ref="H6:J6"/>
    <mergeCell ref="D7:F7"/>
    <mergeCell ref="H7:J7"/>
    <mergeCell ref="D52:F52"/>
    <mergeCell ref="H52:J52"/>
  </mergeCells>
  <pageMargins left="0.8" right="0.5" top="0.5" bottom="0.6" header="0.49" footer="0.4"/>
  <pageSetup paperSize="9" scale="75" firstPageNumber="10" fitToHeight="0" orientation="portrait" useFirstPageNumber="1" horizontalDpi="1200" verticalDpi="1200" r:id="rId1"/>
  <headerFooter>
    <oddFooter>&amp;R&amp;"Arial,Regular"&amp;9&amp;P</oddFooter>
  </headerFooter>
  <customProperties>
    <customPr name="EpmWorksheetKeyString_GUID" r:id="rId2"/>
  </customProperties>
  <ignoredErrors>
    <ignoredError sqref="E9 I9 G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Eng 2-4</vt:lpstr>
      <vt:lpstr>Eng 5-6(3M)</vt:lpstr>
      <vt:lpstr>Eng7</vt:lpstr>
      <vt:lpstr>Eng8</vt:lpstr>
      <vt:lpstr>Eng 9</vt:lpstr>
      <vt:lpstr>Eng 10</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Pakhathorn Khannarong (TH)</dc:creator>
  <cp:lastModifiedBy>Siriwan Boonsawat (TH)</cp:lastModifiedBy>
  <cp:lastPrinted>2025-05-08T09:37:30Z</cp:lastPrinted>
  <dcterms:created xsi:type="dcterms:W3CDTF">2024-05-02T09:34:23Z</dcterms:created>
  <dcterms:modified xsi:type="dcterms:W3CDTF">2025-05-08T09:41:36Z</dcterms:modified>
</cp:coreProperties>
</file>