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ilatusmarine.sharepoint.com/sites/PilatusMarine-ACC_FIN/Shared Documents/ACC_FIN/1.Account/03.Financial Statements/Pilatus Marine/File excel/2568-งบ PLT/"/>
    </mc:Choice>
  </mc:AlternateContent>
  <xr:revisionPtr revIDLastSave="9" documentId="13_ncr:1_{4CD91F13-3169-400D-BE3A-6931C0182971}" xr6:coauthVersionLast="47" xr6:coauthVersionMax="47" xr10:uidLastSave="{518EFE94-5AF8-4EED-A057-C5D35D8C4327}"/>
  <bookViews>
    <workbookView xWindow="5220" yWindow="0" windowWidth="11712" windowHeight="12240" tabRatio="731" activeTab="1" xr2:uid="{00000000-000D-0000-FFFF-FFFF00000000}"/>
  </bookViews>
  <sheets>
    <sheet name="BS" sheetId="32" r:id="rId1"/>
    <sheet name="PL" sheetId="28" r:id="rId2"/>
    <sheet name="EQรวม" sheetId="29" r:id="rId3"/>
    <sheet name="EQเฉพาะ" sheetId="30" r:id="rId4"/>
    <sheet name="CF" sheetId="33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3" i="33" l="1"/>
  <c r="L53" i="33"/>
  <c r="P53" i="33"/>
  <c r="N53" i="33"/>
  <c r="J60" i="33"/>
  <c r="P60" i="33" l="1"/>
  <c r="N60" i="33"/>
  <c r="L60" i="33"/>
  <c r="N92" i="32"/>
  <c r="L92" i="32"/>
  <c r="J92" i="32"/>
  <c r="H92" i="32"/>
  <c r="J29" i="32" l="1"/>
  <c r="H18" i="32"/>
  <c r="J18" i="32"/>
  <c r="N13" i="28"/>
  <c r="L13" i="28"/>
  <c r="J13" i="28"/>
  <c r="H13" i="28"/>
  <c r="L29" i="32"/>
  <c r="L18" i="32"/>
  <c r="N18" i="32"/>
  <c r="H20" i="30"/>
  <c r="J20" i="30"/>
  <c r="L20" i="30"/>
  <c r="N20" i="30"/>
  <c r="S18" i="29" l="1"/>
  <c r="W18" i="29" s="1"/>
  <c r="N57" i="32" l="1"/>
  <c r="L57" i="32"/>
  <c r="J57" i="32"/>
  <c r="H57" i="32"/>
  <c r="J103" i="32" l="1"/>
  <c r="J101" i="32"/>
  <c r="J100" i="32"/>
  <c r="J99" i="32"/>
  <c r="J97" i="32"/>
  <c r="J94" i="32"/>
  <c r="M21" i="29"/>
  <c r="K21" i="29"/>
  <c r="I21" i="29"/>
  <c r="J95" i="32" s="1"/>
  <c r="G21" i="29"/>
  <c r="N101" i="32"/>
  <c r="N97" i="32"/>
  <c r="N99" i="32"/>
  <c r="N100" i="32"/>
  <c r="N95" i="32"/>
  <c r="L94" i="32"/>
  <c r="R15" i="30"/>
  <c r="N15" i="30"/>
  <c r="L15" i="30"/>
  <c r="J15" i="30"/>
  <c r="H15" i="30"/>
  <c r="N94" i="32"/>
  <c r="T17" i="30"/>
  <c r="Q16" i="29"/>
  <c r="M16" i="29"/>
  <c r="K16" i="29"/>
  <c r="I16" i="29"/>
  <c r="S13" i="29"/>
  <c r="W13" i="29" s="1"/>
  <c r="N102" i="32" l="1"/>
  <c r="J102" i="32"/>
  <c r="G16" i="29" l="1"/>
  <c r="H95" i="32" l="1"/>
  <c r="H97" i="32"/>
  <c r="L97" i="32" l="1"/>
  <c r="R19" i="30" l="1"/>
  <c r="R20" i="30" s="1"/>
  <c r="Q20" i="29"/>
  <c r="Q21" i="29" s="1"/>
  <c r="T12" i="30" l="1"/>
  <c r="H22" i="28" l="1"/>
  <c r="J22" i="28"/>
  <c r="N22" i="28" l="1"/>
  <c r="L22" i="28"/>
  <c r="L10" i="28"/>
  <c r="L17" i="28" s="1"/>
  <c r="L23" i="28" s="1"/>
  <c r="P11" i="33" l="1"/>
  <c r="L11" i="33"/>
  <c r="J11" i="33"/>
  <c r="J37" i="28" l="1"/>
  <c r="U15" i="29" s="1"/>
  <c r="U16" i="29" s="1"/>
  <c r="H29" i="32" l="1"/>
  <c r="H37" i="28" l="1"/>
  <c r="U20" i="29" s="1"/>
  <c r="U21" i="29" s="1"/>
  <c r="J64" i="32" l="1"/>
  <c r="H64" i="32"/>
  <c r="L64" i="32"/>
  <c r="N64" i="32"/>
  <c r="N29" i="32" l="1"/>
  <c r="L95" i="32" l="1"/>
  <c r="L99" i="32" l="1"/>
  <c r="N11" i="33" l="1"/>
  <c r="N30" i="32" l="1"/>
  <c r="L30" i="32"/>
  <c r="J30" i="32"/>
  <c r="H30" i="32"/>
  <c r="N10" i="28"/>
  <c r="N17" i="28" s="1"/>
  <c r="J10" i="28"/>
  <c r="J17" i="28" s="1"/>
  <c r="H10" i="28"/>
  <c r="H17" i="28" s="1"/>
  <c r="N23" i="28" l="1"/>
  <c r="N26" i="28" s="1"/>
  <c r="H23" i="28"/>
  <c r="H26" i="28" s="1"/>
  <c r="H28" i="28" s="1"/>
  <c r="J65" i="32"/>
  <c r="N65" i="32"/>
  <c r="L65" i="32"/>
  <c r="H65" i="32"/>
  <c r="H30" i="28" l="1"/>
  <c r="H34" i="28"/>
  <c r="H32" i="28" s="1"/>
  <c r="J9" i="33"/>
  <c r="J21" i="33" s="1"/>
  <c r="L101" i="32"/>
  <c r="H101" i="32"/>
  <c r="H103" i="32"/>
  <c r="L26" i="28"/>
  <c r="L28" i="28" s="1"/>
  <c r="J23" i="28"/>
  <c r="J26" i="28" s="1"/>
  <c r="J28" i="28" s="1"/>
  <c r="J34" i="28" s="1"/>
  <c r="J32" i="28" s="1"/>
  <c r="N28" i="28"/>
  <c r="H40" i="28" l="1"/>
  <c r="O20" i="29"/>
  <c r="L34" i="28"/>
  <c r="L32" i="28" s="1"/>
  <c r="L30" i="28"/>
  <c r="L38" i="28" s="1"/>
  <c r="L36" i="28" s="1"/>
  <c r="N34" i="28"/>
  <c r="N30" i="28"/>
  <c r="N38" i="28" s="1"/>
  <c r="N36" i="28" s="1"/>
  <c r="P14" i="30" s="1"/>
  <c r="J30" i="28"/>
  <c r="J38" i="28" s="1"/>
  <c r="J36" i="28" s="1"/>
  <c r="O15" i="29" s="1"/>
  <c r="O16" i="29" s="1"/>
  <c r="P9" i="33"/>
  <c r="P21" i="33" s="1"/>
  <c r="P27" i="33" s="1"/>
  <c r="P30" i="33" s="1"/>
  <c r="L9" i="33"/>
  <c r="J40" i="28"/>
  <c r="N9" i="33"/>
  <c r="H38" i="28"/>
  <c r="H36" i="28" s="1"/>
  <c r="T14" i="30" l="1"/>
  <c r="T15" i="30" s="1"/>
  <c r="P15" i="30"/>
  <c r="N21" i="33"/>
  <c r="N27" i="33" s="1"/>
  <c r="N30" i="33" s="1"/>
  <c r="N61" i="33" s="1"/>
  <c r="N64" i="33" s="1"/>
  <c r="S20" i="29"/>
  <c r="S21" i="29" s="1"/>
  <c r="O21" i="29"/>
  <c r="S15" i="29"/>
  <c r="S16" i="29" s="1"/>
  <c r="L40" i="28"/>
  <c r="P19" i="30"/>
  <c r="P20" i="30" s="1"/>
  <c r="L21" i="33"/>
  <c r="L27" i="33" s="1"/>
  <c r="L30" i="33" s="1"/>
  <c r="L61" i="33" s="1"/>
  <c r="L64" i="33" s="1"/>
  <c r="J27" i="33"/>
  <c r="J30" i="33" s="1"/>
  <c r="P61" i="33"/>
  <c r="P64" i="33" s="1"/>
  <c r="N32" i="28"/>
  <c r="N40" i="28" s="1"/>
  <c r="J61" i="33" l="1"/>
  <c r="J64" i="33" s="1"/>
  <c r="W20" i="29"/>
  <c r="W21" i="29" s="1"/>
  <c r="W15" i="29"/>
  <c r="T19" i="30"/>
  <c r="T20" i="30" s="1"/>
  <c r="H99" i="32"/>
  <c r="W16" i="29" l="1"/>
  <c r="L100" i="32"/>
  <c r="L102" i="32" s="1"/>
  <c r="N104" i="32"/>
  <c r="J104" i="32"/>
  <c r="L104" i="32" l="1"/>
  <c r="L105" i="32" s="1"/>
  <c r="H100" i="32"/>
  <c r="N105" i="32"/>
  <c r="J105" i="32" l="1"/>
  <c r="H94" i="32" l="1"/>
  <c r="H102" i="32" l="1"/>
  <c r="H104" i="32" s="1"/>
  <c r="H105" i="32" s="1"/>
</calcChain>
</file>

<file path=xl/sharedStrings.xml><?xml version="1.0" encoding="utf-8"?>
<sst xmlns="http://schemas.openxmlformats.org/spreadsheetml/2006/main" count="326" uniqueCount="197">
  <si>
    <t>16</t>
  </si>
  <si>
    <t>10</t>
  </si>
  <si>
    <t>11</t>
  </si>
  <si>
    <t>12</t>
  </si>
  <si>
    <t>13</t>
  </si>
  <si>
    <t>- 2 -</t>
  </si>
  <si>
    <t>7</t>
  </si>
  <si>
    <t xml:space="preserve">        </t>
  </si>
  <si>
    <t xml:space="preserve">             </t>
  </si>
  <si>
    <t>6</t>
  </si>
  <si>
    <t>8</t>
  </si>
  <si>
    <t>15</t>
  </si>
  <si>
    <t>- 3 -</t>
  </si>
  <si>
    <t>9</t>
  </si>
  <si>
    <t>17</t>
  </si>
  <si>
    <t>18</t>
  </si>
  <si>
    <t>14</t>
  </si>
  <si>
    <t>PILATUS MARINE PUBLIC COMPANY LIMITED AND SUBSIDIARIES</t>
  </si>
  <si>
    <t>STATEMENTS OF FINANCIAL POSITION</t>
  </si>
  <si>
    <t>AS AT MARCH 31, 2025</t>
  </si>
  <si>
    <t>Unit : Baht</t>
  </si>
  <si>
    <t>Consolidated financial statements</t>
  </si>
  <si>
    <t>Separate financial statements</t>
  </si>
  <si>
    <t>Note</t>
  </si>
  <si>
    <t>(Unaudited/</t>
  </si>
  <si>
    <t>(Audited)</t>
  </si>
  <si>
    <t xml:space="preserve"> reviewed only)</t>
  </si>
  <si>
    <t>March 31, 2025</t>
  </si>
  <si>
    <t>December 31, 2024</t>
  </si>
  <si>
    <t>ASSETS</t>
  </si>
  <si>
    <t>Current assets</t>
  </si>
  <si>
    <t xml:space="preserve">       Cash and cash equivalents</t>
  </si>
  <si>
    <t xml:space="preserve">       Trade and other current receivables</t>
  </si>
  <si>
    <t xml:space="preserve">       Inventories</t>
  </si>
  <si>
    <t xml:space="preserve">       Non-current assets classified as held for sale</t>
  </si>
  <si>
    <t xml:space="preserve">     Total current assets</t>
  </si>
  <si>
    <t>Non-current assets</t>
  </si>
  <si>
    <t xml:space="preserve">       Investment in subsidiaries</t>
  </si>
  <si>
    <t xml:space="preserve">       Plant and equipment</t>
  </si>
  <si>
    <t xml:space="preserve">       Right-of-use assets </t>
  </si>
  <si>
    <t xml:space="preserve">       Intangible assets</t>
  </si>
  <si>
    <t xml:space="preserve">       Deferred tax assets</t>
  </si>
  <si>
    <t xml:space="preserve">       Other non-current assets</t>
  </si>
  <si>
    <t xml:space="preserve">     Total non-current assets</t>
  </si>
  <si>
    <t>TOTAL ASSETS</t>
  </si>
  <si>
    <t>LIABILITIES AND SHAREHOLDERS' EQUITY</t>
  </si>
  <si>
    <t>Current liabilities</t>
  </si>
  <si>
    <t>PILATUS MARINE PUBLIC COMPANY LIMITED AND SUBSIDIARY</t>
  </si>
  <si>
    <t>STATEMENTS OF FINANCIAL POSITION (Cont'd)</t>
  </si>
  <si>
    <t xml:space="preserve">       Trade and other current payables</t>
  </si>
  <si>
    <t xml:space="preserve">       Current portion of long-term borrowings</t>
  </si>
  <si>
    <t xml:space="preserve">       Current portion of lease liabilities </t>
  </si>
  <si>
    <t xml:space="preserve">     Total current liabilities</t>
  </si>
  <si>
    <t>Non-current liabilities</t>
  </si>
  <si>
    <t xml:space="preserve">       Long-term borrowings </t>
  </si>
  <si>
    <t xml:space="preserve">       Lease liabilities</t>
  </si>
  <si>
    <t xml:space="preserve">       Deferred tax liabilities</t>
  </si>
  <si>
    <t xml:space="preserve">       Non-current provisions for employee benefit </t>
  </si>
  <si>
    <t xml:space="preserve">       Contractual retention</t>
  </si>
  <si>
    <t xml:space="preserve">     Total non-current liabilities</t>
  </si>
  <si>
    <t xml:space="preserve">     Total liabilities</t>
  </si>
  <si>
    <t>Shareholders' equity</t>
  </si>
  <si>
    <t xml:space="preserve">     Share capital</t>
  </si>
  <si>
    <t xml:space="preserve">        Authorized share capital</t>
  </si>
  <si>
    <t xml:space="preserve">         Issued and paid-up share capital</t>
  </si>
  <si>
    <t xml:space="preserve">            1,152,000,000  ordinary shares at Baht 0.50 each</t>
  </si>
  <si>
    <t xml:space="preserve">            960,000,000  ordinary shares at Baht 0.50 each</t>
  </si>
  <si>
    <t xml:space="preserve">       Share premium - ordinary shares</t>
  </si>
  <si>
    <t xml:space="preserve">       Capital surplus from business combination</t>
  </si>
  <si>
    <t xml:space="preserve">             under common control</t>
  </si>
  <si>
    <t xml:space="preserve">       Retained earnings</t>
  </si>
  <si>
    <t xml:space="preserve">            Appropriated-Legal reserve</t>
  </si>
  <si>
    <t xml:space="preserve">            Unappropriated</t>
  </si>
  <si>
    <t xml:space="preserve">     Other components of shareholders' equity</t>
  </si>
  <si>
    <t xml:space="preserve">     Total owners of the Company</t>
  </si>
  <si>
    <t xml:space="preserve">     Non-controlling interests</t>
  </si>
  <si>
    <t xml:space="preserve">     Total shareholders' equity </t>
  </si>
  <si>
    <t>Total liabilities and shareholders' equity</t>
  </si>
  <si>
    <t>STATEMENTS OF COMPREHENSIVE INCOME</t>
  </si>
  <si>
    <t>FOR THE THREE-MONTH PERIODS ENDED MARCH 31, 2025 (UNAUDITED/REVIEWED ONLY)</t>
  </si>
  <si>
    <t>March 31, 2024</t>
  </si>
  <si>
    <t>Revenues from rendering of services</t>
  </si>
  <si>
    <t>Cost of rendering of services</t>
  </si>
  <si>
    <t>Gross profit</t>
  </si>
  <si>
    <t>Revenues from sale</t>
  </si>
  <si>
    <t>Cost of sale</t>
  </si>
  <si>
    <t>Other income</t>
  </si>
  <si>
    <t>Revenue from management fee</t>
  </si>
  <si>
    <t>Others</t>
  </si>
  <si>
    <t>Profit before expenses</t>
  </si>
  <si>
    <t xml:space="preserve">Distribution costs </t>
  </si>
  <si>
    <t>Administrative expenses</t>
  </si>
  <si>
    <t>Other expenses</t>
  </si>
  <si>
    <t>Total expenses</t>
  </si>
  <si>
    <t>Profit from operating activities</t>
  </si>
  <si>
    <t>Finance income</t>
  </si>
  <si>
    <t>Finance costs</t>
  </si>
  <si>
    <t>Tax expense</t>
  </si>
  <si>
    <t>Profit for the period</t>
  </si>
  <si>
    <t>Other comprehensive income for the period</t>
  </si>
  <si>
    <t>Total comprehensive income for the period</t>
  </si>
  <si>
    <t>Profit attributable to:</t>
  </si>
  <si>
    <t xml:space="preserve">Owners of the Company </t>
  </si>
  <si>
    <t>Non-controlling interests</t>
  </si>
  <si>
    <t>Total</t>
  </si>
  <si>
    <t>Total comprehensive income attributable to :</t>
  </si>
  <si>
    <t>Earnings per share</t>
  </si>
  <si>
    <t xml:space="preserve">       Basic earnings per share</t>
  </si>
  <si>
    <t xml:space="preserve">       Weighted average number of ordinary shares</t>
  </si>
  <si>
    <t>(Please see condensed notes to financial information which formed an integral part of this financial information)</t>
  </si>
  <si>
    <t xml:space="preserve">       Bank overdraft from financial institutions</t>
  </si>
  <si>
    <t>STATEMENTS OF CHANGES IN SHAREHOLDERS' EQUITY</t>
  </si>
  <si>
    <t>Equity holders of the parent</t>
  </si>
  <si>
    <t>Non-controlling</t>
  </si>
  <si>
    <t xml:space="preserve">Total </t>
  </si>
  <si>
    <t xml:space="preserve">Issued and paid-up </t>
  </si>
  <si>
    <t>Share premium</t>
  </si>
  <si>
    <t xml:space="preserve">Capital surplus </t>
  </si>
  <si>
    <t>Retained earnings</t>
  </si>
  <si>
    <t>Gains (losses)</t>
  </si>
  <si>
    <t xml:space="preserve">Total equity </t>
  </si>
  <si>
    <t>interests</t>
  </si>
  <si>
    <t xml:space="preserve">shareholders' equity </t>
  </si>
  <si>
    <t>share capital</t>
  </si>
  <si>
    <t xml:space="preserve"> - Ordinary shares</t>
  </si>
  <si>
    <t>from business</t>
  </si>
  <si>
    <t>Appropriated</t>
  </si>
  <si>
    <t>Unappropriated</t>
  </si>
  <si>
    <t xml:space="preserve">on re-measurement </t>
  </si>
  <si>
    <t>holders of the parent</t>
  </si>
  <si>
    <t xml:space="preserve">combination </t>
  </si>
  <si>
    <t>legal reserve</t>
  </si>
  <si>
    <t>of defined employee</t>
  </si>
  <si>
    <t>under common</t>
  </si>
  <si>
    <t>benefits</t>
  </si>
  <si>
    <t>control</t>
  </si>
  <si>
    <t>Changes in shareholders' equity for the period</t>
  </si>
  <si>
    <t>Total comprehensive income for the three-month periods</t>
  </si>
  <si>
    <t>Beginning balance as at January 1, 2024</t>
  </si>
  <si>
    <t>Balance as at March 31, 2024</t>
  </si>
  <si>
    <t>Beginning balance as at January 1, 2025</t>
  </si>
  <si>
    <t>Balance as at March 31, 2025</t>
  </si>
  <si>
    <t>STATEMENTS OF CASH FLOWS</t>
  </si>
  <si>
    <t>Cash flows from operating activities</t>
  </si>
  <si>
    <t xml:space="preserve">Adjustment to reconcile profit (loss) to cash received (paid) </t>
  </si>
  <si>
    <t>Depreciation</t>
  </si>
  <si>
    <t>Amortization for leasehold right</t>
  </si>
  <si>
    <t>Amortization for intangible assets</t>
  </si>
  <si>
    <t>Losses on write-off fixed assets</t>
  </si>
  <si>
    <t>Provisions for employee benefits</t>
  </si>
  <si>
    <t>Unrealized loss on exchange rate</t>
  </si>
  <si>
    <t xml:space="preserve">Profit from operation before changes in operating assets </t>
  </si>
  <si>
    <t>and liabilities</t>
  </si>
  <si>
    <t>(Increase) Decrease in operating assets</t>
  </si>
  <si>
    <t>Trade and other current receivables</t>
  </si>
  <si>
    <t>Inventories</t>
  </si>
  <si>
    <t>Increase (Decrease) in operating liabilities</t>
  </si>
  <si>
    <t>Trade and other current payables</t>
  </si>
  <si>
    <t xml:space="preserve">Cash generated (paid) from operation </t>
  </si>
  <si>
    <t>Employee benefits paid</t>
  </si>
  <si>
    <t>Income tax paid</t>
  </si>
  <si>
    <t>Net cash provided by (used in) operating activities</t>
  </si>
  <si>
    <t>STATEMENTS OF CASH FLOWS (Cont'd)</t>
  </si>
  <si>
    <t>Cash flows from investing activities</t>
  </si>
  <si>
    <t>Current financial assets-bank deposit increase</t>
  </si>
  <si>
    <t>Restricted bank deposits increase</t>
  </si>
  <si>
    <t>Payments for acquisition of plant and equipment</t>
  </si>
  <si>
    <t>Payments for acquisition of intangible assets</t>
  </si>
  <si>
    <t>Net cash provided by (used in) investing activities</t>
  </si>
  <si>
    <t>Cash flows from financing activities</t>
  </si>
  <si>
    <t xml:space="preserve">Repayments for long-term borrowings </t>
  </si>
  <si>
    <t>Payments for lease liabilities</t>
  </si>
  <si>
    <t>Payments for interest expenses</t>
  </si>
  <si>
    <t>Net cash provided by (used in) financing activities</t>
  </si>
  <si>
    <t>Net increase (decrease) in cash and cash equivalents</t>
  </si>
  <si>
    <t>Cash and cash equivalents as at the beginning of the period</t>
  </si>
  <si>
    <t xml:space="preserve">Cash and cash equivalents as at the end of the period </t>
  </si>
  <si>
    <t>Supplemental information of cash flows</t>
  </si>
  <si>
    <t>Non-cash transaction comprise</t>
  </si>
  <si>
    <t>Unpaid equipment acquisition</t>
  </si>
  <si>
    <t>Unpaid lease liabilities</t>
  </si>
  <si>
    <t>Transfer plant and equipment to non-current assets held for sale</t>
  </si>
  <si>
    <t>Transfer plant and equipment to intangible assets</t>
  </si>
  <si>
    <t>Proceeds from sales of plant and equipment</t>
  </si>
  <si>
    <t>Proceeds form dividend</t>
  </si>
  <si>
    <t>Payments for dividend</t>
  </si>
  <si>
    <t xml:space="preserve">       Current financial assets-bank deposit</t>
  </si>
  <si>
    <t>Payments for acquisition of right-of-use assets - leasehold right</t>
  </si>
  <si>
    <t xml:space="preserve">       Lease receivables</t>
  </si>
  <si>
    <t>Transfer plant and equipment to lease receivables</t>
  </si>
  <si>
    <t xml:space="preserve">       Corporate income tax payable</t>
  </si>
  <si>
    <t xml:space="preserve">       Current portion of lease receivables</t>
  </si>
  <si>
    <t xml:space="preserve">       Income tax deducted at source</t>
  </si>
  <si>
    <t xml:space="preserve">       Bank deposits pledged as collateral  </t>
  </si>
  <si>
    <t xml:space="preserve">Profit before income tax </t>
  </si>
  <si>
    <t>Bank overdrafts from financial institutions, decrease</t>
  </si>
  <si>
    <t>Loss from impairment of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</si>
</sst>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0">
    <numFmt numFmtId="41" formatCode="_-* #,##0_-;\-* #,##0_-;_-* &quot;-&quot;_-;_-@_-"/>
    <numFmt numFmtId="43" formatCode="_-* #,##0.00_-;\-* #,##0.00_-;_-* &quot;-&quot;??_-;_-@_-"/>
    <numFmt numFmtId="164" formatCode="&quot;฿&quot;#,##0.00;[Red]\-&quot;฿&quot;#,##0.00"/>
    <numFmt numFmtId="165" formatCode="_-&quot;฿&quot;* #,##0.00_-;\-&quot;฿&quot;* #,##0.00_-;_-&quot;฿&quot;* &quot;-&quot;??_-;_-@_-"/>
    <numFmt numFmtId="166" formatCode="_-* #,##0_-;\-* #,##0_-;_-* &quot;-&quot;??_-;_-@_-"/>
    <numFmt numFmtId="167" formatCode="#,##0.00_);[Blue]\(#,##0.00\)"/>
    <numFmt numFmtId="168" formatCode="#,##0.00_);[Black]\(#,##0.00\)"/>
    <numFmt numFmtId="169" formatCode="#,##0.00_);\(#,##0.00\)"/>
    <numFmt numFmtId="170" formatCode="#,##0.00\ ;\(#,##0.00\)"/>
    <numFmt numFmtId="171" formatCode="&quot;$&quot;#,##0.00_);[Red]\(&quot;$&quot;#,##0.00\)"/>
    <numFmt numFmtId="172" formatCode="_(&quot;$&quot;* #,##0.00_);_(&quot;$&quot;* \(#,##0.00\);_(&quot;$&quot;* &quot;-&quot;??_);_(@_)"/>
    <numFmt numFmtId="173" formatCode="\t&quot;฿&quot;#,##0.00_);[Red]\(\t&quot;฿&quot;#,##0.00\)"/>
    <numFmt numFmtId="174" formatCode="\t&quot;$&quot;#,##0.00_);[Red]\(\t&quot;$&quot;#,##0.00\)"/>
    <numFmt numFmtId="175" formatCode="_(* #,##0_);_(* \(#,##0\);_(* &quot;-&quot;??_);_(@_)"/>
    <numFmt numFmtId="176" formatCode="#,##0.00;\(#,##0.00\)"/>
    <numFmt numFmtId="177" formatCode="#,##0.00\ ;[Red]\-#,##0.00\ "/>
    <numFmt numFmtId="178" formatCode="&quot;t฿&quot;#,##0\ ;[Red]&quot;(t฿&quot;#,##0\)"/>
    <numFmt numFmtId="179" formatCode="#,##0.00\ ;\-#,##0.00\ ;&quot; -&quot;#\ ;@\ "/>
    <numFmt numFmtId="180" formatCode="#,##0.00\ ;&quot; (&quot;#,##0.00\);&quot; -&quot;#\ ;@\ "/>
    <numFmt numFmtId="181" formatCode="#,##0.00\ &quot;F&quot;;\-#,##0.00\ &quot;F&quot;"/>
    <numFmt numFmtId="182" formatCode="dd\-mmm\-yy_)"/>
    <numFmt numFmtId="183" formatCode="mm/dd/yy"/>
    <numFmt numFmtId="184" formatCode="0.0%"/>
    <numFmt numFmtId="185" formatCode="_-[$€-2]* #,##0.00_-;\-[$€-2]* #,##0.00_-;_-[$€-2]* &quot;-&quot;??_-"/>
    <numFmt numFmtId="186" formatCode="0_);[Red]\(0\)"/>
    <numFmt numFmtId="187" formatCode="0.00_)"/>
    <numFmt numFmtId="188" formatCode="#,##0\ ;\(#,##0\)"/>
    <numFmt numFmtId="189" formatCode="#,##0.0_);[Red]\(#,##0.0\)"/>
    <numFmt numFmtId="190" formatCode="#,##0\ &quot;DM&quot;;[Red]\-#,##0\ &quot;DM&quot;"/>
    <numFmt numFmtId="191" formatCode="#,##0.00\ &quot;DM&quot;;[Red]\-#,##0.00\ &quot;DM&quot;"/>
  </numFmts>
  <fonts count="93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0"/>
      <name val="Courier"/>
      <family val="3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Helv"/>
      <family val="2"/>
    </font>
    <font>
      <sz val="14"/>
      <name val="Cordia New"/>
      <family val="2"/>
    </font>
    <font>
      <sz val="8"/>
      <name val="Cordia New"/>
      <family val="2"/>
    </font>
    <font>
      <sz val="15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sz val="10"/>
      <name val="Arial"/>
      <family val="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sz val="14"/>
      <color theme="1"/>
      <name val="Angsana New"/>
      <family val="1"/>
    </font>
    <font>
      <sz val="15"/>
      <color rgb="FFFF0000"/>
      <name val="Angsana New"/>
      <family val="1"/>
    </font>
    <font>
      <sz val="14"/>
      <color theme="1"/>
      <name val="Angsana New"/>
      <family val="1"/>
    </font>
    <font>
      <sz val="10"/>
      <name val="MS Sans Serif"/>
      <family val="2"/>
      <charset val="222"/>
    </font>
    <font>
      <sz val="14"/>
      <name val="Angsana New"/>
      <family val="1"/>
    </font>
    <font>
      <sz val="10"/>
      <name val="ApFont"/>
      <charset val="222"/>
    </font>
    <font>
      <b/>
      <sz val="14"/>
      <name val="Angsana New"/>
      <family val="1"/>
    </font>
    <font>
      <sz val="14"/>
      <color rgb="FFFF0000"/>
      <name val="Angsana New"/>
      <family val="1"/>
    </font>
    <font>
      <sz val="16"/>
      <color theme="1"/>
      <name val="Angsana New"/>
      <family val="1"/>
    </font>
    <font>
      <b/>
      <sz val="15"/>
      <color indexed="8"/>
      <name val="Angsana New"/>
      <family val="1"/>
    </font>
    <font>
      <sz val="14"/>
      <color theme="1"/>
      <name val="AngsanaUPC"/>
      <family val="1"/>
    </font>
    <font>
      <b/>
      <sz val="14"/>
      <color theme="1"/>
      <name val="AngsanaUPC"/>
      <family val="1"/>
    </font>
    <font>
      <sz val="14"/>
      <color theme="1"/>
      <name val="Angsana New"/>
      <family val="1"/>
      <charset val="222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b/>
      <sz val="14"/>
      <name val="Angsana New"/>
      <family val="1"/>
      <charset val="222"/>
    </font>
    <font>
      <b/>
      <sz val="14"/>
      <color theme="1"/>
      <name val="AngsanaUPC"/>
      <family val="1"/>
      <charset val="222"/>
    </font>
    <font>
      <sz val="14"/>
      <name val="AngsanaUPC"/>
      <family val="1"/>
    </font>
    <font>
      <vertAlign val="superscript"/>
      <sz val="18"/>
      <name val="AngsanaUPC"/>
      <family val="1"/>
      <charset val="222"/>
    </font>
    <font>
      <sz val="14"/>
      <color indexed="8"/>
      <name val="Angsana New"/>
      <family val="2"/>
      <charset val="222"/>
    </font>
    <font>
      <sz val="16"/>
      <name val="Angsana New"/>
      <family val="1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4"/>
      <color indexed="8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Microsoft YaHei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0"/>
      <color indexed="8"/>
      <name val="Arial"/>
      <family val="2"/>
    </font>
    <font>
      <b/>
      <sz val="14"/>
      <name val="Cordia New"/>
      <family val="2"/>
    </font>
    <font>
      <sz val="12"/>
      <name val="Times New Roman"/>
      <family val="1"/>
      <charset val="222"/>
    </font>
    <font>
      <sz val="12"/>
      <name val="Tms Rmn"/>
      <charset val="222"/>
    </font>
    <font>
      <b/>
      <sz val="11"/>
      <color indexed="8"/>
      <name val="Calibri"/>
      <family val="2"/>
    </font>
    <font>
      <sz val="14"/>
      <name val="CordiaUPC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4"/>
      <name val="Tahoma"/>
      <family val="2"/>
      <charset val="222"/>
    </font>
    <font>
      <b/>
      <sz val="13"/>
      <color indexed="54"/>
      <name val="Tahoma"/>
      <family val="2"/>
      <charset val="222"/>
    </font>
    <font>
      <b/>
      <sz val="11"/>
      <color indexed="54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Cordia New"/>
      <family val="2"/>
      <charset val="222"/>
    </font>
    <font>
      <sz val="10"/>
      <color indexed="8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sz val="10"/>
      <name val="Arial"/>
      <family val="2"/>
      <charset val="22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4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0"/>
      <name val="Tahoma"/>
      <family val="2"/>
      <charset val="222"/>
    </font>
    <font>
      <b/>
      <sz val="20.05"/>
      <color indexed="8"/>
      <name val="AngsanaUPC"/>
      <family val="1"/>
    </font>
    <font>
      <sz val="8"/>
      <name val="Arial"/>
      <family val="2"/>
    </font>
    <font>
      <b/>
      <i/>
      <sz val="16"/>
      <name val="Helv"/>
    </font>
    <font>
      <b/>
      <sz val="11"/>
      <color theme="3"/>
      <name val="Calibri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40">
    <fill>
      <patternFill patternType="none"/>
    </fill>
    <fill>
      <patternFill patternType="gray125"/>
    </fill>
    <fill>
      <patternFill patternType="solid">
        <fgColor indexed="42"/>
        <bgColor indexed="27"/>
      </patternFill>
    </fill>
    <fill>
      <patternFill patternType="solid">
        <fgColor indexed="45"/>
        <bgColor indexed="29"/>
      </patternFill>
    </fill>
    <fill>
      <patternFill patternType="solid">
        <fgColor indexed="26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26"/>
      </patternFill>
    </fill>
    <fill>
      <patternFill patternType="solid">
        <fgColor indexed="47"/>
        <bgColor indexed="46"/>
      </patternFill>
    </fill>
    <fill>
      <patternFill patternType="solid">
        <fgColor indexed="44"/>
        <b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48"/>
        <bgColor indexed="30"/>
      </patternFill>
    </fill>
    <fill>
      <patternFill patternType="solid">
        <fgColor indexed="49"/>
        <bgColor indexed="4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1"/>
        <bgColor indexed="49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4"/>
        <bgColor indexed="33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40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4"/>
        <bgColor indexed="2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5"/>
        <bgColor indexed="2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11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medium">
        <color indexed="4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11"/>
      </top>
      <bottom style="double">
        <color indexed="11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504">
    <xf numFmtId="0" fontId="0" fillId="0" borderId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0" borderId="0"/>
    <xf numFmtId="0" fontId="4" fillId="0" borderId="0"/>
    <xf numFmtId="39" fontId="3" fillId="0" borderId="0"/>
    <xf numFmtId="0" fontId="6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" fillId="0" borderId="0"/>
    <xf numFmtId="0" fontId="2" fillId="0" borderId="0"/>
    <xf numFmtId="0" fontId="2" fillId="0" borderId="0"/>
    <xf numFmtId="0" fontId="2" fillId="0" borderId="0"/>
    <xf numFmtId="39" fontId="18" fillId="0" borderId="0"/>
    <xf numFmtId="0" fontId="2" fillId="0" borderId="0"/>
    <xf numFmtId="0" fontId="4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39" fontId="3" fillId="0" borderId="0"/>
    <xf numFmtId="0" fontId="20" fillId="0" borderId="0"/>
    <xf numFmtId="0" fontId="2" fillId="0" borderId="0"/>
    <xf numFmtId="0" fontId="32" fillId="0" borderId="0"/>
    <xf numFmtId="2" fontId="4" fillId="0" borderId="0" applyNumberFormat="0"/>
    <xf numFmtId="0" fontId="36" fillId="0" borderId="0"/>
    <xf numFmtId="0" fontId="37" fillId="2" borderId="0" applyNumberFormat="0" applyBorder="0" applyAlignment="0" applyProtection="0"/>
    <xf numFmtId="0" fontId="37" fillId="3" borderId="0" applyNumberFormat="0" applyBorder="0" applyAlignment="0" applyProtection="0"/>
    <xf numFmtId="0" fontId="37" fillId="4" borderId="0" applyNumberFormat="0" applyBorder="0" applyAlignment="0" applyProtection="0"/>
    <xf numFmtId="0" fontId="37" fillId="5" borderId="0" applyNumberFormat="0" applyBorder="0" applyAlignment="0" applyProtection="0"/>
    <xf numFmtId="0" fontId="37" fillId="6" borderId="0" applyNumberFormat="0" applyBorder="0" applyAlignment="0" applyProtection="0"/>
    <xf numFmtId="0" fontId="37" fillId="5" borderId="0" applyNumberFormat="0" applyBorder="0" applyAlignment="0" applyProtection="0"/>
    <xf numFmtId="0" fontId="37" fillId="7" borderId="0" applyNumberFormat="0" applyBorder="0" applyAlignment="0" applyProtection="0"/>
    <xf numFmtId="0" fontId="37" fillId="3" borderId="0" applyNumberFormat="0" applyBorder="0" applyAlignment="0" applyProtection="0"/>
    <xf numFmtId="0" fontId="37" fillId="8" borderId="0" applyNumberFormat="0" applyBorder="0" applyAlignment="0" applyProtection="0"/>
    <xf numFmtId="0" fontId="37" fillId="9" borderId="0" applyNumberFormat="0" applyBorder="0" applyAlignment="0" applyProtection="0"/>
    <xf numFmtId="0" fontId="37" fillId="10" borderId="0" applyNumberFormat="0" applyBorder="0" applyAlignment="0" applyProtection="0"/>
    <xf numFmtId="0" fontId="37" fillId="5" borderId="0" applyNumberFormat="0" applyBorder="0" applyAlignment="0" applyProtection="0"/>
    <xf numFmtId="0" fontId="38" fillId="7" borderId="0" applyNumberFormat="0" applyBorder="0" applyAlignment="0" applyProtection="0"/>
    <xf numFmtId="0" fontId="38" fillId="3" borderId="0" applyNumberFormat="0" applyBorder="0" applyAlignment="0" applyProtection="0"/>
    <xf numFmtId="0" fontId="38" fillId="8" borderId="0" applyNumberFormat="0" applyBorder="0" applyAlignment="0" applyProtection="0"/>
    <xf numFmtId="0" fontId="38" fillId="11" borderId="0" applyNumberFormat="0" applyBorder="0" applyAlignment="0" applyProtection="0"/>
    <xf numFmtId="0" fontId="38" fillId="10" borderId="0" applyNumberFormat="0" applyBorder="0" applyAlignment="0" applyProtection="0"/>
    <xf numFmtId="0" fontId="38" fillId="12" borderId="0" applyNumberFormat="0" applyBorder="0" applyAlignment="0" applyProtection="0"/>
    <xf numFmtId="9" fontId="4" fillId="0" borderId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40" fillId="15" borderId="0" applyNumberFormat="0" applyBorder="0" applyAlignment="0" applyProtection="0"/>
    <xf numFmtId="0" fontId="38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8" borderId="0" applyNumberFormat="0" applyBorder="0" applyAlignment="0" applyProtection="0"/>
    <xf numFmtId="0" fontId="40" fillId="18" borderId="0" applyNumberFormat="0" applyBorder="0" applyAlignment="0" applyProtection="0"/>
    <xf numFmtId="0" fontId="38" fillId="19" borderId="0" applyNumberFormat="0" applyBorder="0" applyAlignment="0" applyProtection="0"/>
    <xf numFmtId="0" fontId="39" fillId="20" borderId="0" applyNumberFormat="0" applyBorder="0" applyAlignment="0" applyProtection="0"/>
    <xf numFmtId="0" fontId="39" fillId="21" borderId="0" applyNumberFormat="0" applyBorder="0" applyAlignment="0" applyProtection="0"/>
    <xf numFmtId="0" fontId="40" fillId="21" borderId="0" applyNumberFormat="0" applyBorder="0" applyAlignment="0" applyProtection="0"/>
    <xf numFmtId="0" fontId="38" fillId="22" borderId="0" applyNumberFormat="0" applyBorder="0" applyAlignment="0" applyProtection="0"/>
    <xf numFmtId="0" fontId="39" fillId="23" borderId="0" applyNumberFormat="0" applyBorder="0" applyAlignment="0" applyProtection="0"/>
    <xf numFmtId="0" fontId="39" fillId="23" borderId="0" applyNumberFormat="0" applyBorder="0" applyAlignment="0" applyProtection="0"/>
    <xf numFmtId="0" fontId="40" fillId="24" borderId="0" applyNumberFormat="0" applyBorder="0" applyAlignment="0" applyProtection="0"/>
    <xf numFmtId="0" fontId="38" fillId="25" borderId="0" applyNumberFormat="0" applyBorder="0" applyAlignment="0" applyProtection="0"/>
    <xf numFmtId="0" fontId="39" fillId="26" borderId="0" applyNumberFormat="0" applyBorder="0" applyAlignment="0" applyProtection="0"/>
    <xf numFmtId="0" fontId="39" fillId="14" borderId="0" applyNumberFormat="0" applyBorder="0" applyAlignment="0" applyProtection="0"/>
    <xf numFmtId="0" fontId="40" fillId="27" borderId="0" applyNumberFormat="0" applyBorder="0" applyAlignment="0" applyProtection="0"/>
    <xf numFmtId="0" fontId="38" fillId="28" borderId="0" applyNumberFormat="0" applyBorder="0" applyAlignment="0" applyProtection="0"/>
    <xf numFmtId="0" fontId="39" fillId="29" borderId="0" applyNumberFormat="0" applyBorder="0" applyAlignment="0" applyProtection="0"/>
    <xf numFmtId="0" fontId="39" fillId="30" borderId="0" applyNumberFormat="0" applyBorder="0" applyAlignment="0" applyProtection="0"/>
    <xf numFmtId="0" fontId="40" fillId="31" borderId="0" applyNumberFormat="0" applyBorder="0" applyAlignment="0" applyProtection="0"/>
    <xf numFmtId="0" fontId="38" fillId="12" borderId="0" applyNumberFormat="0" applyBorder="0" applyAlignment="0" applyProtection="0"/>
    <xf numFmtId="0" fontId="41" fillId="3" borderId="0" applyNumberFormat="0" applyBorder="0" applyAlignment="0" applyProtection="0"/>
    <xf numFmtId="0" fontId="42" fillId="0" borderId="7" applyNumberFormat="0" applyFont="0" applyFill="0" applyAlignment="0"/>
    <xf numFmtId="0" fontId="43" fillId="10" borderId="8" applyNumberFormat="0" applyAlignment="0" applyProtection="0"/>
    <xf numFmtId="0" fontId="44" fillId="32" borderId="9" applyNumberFormat="0" applyAlignment="0" applyProtection="0"/>
    <xf numFmtId="43" fontId="32" fillId="0" borderId="0" applyFont="0" applyFill="0" applyBorder="0" applyAlignment="0" applyProtection="0"/>
    <xf numFmtId="41" fontId="4" fillId="0" borderId="0" applyNumberFormat="0" applyBorder="0"/>
    <xf numFmtId="176" fontId="45" fillId="0" borderId="0" applyFill="0" applyBorder="0" applyAlignment="0" applyProtection="0"/>
    <xf numFmtId="43" fontId="2" fillId="0" borderId="0" applyFont="0" applyFill="0" applyBorder="0" applyAlignment="0" applyProtection="0"/>
    <xf numFmtId="176" fontId="45" fillId="0" borderId="0" applyFill="0" applyBorder="0" applyAlignment="0" applyProtection="0"/>
    <xf numFmtId="177" fontId="45" fillId="0" borderId="0" applyFill="0" applyBorder="0" applyAlignment="0" applyProtection="0"/>
    <xf numFmtId="178" fontId="45" fillId="0" borderId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9" fontId="37" fillId="0" borderId="0"/>
    <xf numFmtId="43" fontId="1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9" fontId="45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45" fillId="0" borderId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80" fontId="45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45" fillId="0" borderId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39" fillId="0" borderId="0" applyFont="0" applyFill="0" applyBorder="0" applyAlignment="0" applyProtection="0"/>
    <xf numFmtId="179" fontId="45" fillId="0" borderId="0" applyFill="0" applyBorder="0" applyAlignment="0" applyProtection="0"/>
    <xf numFmtId="43" fontId="2" fillId="0" borderId="0" applyFont="0" applyFill="0" applyBorder="0" applyAlignment="0" applyProtection="0"/>
    <xf numFmtId="180" fontId="45" fillId="0" borderId="0" applyFill="0" applyBorder="0" applyAlignment="0" applyProtection="0"/>
    <xf numFmtId="179" fontId="45" fillId="0" borderId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180" fontId="45" fillId="0" borderId="0" applyFill="0" applyBorder="0" applyAlignment="0" applyProtection="0"/>
    <xf numFmtId="43" fontId="12" fillId="0" borderId="0" applyNumberFormat="0" applyFill="0" applyBorder="0" applyAlignment="0" applyProtection="0"/>
    <xf numFmtId="181" fontId="32" fillId="0" borderId="0"/>
    <xf numFmtId="181" fontId="4" fillId="0" borderId="0"/>
    <xf numFmtId="0" fontId="32" fillId="0" borderId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46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82" fontId="32" fillId="0" borderId="0"/>
    <xf numFmtId="182" fontId="4" fillId="0" borderId="0"/>
    <xf numFmtId="0" fontId="32" fillId="0" borderId="0"/>
    <xf numFmtId="183" fontId="12" fillId="0" borderId="0" applyFont="0" applyFill="0" applyBorder="0" applyAlignment="0" applyProtection="0"/>
    <xf numFmtId="38" fontId="18" fillId="0" borderId="0" applyFont="0" applyFill="0" applyBorder="0" applyAlignment="0" applyProtection="0"/>
    <xf numFmtId="40" fontId="18" fillId="0" borderId="0" applyFont="0" applyFill="0" applyBorder="0" applyAlignment="0" applyProtection="0"/>
    <xf numFmtId="184" fontId="32" fillId="0" borderId="0"/>
    <xf numFmtId="0" fontId="49" fillId="0" borderId="0" applyFont="0" applyBorder="0" applyAlignment="0">
      <alignment horizontal="left"/>
    </xf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33" borderId="0" applyNumberFormat="0" applyBorder="0" applyAlignment="0" applyProtection="0"/>
    <xf numFmtId="0" fontId="52" fillId="34" borderId="0" applyNumberFormat="0" applyBorder="0" applyAlignment="0" applyProtection="0"/>
    <xf numFmtId="0" fontId="52" fillId="35" borderId="0" applyNumberFormat="0" applyBorder="0" applyAlignment="0" applyProtection="0"/>
    <xf numFmtId="185" fontId="53" fillId="0" borderId="0" applyFont="0" applyFill="0" applyBorder="0" applyAlignment="0" applyProtection="0"/>
    <xf numFmtId="0" fontId="37" fillId="0" borderId="0"/>
    <xf numFmtId="0" fontId="54" fillId="0" borderId="0" applyNumberFormat="0" applyFill="0" applyBorder="0" applyAlignment="0" applyProtection="0"/>
    <xf numFmtId="186" fontId="12" fillId="0" borderId="0" applyFont="0" applyFill="0" applyBorder="0" applyAlignment="0" applyProtection="0"/>
    <xf numFmtId="0" fontId="55" fillId="2" borderId="0" applyNumberFormat="0" applyBorder="0" applyAlignment="0" applyProtection="0"/>
    <xf numFmtId="38" fontId="56" fillId="36" borderId="0" applyNumberFormat="0" applyBorder="0" applyAlignment="0" applyProtection="0"/>
    <xf numFmtId="38" fontId="56" fillId="36" borderId="0" applyNumberFormat="0" applyBorder="0" applyAlignment="0" applyProtection="0"/>
    <xf numFmtId="38" fontId="86" fillId="36" borderId="0" applyNumberFormat="0" applyBorder="0" applyAlignment="0" applyProtection="0"/>
    <xf numFmtId="0" fontId="57" fillId="37" borderId="10"/>
    <xf numFmtId="0" fontId="58" fillId="0" borderId="11" applyNumberFormat="0" applyAlignment="0" applyProtection="0">
      <alignment horizontal="left" vertical="center"/>
    </xf>
    <xf numFmtId="0" fontId="58" fillId="0" borderId="1">
      <alignment horizontal="left" vertical="center"/>
    </xf>
    <xf numFmtId="0" fontId="59" fillId="0" borderId="0" applyNumberFormat="0" applyFill="0" applyBorder="0" applyAlignment="0" applyProtection="0"/>
    <xf numFmtId="0" fontId="60" fillId="0" borderId="12" applyNumberFormat="0" applyFill="0" applyAlignment="0" applyProtection="0"/>
    <xf numFmtId="0" fontId="61" fillId="0" borderId="13" applyNumberFormat="0" applyFill="0" applyAlignment="0" applyProtection="0"/>
    <xf numFmtId="0" fontId="62" fillId="0" borderId="14" applyNumberFormat="0" applyFill="0" applyAlignment="0" applyProtection="0"/>
    <xf numFmtId="0" fontId="88" fillId="0" borderId="6" applyNumberFormat="0" applyFill="0" applyAlignment="0" applyProtection="0"/>
    <xf numFmtId="0" fontId="62" fillId="0" borderId="0" applyNumberFormat="0" applyFill="0" applyBorder="0" applyAlignment="0" applyProtection="0"/>
    <xf numFmtId="10" fontId="56" fillId="38" borderId="7" applyNumberFormat="0" applyBorder="0" applyAlignment="0" applyProtection="0"/>
    <xf numFmtId="10" fontId="56" fillId="38" borderId="7" applyNumberFormat="0" applyBorder="0" applyAlignment="0" applyProtection="0"/>
    <xf numFmtId="10" fontId="86" fillId="38" borderId="7" applyNumberFormat="0" applyBorder="0" applyAlignment="0" applyProtection="0"/>
    <xf numFmtId="0" fontId="63" fillId="8" borderId="8" applyNumberFormat="0" applyAlignment="0" applyProtection="0"/>
    <xf numFmtId="0" fontId="64" fillId="0" borderId="15" applyNumberFormat="0" applyFill="0" applyAlignment="0" applyProtection="0"/>
    <xf numFmtId="0" fontId="65" fillId="7" borderId="0" applyNumberFormat="0" applyBorder="0" applyAlignment="0" applyProtection="0"/>
    <xf numFmtId="37" fontId="66" fillId="0" borderId="0"/>
    <xf numFmtId="37" fontId="66" fillId="0" borderId="0"/>
    <xf numFmtId="187" fontId="67" fillId="0" borderId="0"/>
    <xf numFmtId="187" fontId="67" fillId="0" borderId="0"/>
    <xf numFmtId="0" fontId="87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8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0" borderId="0"/>
    <xf numFmtId="0" fontId="68" fillId="0" borderId="0"/>
    <xf numFmtId="0" fontId="2" fillId="0" borderId="0"/>
    <xf numFmtId="0" fontId="48" fillId="0" borderId="0">
      <alignment vertical="top"/>
    </xf>
    <xf numFmtId="0" fontId="48" fillId="0" borderId="0">
      <alignment vertical="top"/>
    </xf>
    <xf numFmtId="0" fontId="2" fillId="0" borderId="0"/>
    <xf numFmtId="0" fontId="2" fillId="0" borderId="0"/>
    <xf numFmtId="0" fontId="90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50" fillId="0" borderId="0" applyFill="0"/>
    <xf numFmtId="0" fontId="12" fillId="0" borderId="0"/>
    <xf numFmtId="0" fontId="19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91" fillId="0" borderId="0"/>
    <xf numFmtId="0" fontId="12" fillId="0" borderId="0"/>
    <xf numFmtId="0" fontId="12" fillId="0" borderId="0"/>
    <xf numFmtId="0" fontId="91" fillId="0" borderId="0"/>
    <xf numFmtId="0" fontId="91" fillId="0" borderId="0"/>
    <xf numFmtId="0" fontId="32" fillId="0" borderId="0"/>
    <xf numFmtId="0" fontId="34" fillId="0" borderId="0"/>
    <xf numFmtId="0" fontId="32" fillId="0" borderId="0"/>
    <xf numFmtId="0" fontId="2" fillId="0" borderId="0"/>
    <xf numFmtId="0" fontId="35" fillId="0" borderId="0"/>
    <xf numFmtId="0" fontId="2" fillId="0" borderId="0"/>
    <xf numFmtId="0" fontId="12" fillId="0" borderId="0"/>
    <xf numFmtId="0" fontId="90" fillId="0" borderId="0"/>
    <xf numFmtId="0" fontId="12" fillId="0" borderId="0"/>
    <xf numFmtId="0" fontId="35" fillId="0" borderId="0"/>
    <xf numFmtId="0" fontId="92" fillId="0" borderId="0"/>
    <xf numFmtId="0" fontId="47" fillId="0" borderId="0"/>
    <xf numFmtId="0" fontId="2" fillId="0" borderId="0"/>
    <xf numFmtId="0" fontId="2" fillId="0" borderId="0"/>
    <xf numFmtId="0" fontId="69" fillId="0" borderId="0"/>
    <xf numFmtId="188" fontId="68" fillId="0" borderId="0"/>
    <xf numFmtId="0" fontId="18" fillId="0" borderId="0"/>
    <xf numFmtId="0" fontId="12" fillId="0" borderId="0"/>
    <xf numFmtId="0" fontId="90" fillId="0" borderId="0"/>
    <xf numFmtId="0" fontId="68" fillId="0" borderId="0"/>
    <xf numFmtId="0" fontId="69" fillId="0" borderId="0"/>
    <xf numFmtId="0" fontId="2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2" fillId="0" borderId="0"/>
    <xf numFmtId="0" fontId="2" fillId="0" borderId="0"/>
    <xf numFmtId="0" fontId="18" fillId="0" borderId="0"/>
    <xf numFmtId="0" fontId="45" fillId="4" borderId="16" applyNumberFormat="0" applyAlignment="0" applyProtection="0"/>
    <xf numFmtId="0" fontId="70" fillId="10" borderId="17" applyNumberFormat="0" applyAlignment="0" applyProtection="0"/>
    <xf numFmtId="9" fontId="1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1" fillId="0" borderId="0" applyFill="0" applyBorder="0" applyAlignment="0" applyProtection="0"/>
    <xf numFmtId="9" fontId="39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12" fillId="0" borderId="18" applyNumberFormat="0" applyFill="0" applyAlignment="0" applyProtection="0">
      <alignment horizontal="center" vertical="center"/>
    </xf>
    <xf numFmtId="1" fontId="12" fillId="0" borderId="18" applyNumberFormat="0" applyFill="0" applyAlignment="0" applyProtection="0">
      <alignment horizontal="center" vertical="center"/>
    </xf>
    <xf numFmtId="189" fontId="12" fillId="0" borderId="0"/>
    <xf numFmtId="0" fontId="72" fillId="0" borderId="0" applyNumberFormat="0" applyFill="0" applyBorder="0" applyAlignment="0" applyProtection="0"/>
    <xf numFmtId="0" fontId="12" fillId="39" borderId="0"/>
    <xf numFmtId="0" fontId="48" fillId="0" borderId="0">
      <alignment vertical="top"/>
    </xf>
    <xf numFmtId="0" fontId="73" fillId="0" borderId="0" applyNumberFormat="0" applyBorder="0" applyAlignment="0"/>
    <xf numFmtId="0" fontId="73" fillId="0" borderId="0" applyNumberFormat="0" applyBorder="0" applyAlignment="0"/>
    <xf numFmtId="3" fontId="12" fillId="0" borderId="7" applyNumberFormat="0" applyFont="0" applyFill="0" applyAlignment="0" applyProtection="0">
      <alignment vertical="center"/>
    </xf>
    <xf numFmtId="49" fontId="12" fillId="0" borderId="0" applyFont="0" applyFill="0" applyBorder="0" applyAlignment="0" applyProtection="0"/>
    <xf numFmtId="0" fontId="74" fillId="0" borderId="0">
      <alignment horizontal="center" vertical="top"/>
    </xf>
    <xf numFmtId="40" fontId="75" fillId="0" borderId="0"/>
    <xf numFmtId="0" fontId="76" fillId="0" borderId="0" applyNumberFormat="0" applyFill="0" applyBorder="0" applyAlignment="0" applyProtection="0"/>
    <xf numFmtId="0" fontId="77" fillId="0" borderId="19" applyNumberFormat="0" applyFill="0" applyAlignment="0" applyProtection="0"/>
    <xf numFmtId="41" fontId="12" fillId="0" borderId="0" applyFont="0" applyFill="0" applyBorder="0" applyAlignment="0" applyProtection="0"/>
    <xf numFmtId="40" fontId="18" fillId="0" borderId="0" applyFont="0" applyFill="0" applyBorder="0" applyAlignment="0" applyProtection="0"/>
    <xf numFmtId="0" fontId="12" fillId="0" borderId="0" applyFont="0" applyFill="0" applyBorder="0" applyAlignment="0" applyProtection="0"/>
    <xf numFmtId="164" fontId="7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20"/>
    <xf numFmtId="190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2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2" fillId="0" borderId="0" applyFont="0" applyFill="0" applyBorder="0" applyAlignment="0" applyProtection="0"/>
    <xf numFmtId="39" fontId="12" fillId="0" borderId="0" applyFont="0" applyFill="0" applyBorder="0" applyAlignment="0" applyProtection="0"/>
    <xf numFmtId="43" fontId="33" fillId="0" borderId="0" applyFill="0" applyBorder="0" applyAlignment="0" applyProtection="0"/>
    <xf numFmtId="170" fontId="32" fillId="0" borderId="0" applyFont="0" applyFill="0" applyBorder="0" applyAlignment="0" applyProtection="0"/>
    <xf numFmtId="43" fontId="47" fillId="0" borderId="0" applyFont="0" applyFill="0" applyBorder="0" applyAlignment="0" applyProtection="0"/>
    <xf numFmtId="179" fontId="45" fillId="0" borderId="0" applyFill="0" applyBorder="0" applyAlignment="0" applyProtection="0"/>
    <xf numFmtId="39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45" fillId="0" borderId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9" fillId="0" borderId="0" applyFont="0" applyFill="0" applyBorder="0" applyAlignment="0" applyProtection="0"/>
    <xf numFmtId="179" fontId="45" fillId="0" borderId="0" applyFill="0" applyBorder="0" applyAlignment="0" applyProtection="0"/>
    <xf numFmtId="17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ill="0" applyBorder="0" applyAlignment="0" applyProtection="0"/>
    <xf numFmtId="43" fontId="12" fillId="0" borderId="0" applyFill="0" applyBorder="0" applyAlignment="0" applyProtection="0"/>
    <xf numFmtId="9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81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9" fontId="8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89" fillId="0" borderId="0"/>
    <xf numFmtId="0" fontId="32" fillId="0" borderId="0"/>
    <xf numFmtId="0" fontId="12" fillId="0" borderId="0"/>
    <xf numFmtId="0" fontId="2" fillId="0" borderId="0"/>
    <xf numFmtId="0" fontId="32" fillId="0" borderId="0"/>
    <xf numFmtId="0" fontId="1" fillId="0" borderId="0"/>
    <xf numFmtId="0" fontId="2" fillId="0" borderId="0"/>
    <xf numFmtId="0" fontId="2" fillId="0" borderId="0"/>
    <xf numFmtId="0" fontId="84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8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9" fillId="0" borderId="0"/>
    <xf numFmtId="0" fontId="12" fillId="0" borderId="0"/>
    <xf numFmtId="0" fontId="12" fillId="0" borderId="0"/>
    <xf numFmtId="0" fontId="12" fillId="0" borderId="0"/>
    <xf numFmtId="0" fontId="91" fillId="0" borderId="0"/>
    <xf numFmtId="0" fontId="2" fillId="0" borderId="0"/>
    <xf numFmtId="0" fontId="3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9" fontId="4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48" fillId="0" borderId="0">
      <alignment vertical="top"/>
    </xf>
    <xf numFmtId="0" fontId="6" fillId="0" borderId="0"/>
    <xf numFmtId="0" fontId="83" fillId="0" borderId="0"/>
    <xf numFmtId="0" fontId="12" fillId="0" borderId="0"/>
    <xf numFmtId="0" fontId="68" fillId="0" borderId="0"/>
    <xf numFmtId="41" fontId="4" fillId="0" borderId="0" applyNumberFormat="0" applyBorder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" fillId="0" borderId="0" applyNumberFormat="0" applyFill="0" applyBorder="0" applyAlignment="0" applyProtection="0"/>
    <xf numFmtId="165" fontId="4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4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2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3" fillId="0" borderId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ill="0" applyBorder="0" applyAlignment="0" applyProtection="0"/>
    <xf numFmtId="43" fontId="12" fillId="0" borderId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1">
    <xf numFmtId="0" fontId="0" fillId="0" borderId="0" xfId="0"/>
    <xf numFmtId="166" fontId="13" fillId="0" borderId="0" xfId="18" applyNumberFormat="1" applyFont="1" applyFill="1"/>
    <xf numFmtId="167" fontId="13" fillId="0" borderId="0" xfId="6" applyNumberFormat="1" applyFont="1" applyAlignment="1">
      <alignment horizontal="center"/>
    </xf>
    <xf numFmtId="167" fontId="13" fillId="0" borderId="0" xfId="6" applyNumberFormat="1" applyFont="1"/>
    <xf numFmtId="167" fontId="13" fillId="0" borderId="0" xfId="0" applyNumberFormat="1" applyFont="1"/>
    <xf numFmtId="167" fontId="14" fillId="0" borderId="0" xfId="6" applyNumberFormat="1" applyFont="1" applyAlignment="1">
      <alignment horizontal="center"/>
    </xf>
    <xf numFmtId="167" fontId="14" fillId="0" borderId="0" xfId="6" applyNumberFormat="1" applyFont="1"/>
    <xf numFmtId="39" fontId="13" fillId="0" borderId="0" xfId="6" applyFont="1" applyAlignment="1">
      <alignment horizontal="center"/>
    </xf>
    <xf numFmtId="167" fontId="14" fillId="0" borderId="0" xfId="0" applyNumberFormat="1" applyFont="1"/>
    <xf numFmtId="39" fontId="23" fillId="0" borderId="0" xfId="6" applyFont="1" applyAlignment="1">
      <alignment horizontal="right" vertical="center"/>
    </xf>
    <xf numFmtId="39" fontId="14" fillId="0" borderId="0" xfId="6" applyFont="1" applyAlignment="1">
      <alignment horizontal="center"/>
    </xf>
    <xf numFmtId="167" fontId="13" fillId="0" borderId="3" xfId="0" applyNumberFormat="1" applyFont="1" applyBorder="1"/>
    <xf numFmtId="39" fontId="14" fillId="0" borderId="3" xfId="6" applyFont="1" applyBorder="1" applyAlignment="1">
      <alignment horizontal="center"/>
    </xf>
    <xf numFmtId="39" fontId="14" fillId="0" borderId="3" xfId="6" applyFont="1" applyBorder="1"/>
    <xf numFmtId="37" fontId="24" fillId="0" borderId="3" xfId="17" quotePrefix="1" applyNumberFormat="1" applyFont="1" applyBorder="1" applyAlignment="1">
      <alignment horizontal="center"/>
    </xf>
    <xf numFmtId="167" fontId="14" fillId="0" borderId="0" xfId="0" applyNumberFormat="1" applyFont="1" applyAlignment="1">
      <alignment horizontal="center"/>
    </xf>
    <xf numFmtId="37" fontId="24" fillId="0" borderId="0" xfId="17" quotePrefix="1" applyNumberFormat="1" applyFont="1" applyAlignment="1">
      <alignment horizontal="center"/>
    </xf>
    <xf numFmtId="37" fontId="9" fillId="0" borderId="0" xfId="17" applyNumberFormat="1" applyFont="1" applyAlignment="1">
      <alignment horizontal="center"/>
    </xf>
    <xf numFmtId="49" fontId="13" fillId="0" borderId="0" xfId="0" quotePrefix="1" applyNumberFormat="1" applyFont="1" applyAlignment="1">
      <alignment horizontal="center"/>
    </xf>
    <xf numFmtId="167" fontId="13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center"/>
    </xf>
    <xf numFmtId="167" fontId="14" fillId="0" borderId="0" xfId="6" applyNumberFormat="1" applyFont="1" applyAlignment="1">
      <alignment horizontal="left"/>
    </xf>
    <xf numFmtId="167" fontId="13" fillId="0" borderId="0" xfId="6" applyNumberFormat="1" applyFont="1" applyAlignment="1">
      <alignment horizontal="left"/>
    </xf>
    <xf numFmtId="167" fontId="9" fillId="0" borderId="0" xfId="0" quotePrefix="1" applyNumberFormat="1" applyFont="1" applyAlignment="1">
      <alignment horizontal="center"/>
    </xf>
    <xf numFmtId="167" fontId="13" fillId="0" borderId="0" xfId="6" quotePrefix="1" applyNumberFormat="1" applyFont="1" applyAlignment="1">
      <alignment horizontal="right"/>
    </xf>
    <xf numFmtId="169" fontId="13" fillId="0" borderId="0" xfId="6" applyNumberFormat="1" applyFont="1"/>
    <xf numFmtId="167" fontId="13" fillId="0" borderId="0" xfId="6" quotePrefix="1" applyNumberFormat="1" applyFont="1" applyAlignment="1">
      <alignment horizontal="center"/>
    </xf>
    <xf numFmtId="167" fontId="13" fillId="0" borderId="1" xfId="6" applyNumberFormat="1" applyFont="1" applyBorder="1"/>
    <xf numFmtId="4" fontId="19" fillId="0" borderId="0" xfId="5" applyNumberFormat="1" applyFont="1"/>
    <xf numFmtId="167" fontId="9" fillId="0" borderId="0" xfId="6" applyNumberFormat="1" applyFont="1"/>
    <xf numFmtId="167" fontId="13" fillId="0" borderId="4" xfId="6" applyNumberFormat="1" applyFont="1" applyBorder="1"/>
    <xf numFmtId="167" fontId="9" fillId="0" borderId="0" xfId="0" applyNumberFormat="1" applyFont="1"/>
    <xf numFmtId="167" fontId="9" fillId="0" borderId="0" xfId="0" applyNumberFormat="1" applyFont="1" applyAlignment="1">
      <alignment horizontal="center"/>
    </xf>
    <xf numFmtId="39" fontId="9" fillId="0" borderId="0" xfId="21" applyNumberFormat="1" applyFont="1"/>
    <xf numFmtId="168" fontId="13" fillId="0" borderId="0" xfId="20" applyNumberFormat="1" applyFont="1"/>
    <xf numFmtId="167" fontId="13" fillId="0" borderId="0" xfId="6" quotePrefix="1" applyNumberFormat="1" applyFont="1"/>
    <xf numFmtId="167" fontId="14" fillId="0" borderId="0" xfId="6" applyNumberFormat="1" applyFont="1" applyAlignment="1">
      <alignment vertical="center"/>
    </xf>
    <xf numFmtId="170" fontId="13" fillId="0" borderId="0" xfId="6" quotePrefix="1" applyNumberFormat="1" applyFont="1" applyAlignment="1">
      <alignment horizontal="right"/>
    </xf>
    <xf numFmtId="170" fontId="13" fillId="0" borderId="0" xfId="0" quotePrefix="1" applyNumberFormat="1" applyFont="1" applyAlignment="1">
      <alignment horizontal="left"/>
    </xf>
    <xf numFmtId="170" fontId="13" fillId="0" borderId="0" xfId="6" applyNumberFormat="1" applyFont="1"/>
    <xf numFmtId="170" fontId="13" fillId="0" borderId="0" xfId="0" applyNumberFormat="1" applyFont="1"/>
    <xf numFmtId="170" fontId="13" fillId="0" borderId="1" xfId="6" applyNumberFormat="1" applyFont="1" applyBorder="1"/>
    <xf numFmtId="170" fontId="13" fillId="0" borderId="0" xfId="6" applyNumberFormat="1" applyFont="1" applyAlignment="1">
      <alignment horizontal="left"/>
    </xf>
    <xf numFmtId="170" fontId="13" fillId="0" borderId="0" xfId="0" applyNumberFormat="1" applyFont="1" applyAlignment="1">
      <alignment horizontal="left"/>
    </xf>
    <xf numFmtId="170" fontId="13" fillId="0" borderId="3" xfId="6" applyNumberFormat="1" applyFont="1" applyBorder="1"/>
    <xf numFmtId="37" fontId="11" fillId="0" borderId="0" xfId="17" applyNumberFormat="1" applyFont="1"/>
    <xf numFmtId="167" fontId="13" fillId="0" borderId="0" xfId="6" applyNumberFormat="1" applyFont="1" applyAlignment="1">
      <alignment vertical="center"/>
    </xf>
    <xf numFmtId="167" fontId="13" fillId="0" borderId="0" xfId="0" applyNumberFormat="1" applyFont="1" applyAlignment="1">
      <alignment vertical="center"/>
    </xf>
    <xf numFmtId="167" fontId="13" fillId="0" borderId="0" xfId="6" applyNumberFormat="1" applyFont="1" applyAlignment="1">
      <alignment horizontal="left" vertical="center"/>
    </xf>
    <xf numFmtId="167" fontId="9" fillId="0" borderId="0" xfId="0" applyNumberFormat="1" applyFont="1" applyAlignment="1">
      <alignment vertical="center"/>
    </xf>
    <xf numFmtId="167" fontId="9" fillId="0" borderId="0" xfId="0" quotePrefix="1" applyNumberFormat="1" applyFont="1" applyAlignment="1">
      <alignment horizontal="center" vertical="center"/>
    </xf>
    <xf numFmtId="167" fontId="13" fillId="0" borderId="0" xfId="0" quotePrefix="1" applyNumberFormat="1" applyFont="1" applyAlignment="1">
      <alignment horizontal="center" vertical="center"/>
    </xf>
    <xf numFmtId="167" fontId="13" fillId="0" borderId="0" xfId="0" quotePrefix="1" applyNumberFormat="1" applyFont="1" applyAlignment="1">
      <alignment horizontal="center"/>
    </xf>
    <xf numFmtId="170" fontId="13" fillId="0" borderId="4" xfId="6" applyNumberFormat="1" applyFont="1" applyBorder="1"/>
    <xf numFmtId="170" fontId="13" fillId="0" borderId="0" xfId="0" applyNumberFormat="1" applyFont="1" applyAlignment="1">
      <alignment horizontal="right"/>
    </xf>
    <xf numFmtId="170" fontId="13" fillId="0" borderId="0" xfId="6" applyNumberFormat="1" applyFont="1" applyAlignment="1">
      <alignment horizontal="right"/>
    </xf>
    <xf numFmtId="170" fontId="13" fillId="0" borderId="0" xfId="6" quotePrefix="1" applyNumberFormat="1" applyFont="1" applyAlignment="1">
      <alignment horizontal="left"/>
    </xf>
    <xf numFmtId="170" fontId="13" fillId="0" borderId="5" xfId="6" applyNumberFormat="1" applyFont="1" applyBorder="1"/>
    <xf numFmtId="170" fontId="13" fillId="0" borderId="2" xfId="6" applyNumberFormat="1" applyFont="1" applyBorder="1"/>
    <xf numFmtId="167" fontId="15" fillId="0" borderId="0" xfId="6" applyNumberFormat="1" applyFont="1" applyAlignment="1">
      <alignment horizontal="left" vertical="center"/>
    </xf>
    <xf numFmtId="167" fontId="15" fillId="0" borderId="0" xfId="6" applyNumberFormat="1" applyFont="1" applyAlignment="1">
      <alignment vertical="center"/>
    </xf>
    <xf numFmtId="167" fontId="17" fillId="0" borderId="0" xfId="6" applyNumberFormat="1" applyFont="1" applyAlignment="1">
      <alignment vertical="center"/>
    </xf>
    <xf numFmtId="167" fontId="22" fillId="0" borderId="0" xfId="6" applyNumberFormat="1" applyFont="1" applyAlignment="1">
      <alignment vertical="center"/>
    </xf>
    <xf numFmtId="167" fontId="22" fillId="0" borderId="0" xfId="0" applyNumberFormat="1" applyFont="1" applyAlignment="1">
      <alignment vertical="center"/>
    </xf>
    <xf numFmtId="167" fontId="19" fillId="0" borderId="0" xfId="0" applyNumberFormat="1" applyFont="1" applyAlignment="1">
      <alignment vertical="center"/>
    </xf>
    <xf numFmtId="167" fontId="17" fillId="0" borderId="0" xfId="0" applyNumberFormat="1" applyFont="1" applyAlignment="1">
      <alignment vertical="center"/>
    </xf>
    <xf numFmtId="167" fontId="19" fillId="0" borderId="0" xfId="6" applyNumberFormat="1" applyFont="1" applyAlignment="1">
      <alignment vertical="center"/>
    </xf>
    <xf numFmtId="167" fontId="16" fillId="0" borderId="0" xfId="6" applyNumberFormat="1" applyFont="1" applyAlignment="1">
      <alignment vertical="center"/>
    </xf>
    <xf numFmtId="167" fontId="17" fillId="0" borderId="0" xfId="6" applyNumberFormat="1" applyFont="1" applyAlignment="1">
      <alignment horizontal="left" vertical="center"/>
    </xf>
    <xf numFmtId="167" fontId="17" fillId="0" borderId="0" xfId="6" applyNumberFormat="1" applyFont="1" applyAlignment="1">
      <alignment horizontal="center"/>
    </xf>
    <xf numFmtId="167" fontId="17" fillId="0" borderId="0" xfId="12" applyNumberFormat="1" applyFont="1"/>
    <xf numFmtId="167" fontId="17" fillId="0" borderId="0" xfId="6" applyNumberFormat="1" applyFont="1" applyAlignment="1">
      <alignment horizontal="center" vertical="center"/>
    </xf>
    <xf numFmtId="167" fontId="25" fillId="0" borderId="0" xfId="6" applyNumberFormat="1" applyFont="1" applyAlignment="1">
      <alignment horizontal="center" vertical="center"/>
    </xf>
    <xf numFmtId="39" fontId="13" fillId="0" borderId="0" xfId="6" applyFont="1" applyAlignment="1">
      <alignment horizontal="right"/>
    </xf>
    <xf numFmtId="167" fontId="17" fillId="0" borderId="0" xfId="12" applyNumberFormat="1" applyFont="1" applyAlignment="1">
      <alignment vertical="center"/>
    </xf>
    <xf numFmtId="167" fontId="25" fillId="0" borderId="0" xfId="6" applyNumberFormat="1" applyFont="1" applyAlignment="1">
      <alignment horizontal="center"/>
    </xf>
    <xf numFmtId="167" fontId="26" fillId="0" borderId="0" xfId="6" applyNumberFormat="1" applyFont="1" applyAlignment="1">
      <alignment horizontal="center" vertical="center"/>
    </xf>
    <xf numFmtId="167" fontId="26" fillId="0" borderId="1" xfId="6" quotePrefix="1" applyNumberFormat="1" applyFont="1" applyBorder="1" applyAlignment="1">
      <alignment horizontal="center" vertical="center"/>
    </xf>
    <xf numFmtId="167" fontId="26" fillId="0" borderId="5" xfId="6" applyNumberFormat="1" applyFont="1" applyBorder="1" applyAlignment="1">
      <alignment vertical="center"/>
    </xf>
    <xf numFmtId="167" fontId="26" fillId="0" borderId="0" xfId="6" applyNumberFormat="1" applyFont="1" applyAlignment="1">
      <alignment vertical="center"/>
    </xf>
    <xf numFmtId="167" fontId="17" fillId="0" borderId="0" xfId="6" applyNumberFormat="1" applyFont="1" applyAlignment="1">
      <alignment horizontal="left"/>
    </xf>
    <xf numFmtId="167" fontId="17" fillId="0" borderId="0" xfId="6" applyNumberFormat="1" applyFont="1"/>
    <xf numFmtId="167" fontId="17" fillId="0" borderId="0" xfId="6" quotePrefix="1" applyNumberFormat="1" applyFont="1" applyAlignment="1">
      <alignment horizontal="center"/>
    </xf>
    <xf numFmtId="168" fontId="17" fillId="0" borderId="0" xfId="6" applyNumberFormat="1" applyFont="1"/>
    <xf numFmtId="168" fontId="17" fillId="0" borderId="0" xfId="12" applyNumberFormat="1" applyFont="1"/>
    <xf numFmtId="168" fontId="17" fillId="0" borderId="3" xfId="6" applyNumberFormat="1" applyFont="1" applyBorder="1"/>
    <xf numFmtId="167" fontId="15" fillId="0" borderId="0" xfId="6" applyNumberFormat="1" applyFont="1"/>
    <xf numFmtId="168" fontId="17" fillId="0" borderId="1" xfId="6" applyNumberFormat="1" applyFont="1" applyBorder="1"/>
    <xf numFmtId="167" fontId="17" fillId="0" borderId="0" xfId="6" applyNumberFormat="1" applyFont="1" applyAlignment="1">
      <alignment horizontal="left" indent="1"/>
    </xf>
    <xf numFmtId="167" fontId="15" fillId="0" borderId="0" xfId="6" applyNumberFormat="1" applyFont="1" applyAlignment="1">
      <alignment horizontal="left"/>
    </xf>
    <xf numFmtId="168" fontId="17" fillId="0" borderId="1" xfId="12" applyNumberFormat="1" applyFont="1" applyBorder="1"/>
    <xf numFmtId="167" fontId="17" fillId="0" borderId="0" xfId="12" quotePrefix="1" applyNumberFormat="1" applyFont="1" applyAlignment="1">
      <alignment horizontal="center"/>
    </xf>
    <xf numFmtId="168" fontId="17" fillId="0" borderId="5" xfId="6" applyNumberFormat="1" applyFont="1" applyBorder="1"/>
    <xf numFmtId="168" fontId="17" fillId="0" borderId="3" xfId="12" applyNumberFormat="1" applyFont="1" applyBorder="1"/>
    <xf numFmtId="168" fontId="17" fillId="0" borderId="2" xfId="6" applyNumberFormat="1" applyFont="1" applyBorder="1"/>
    <xf numFmtId="167" fontId="15" fillId="0" borderId="0" xfId="12" applyNumberFormat="1" applyFont="1" applyAlignment="1">
      <alignment vertical="center"/>
    </xf>
    <xf numFmtId="168" fontId="17" fillId="0" borderId="0" xfId="12" applyNumberFormat="1" applyFont="1" applyAlignment="1">
      <alignment vertical="center"/>
    </xf>
    <xf numFmtId="168" fontId="17" fillId="0" borderId="0" xfId="6" applyNumberFormat="1" applyFont="1" applyAlignment="1">
      <alignment vertical="center"/>
    </xf>
    <xf numFmtId="168" fontId="17" fillId="0" borderId="2" xfId="12" applyNumberFormat="1" applyFont="1" applyBorder="1"/>
    <xf numFmtId="167" fontId="19" fillId="0" borderId="0" xfId="6" applyNumberFormat="1" applyFont="1" applyAlignment="1">
      <alignment horizontal="center"/>
    </xf>
    <xf numFmtId="167" fontId="19" fillId="0" borderId="0" xfId="13" applyNumberFormat="1" applyFont="1"/>
    <xf numFmtId="167" fontId="19" fillId="0" borderId="0" xfId="6" applyNumberFormat="1" applyFont="1"/>
    <xf numFmtId="39" fontId="27" fillId="0" borderId="0" xfId="6" applyFont="1" applyAlignment="1">
      <alignment horizontal="right"/>
    </xf>
    <xf numFmtId="167" fontId="19" fillId="0" borderId="5" xfId="6" applyNumberFormat="1" applyFont="1" applyBorder="1" applyAlignment="1">
      <alignment horizontal="center"/>
    </xf>
    <xf numFmtId="167" fontId="19" fillId="0" borderId="5" xfId="13" applyNumberFormat="1" applyFont="1" applyBorder="1"/>
    <xf numFmtId="167" fontId="19" fillId="0" borderId="5" xfId="13" applyNumberFormat="1" applyFont="1" applyBorder="1" applyAlignment="1">
      <alignment horizontal="center"/>
    </xf>
    <xf numFmtId="167" fontId="19" fillId="0" borderId="5" xfId="6" applyNumberFormat="1" applyFont="1" applyBorder="1"/>
    <xf numFmtId="167" fontId="19" fillId="0" borderId="0" xfId="13" applyNumberFormat="1" applyFont="1" applyAlignment="1">
      <alignment horizontal="center"/>
    </xf>
    <xf numFmtId="167" fontId="19" fillId="0" borderId="0" xfId="6" applyNumberFormat="1" applyFont="1" applyAlignment="1">
      <alignment horizontal="center" wrapText="1"/>
    </xf>
    <xf numFmtId="167" fontId="19" fillId="0" borderId="3" xfId="6" applyNumberFormat="1" applyFont="1" applyBorder="1"/>
    <xf numFmtId="167" fontId="19" fillId="0" borderId="3" xfId="6" applyNumberFormat="1" applyFont="1" applyBorder="1" applyAlignment="1">
      <alignment horizontal="center"/>
    </xf>
    <xf numFmtId="167" fontId="19" fillId="0" borderId="3" xfId="13" applyNumberFormat="1" applyFont="1" applyBorder="1" applyAlignment="1">
      <alignment horizontal="center"/>
    </xf>
    <xf numFmtId="167" fontId="19" fillId="0" borderId="3" xfId="13" applyNumberFormat="1" applyFont="1" applyBorder="1"/>
    <xf numFmtId="167" fontId="19" fillId="0" borderId="3" xfId="6" applyNumberFormat="1" applyFont="1" applyBorder="1" applyAlignment="1">
      <alignment wrapText="1"/>
    </xf>
    <xf numFmtId="167" fontId="28" fillId="0" borderId="0" xfId="8" applyNumberFormat="1" applyFont="1"/>
    <xf numFmtId="167" fontId="19" fillId="0" borderId="0" xfId="8" applyNumberFormat="1" applyFont="1"/>
    <xf numFmtId="167" fontId="19" fillId="0" borderId="0" xfId="13" quotePrefix="1" applyNumberFormat="1" applyFont="1" applyAlignment="1">
      <alignment horizontal="center"/>
    </xf>
    <xf numFmtId="168" fontId="19" fillId="0" borderId="5" xfId="13" applyNumberFormat="1" applyFont="1" applyBorder="1" applyAlignment="1">
      <alignment horizontal="right"/>
    </xf>
    <xf numFmtId="168" fontId="19" fillId="0" borderId="0" xfId="13" applyNumberFormat="1" applyFont="1" applyAlignment="1">
      <alignment horizontal="right"/>
    </xf>
    <xf numFmtId="167" fontId="29" fillId="0" borderId="0" xfId="8" applyNumberFormat="1" applyFont="1"/>
    <xf numFmtId="167" fontId="19" fillId="0" borderId="0" xfId="6" applyNumberFormat="1" applyFont="1" applyAlignment="1">
      <alignment horizontal="left"/>
    </xf>
    <xf numFmtId="168" fontId="19" fillId="0" borderId="0" xfId="13" applyNumberFormat="1" applyFont="1"/>
    <xf numFmtId="167" fontId="29" fillId="0" borderId="0" xfId="8" applyNumberFormat="1" applyFont="1" applyAlignment="1">
      <alignment horizontal="left" indent="2"/>
    </xf>
    <xf numFmtId="168" fontId="19" fillId="0" borderId="2" xfId="13" applyNumberFormat="1" applyFont="1" applyBorder="1" applyAlignment="1">
      <alignment horizontal="right"/>
    </xf>
    <xf numFmtId="167" fontId="21" fillId="0" borderId="0" xfId="8" applyNumberFormat="1" applyFont="1"/>
    <xf numFmtId="167" fontId="30" fillId="0" borderId="0" xfId="8" applyNumberFormat="1" applyFont="1"/>
    <xf numFmtId="168" fontId="19" fillId="0" borderId="2" xfId="13" applyNumberFormat="1" applyFont="1" applyBorder="1"/>
    <xf numFmtId="4" fontId="19" fillId="0" borderId="0" xfId="13" applyNumberFormat="1" applyFont="1"/>
    <xf numFmtId="167" fontId="9" fillId="0" borderId="0" xfId="13" applyNumberFormat="1" applyFont="1"/>
    <xf numFmtId="167" fontId="11" fillId="0" borderId="0" xfId="6" applyNumberFormat="1" applyFont="1"/>
    <xf numFmtId="167" fontId="9" fillId="0" borderId="0" xfId="6" applyNumberFormat="1" applyFont="1" applyAlignment="1">
      <alignment horizontal="center"/>
    </xf>
    <xf numFmtId="39" fontId="17" fillId="0" borderId="0" xfId="6" applyFont="1" applyAlignment="1">
      <alignment horizontal="right"/>
    </xf>
    <xf numFmtId="167" fontId="9" fillId="0" borderId="5" xfId="6" applyNumberFormat="1" applyFont="1" applyBorder="1" applyAlignment="1">
      <alignment horizontal="center" vertical="center"/>
    </xf>
    <xf numFmtId="167" fontId="9" fillId="0" borderId="5" xfId="6" applyNumberFormat="1" applyFont="1" applyBorder="1" applyAlignment="1">
      <alignment horizontal="center"/>
    </xf>
    <xf numFmtId="167" fontId="9" fillId="0" borderId="5" xfId="6" applyNumberFormat="1" applyFont="1" applyBorder="1" applyAlignment="1">
      <alignment vertical="center"/>
    </xf>
    <xf numFmtId="167" fontId="9" fillId="0" borderId="0" xfId="6" applyNumberFormat="1" applyFont="1" applyAlignment="1">
      <alignment horizontal="center" vertical="center"/>
    </xf>
    <xf numFmtId="167" fontId="9" fillId="0" borderId="0" xfId="6" applyNumberFormat="1" applyFont="1" applyAlignment="1">
      <alignment vertical="center"/>
    </xf>
    <xf numFmtId="167" fontId="9" fillId="0" borderId="0" xfId="6" applyNumberFormat="1" applyFont="1" applyAlignment="1">
      <alignment horizontal="center" vertical="center" wrapText="1"/>
    </xf>
    <xf numFmtId="167" fontId="9" fillId="0" borderId="3" xfId="6" applyNumberFormat="1" applyFont="1" applyBorder="1" applyAlignment="1">
      <alignment horizontal="center" vertical="center" wrapText="1"/>
    </xf>
    <xf numFmtId="167" fontId="9" fillId="0" borderId="0" xfId="13" applyNumberFormat="1" applyFont="1" applyAlignment="1">
      <alignment horizontal="center"/>
    </xf>
    <xf numFmtId="168" fontId="9" fillId="0" borderId="5" xfId="13" applyNumberFormat="1" applyFont="1" applyBorder="1" applyAlignment="1">
      <alignment horizontal="right"/>
    </xf>
    <xf numFmtId="168" fontId="9" fillId="0" borderId="0" xfId="13" applyNumberFormat="1" applyFont="1" applyAlignment="1">
      <alignment horizontal="right"/>
    </xf>
    <xf numFmtId="167" fontId="9" fillId="0" borderId="0" xfId="13" applyNumberFormat="1" applyFont="1" applyAlignment="1">
      <alignment horizontal="right"/>
    </xf>
    <xf numFmtId="167" fontId="9" fillId="0" borderId="0" xfId="6" applyNumberFormat="1" applyFont="1" applyAlignment="1">
      <alignment horizontal="left"/>
    </xf>
    <xf numFmtId="168" fontId="9" fillId="0" borderId="2" xfId="13" applyNumberFormat="1" applyFont="1" applyBorder="1" applyAlignment="1">
      <alignment horizontal="right"/>
    </xf>
    <xf numFmtId="167" fontId="11" fillId="0" borderId="0" xfId="8" applyNumberFormat="1" applyFont="1"/>
    <xf numFmtId="4" fontId="9" fillId="0" borderId="0" xfId="13" applyNumberFormat="1" applyFont="1"/>
    <xf numFmtId="167" fontId="9" fillId="0" borderId="0" xfId="14" applyNumberFormat="1" applyFont="1"/>
    <xf numFmtId="39" fontId="11" fillId="0" borderId="3" xfId="6" applyFont="1" applyBorder="1" applyAlignment="1">
      <alignment horizontal="center"/>
    </xf>
    <xf numFmtId="167" fontId="31" fillId="0" borderId="0" xfId="6" applyNumberFormat="1" applyFont="1" applyAlignment="1">
      <alignment vertical="center"/>
    </xf>
    <xf numFmtId="167" fontId="11" fillId="0" borderId="0" xfId="14" applyNumberFormat="1" applyFont="1"/>
    <xf numFmtId="39" fontId="9" fillId="0" borderId="0" xfId="15" applyFont="1" applyAlignment="1">
      <alignment horizontal="left"/>
    </xf>
    <xf numFmtId="168" fontId="9" fillId="0" borderId="0" xfId="14" applyNumberFormat="1" applyFont="1"/>
    <xf numFmtId="37" fontId="9" fillId="0" borderId="0" xfId="22" applyNumberFormat="1" applyFont="1"/>
    <xf numFmtId="168" fontId="9" fillId="0" borderId="5" xfId="14" applyNumberFormat="1" applyFont="1" applyBorder="1"/>
    <xf numFmtId="39" fontId="11" fillId="0" borderId="0" xfId="16" applyNumberFormat="1" applyFont="1"/>
    <xf numFmtId="39" fontId="9" fillId="0" borderId="0" xfId="16" applyNumberFormat="1" applyFont="1"/>
    <xf numFmtId="39" fontId="11" fillId="0" borderId="0" xfId="16" applyNumberFormat="1" applyFont="1" applyAlignment="1">
      <alignment horizontal="left"/>
    </xf>
    <xf numFmtId="168" fontId="9" fillId="0" borderId="1" xfId="14" applyNumberFormat="1" applyFont="1" applyBorder="1"/>
    <xf numFmtId="167" fontId="13" fillId="0" borderId="0" xfId="12" applyNumberFormat="1" applyFont="1" applyAlignment="1">
      <alignment horizontal="center"/>
    </xf>
    <xf numFmtId="39" fontId="14" fillId="0" borderId="0" xfId="13" applyNumberFormat="1" applyFont="1"/>
    <xf numFmtId="168" fontId="9" fillId="0" borderId="2" xfId="14" applyNumberFormat="1" applyFont="1" applyBorder="1"/>
    <xf numFmtId="168" fontId="9" fillId="0" borderId="0" xfId="14" applyNumberFormat="1" applyFont="1" applyAlignment="1">
      <alignment horizontal="right"/>
    </xf>
    <xf numFmtId="167" fontId="17" fillId="0" borderId="0" xfId="12" applyNumberFormat="1" applyFont="1" applyAlignment="1">
      <alignment horizontal="center"/>
    </xf>
    <xf numFmtId="167" fontId="13" fillId="0" borderId="0" xfId="6" applyNumberFormat="1" applyFont="1" applyAlignment="1">
      <alignment horizontal="center"/>
    </xf>
    <xf numFmtId="167" fontId="13" fillId="0" borderId="0" xfId="6" quotePrefix="1" applyNumberFormat="1" applyFont="1" applyAlignment="1">
      <alignment horizontal="center"/>
    </xf>
    <xf numFmtId="167" fontId="14" fillId="0" borderId="0" xfId="6" applyNumberFormat="1" applyFont="1" applyAlignment="1">
      <alignment horizontal="center"/>
    </xf>
    <xf numFmtId="167" fontId="17" fillId="0" borderId="0" xfId="6" applyNumberFormat="1" applyFont="1" applyAlignment="1">
      <alignment horizontal="center"/>
    </xf>
    <xf numFmtId="167" fontId="15" fillId="0" borderId="0" xfId="6" applyNumberFormat="1" applyFont="1" applyAlignment="1">
      <alignment horizontal="center"/>
    </xf>
    <xf numFmtId="39" fontId="26" fillId="0" borderId="3" xfId="6" applyFont="1" applyBorder="1" applyAlignment="1">
      <alignment horizontal="center"/>
    </xf>
    <xf numFmtId="39" fontId="26" fillId="0" borderId="0" xfId="6" applyFont="1" applyAlignment="1">
      <alignment horizontal="center"/>
    </xf>
    <xf numFmtId="167" fontId="19" fillId="0" borderId="5" xfId="6" applyNumberFormat="1" applyFont="1" applyBorder="1" applyAlignment="1">
      <alignment horizontal="center"/>
    </xf>
    <xf numFmtId="167" fontId="21" fillId="0" borderId="3" xfId="6" applyNumberFormat="1" applyFont="1" applyBorder="1" applyAlignment="1">
      <alignment horizontal="center"/>
    </xf>
    <xf numFmtId="167" fontId="19" fillId="0" borderId="0" xfId="6" applyNumberFormat="1" applyFont="1" applyAlignment="1">
      <alignment horizontal="center"/>
    </xf>
    <xf numFmtId="167" fontId="21" fillId="0" borderId="0" xfId="6" applyNumberFormat="1" applyFont="1" applyAlignment="1">
      <alignment horizontal="center"/>
    </xf>
    <xf numFmtId="167" fontId="19" fillId="0" borderId="1" xfId="6" applyNumberFormat="1" applyFont="1" applyBorder="1" applyAlignment="1">
      <alignment horizontal="center"/>
    </xf>
    <xf numFmtId="167" fontId="11" fillId="0" borderId="3" xfId="6" applyNumberFormat="1" applyFont="1" applyBorder="1" applyAlignment="1">
      <alignment horizontal="center"/>
    </xf>
    <xf numFmtId="167" fontId="11" fillId="0" borderId="0" xfId="6" applyNumberFormat="1" applyFont="1" applyAlignment="1">
      <alignment horizontal="center"/>
    </xf>
    <xf numFmtId="167" fontId="9" fillId="0" borderId="0" xfId="6" applyNumberFormat="1" applyFont="1" applyAlignment="1">
      <alignment horizontal="center"/>
    </xf>
    <xf numFmtId="39" fontId="11" fillId="0" borderId="3" xfId="6" applyFont="1" applyBorder="1" applyAlignment="1">
      <alignment horizontal="center"/>
    </xf>
    <xf numFmtId="167" fontId="9" fillId="0" borderId="0" xfId="6" quotePrefix="1" applyNumberFormat="1" applyFont="1" applyAlignment="1">
      <alignment horizontal="center"/>
    </xf>
  </cellXfs>
  <cellStyles count="1504">
    <cellStyle name="(Normal)" xfId="24" xr:uid="{26B89E89-B387-430F-9CC3-00F1500C0EF1}"/>
    <cellStyle name="0,0_x000d__x000a_NA_x000d__x000a_" xfId="25" xr:uid="{1800A820-1FBF-4187-B093-526B9A58938C}"/>
    <cellStyle name="20% - Accent1 2" xfId="26" xr:uid="{E68A2F2D-56E2-4B0D-B3B5-3063AB037620}"/>
    <cellStyle name="20% - Accent2 2" xfId="27" xr:uid="{59D1233B-7F43-4557-8434-C66A3F754233}"/>
    <cellStyle name="20% - Accent3 2" xfId="28" xr:uid="{A6A8C147-64C2-4082-9A7C-DA1BD8AA714C}"/>
    <cellStyle name="20% - Accent4 2" xfId="29" xr:uid="{8F1B61C9-C9DB-42C0-AA11-7B83D1371822}"/>
    <cellStyle name="20% - Accent5 2" xfId="30" xr:uid="{FBBB2D05-610A-43BE-AA0D-93E3C15D11A0}"/>
    <cellStyle name="20% - Accent6 2" xfId="31" xr:uid="{6BF0749C-1200-4392-9802-672FD67A9839}"/>
    <cellStyle name="40% - Accent1 2" xfId="32" xr:uid="{55290197-86DA-4D2F-9AE8-B37AA75BD5F3}"/>
    <cellStyle name="40% - Accent2 2" xfId="33" xr:uid="{8545E7E1-B2EC-4C66-B7FB-BCFD2E134458}"/>
    <cellStyle name="40% - Accent3 2" xfId="34" xr:uid="{F2A7660A-63B5-4FD9-9F56-EB3DD8591407}"/>
    <cellStyle name="40% - Accent4 2" xfId="35" xr:uid="{F8C5E9F1-9EFE-40E8-A91D-CD45AE3F33F7}"/>
    <cellStyle name="40% - Accent5 2" xfId="36" xr:uid="{D424FEE6-8825-46B7-A7A1-7137D8F06596}"/>
    <cellStyle name="40% - Accent6 2" xfId="37" xr:uid="{F46929C3-4A5E-4789-A645-BE9B349AC729}"/>
    <cellStyle name="60% - Accent1 2" xfId="38" xr:uid="{CE0D55FD-6954-4453-B3B5-DFF3766A96B6}"/>
    <cellStyle name="60% - Accent2 2" xfId="39" xr:uid="{948405D5-1948-4D7D-A856-8322441D0680}"/>
    <cellStyle name="60% - Accent3 2" xfId="40" xr:uid="{39D076E9-B48E-46A3-BC18-ADD5278B4E84}"/>
    <cellStyle name="60% - Accent4 2" xfId="41" xr:uid="{4B265354-F4D6-433F-8304-098AF9C45CAD}"/>
    <cellStyle name="60% - Accent5 2" xfId="42" xr:uid="{36731449-F6A2-449C-893C-80B63D683F34}"/>
    <cellStyle name="60% - Accent6 2" xfId="43" xr:uid="{C95FDE56-A195-447A-8304-0DCAD1D0DEA7}"/>
    <cellStyle name="75" xfId="44" xr:uid="{9550FAC0-9993-4A81-B2F5-421C64C7A00E}"/>
    <cellStyle name="Accent1 - 20%" xfId="45" xr:uid="{9AD423F8-DAAE-4204-A272-C49A65FEC843}"/>
    <cellStyle name="Accent1 - 40%" xfId="46" xr:uid="{23836AFF-59C4-4AFD-8037-E6834ED8870A}"/>
    <cellStyle name="Accent1 - 60%" xfId="47" xr:uid="{4D055BC9-15C6-45EA-9C2D-315FC6A1E321}"/>
    <cellStyle name="Accent1 2" xfId="48" xr:uid="{9ECA8171-35AD-469D-A4B0-A05D6277639C}"/>
    <cellStyle name="Accent2 - 20%" xfId="49" xr:uid="{440E11DD-DB0B-478C-9994-7164D7646DC9}"/>
    <cellStyle name="Accent2 - 40%" xfId="50" xr:uid="{8687B5B6-D710-4270-B9F9-C4AFF5C719FB}"/>
    <cellStyle name="Accent2 - 60%" xfId="51" xr:uid="{B6363680-4EA7-4358-8B16-D81E51C63ED5}"/>
    <cellStyle name="Accent2 2" xfId="52" xr:uid="{C2C08C06-27C2-419C-8D6E-EC375F1C2F0C}"/>
    <cellStyle name="Accent3 - 20%" xfId="53" xr:uid="{12591F46-2BAE-4395-B63B-FF4E0BDB0D53}"/>
    <cellStyle name="Accent3 - 40%" xfId="54" xr:uid="{733AFAA6-4B7B-408D-A7BE-AD74C0189768}"/>
    <cellStyle name="Accent3 - 60%" xfId="55" xr:uid="{9F8A1020-45B8-4638-B562-DD3DB500C7C3}"/>
    <cellStyle name="Accent3 2" xfId="56" xr:uid="{EFEB3475-7C3A-44FF-ACB7-CA66B4158CBC}"/>
    <cellStyle name="Accent4 - 20%" xfId="57" xr:uid="{47591096-2476-4C65-B5E9-01F4BC5C2C89}"/>
    <cellStyle name="Accent4 - 40%" xfId="58" xr:uid="{10981501-097E-4114-BA44-55E5789D818B}"/>
    <cellStyle name="Accent4 - 60%" xfId="59" xr:uid="{187172AB-0754-4599-A1C4-26CFD079F7A1}"/>
    <cellStyle name="Accent4 2" xfId="60" xr:uid="{2AED69E6-0783-4761-85EB-EC97C1369797}"/>
    <cellStyle name="Accent5 - 20%" xfId="61" xr:uid="{0CC9B750-9F92-4C7F-B39F-4377AB20D5E4}"/>
    <cellStyle name="Accent5 - 40%" xfId="62" xr:uid="{00E253A4-A9FE-4D77-BC80-D15AEFEB486A}"/>
    <cellStyle name="Accent5 - 60%" xfId="63" xr:uid="{121C6DFF-D1ED-4991-948F-E76EC579E151}"/>
    <cellStyle name="Accent5 2" xfId="64" xr:uid="{57413D93-F6D8-4219-BC43-BD8D80C21EDB}"/>
    <cellStyle name="Accent6 - 20%" xfId="65" xr:uid="{9BEB2138-0CB8-4BB9-9FD2-DDC04C9A0EA0}"/>
    <cellStyle name="Accent6 - 40%" xfId="66" xr:uid="{DF61221D-3594-427D-AADA-012DC3E07AB5}"/>
    <cellStyle name="Accent6 - 60%" xfId="67" xr:uid="{B7213190-80FD-4DCA-829F-B6722352F565}"/>
    <cellStyle name="Accent6 2" xfId="68" xr:uid="{A6657D70-8573-46F7-BD47-BBE83D35F9EE}"/>
    <cellStyle name="Bad 2" xfId="69" xr:uid="{4965C06F-5906-46D8-B74B-2974F50C0945}"/>
    <cellStyle name="border" xfId="70" xr:uid="{459B9D2A-C226-4F5B-8173-1A8A70584215}"/>
    <cellStyle name="Calculation 2" xfId="71" xr:uid="{0D2B51FA-2EB7-4C9F-B492-D6D10F7FD421}"/>
    <cellStyle name="Check Cell 2" xfId="72" xr:uid="{1A4E7211-06A2-40DE-98CD-B76812A79C5F}"/>
    <cellStyle name="Comma [0.00]" xfId="74" xr:uid="{4F00CD1C-A411-4E7C-BDB9-AD9A4DDC4B65}"/>
    <cellStyle name="Comma [0.00] 2" xfId="1390" xr:uid="{880A46E5-E67C-4587-899E-7FBCEE500AA2}"/>
    <cellStyle name="Comma 10" xfId="75" xr:uid="{8282D4D3-95AE-4783-97E4-F9F44FB0D2A9}"/>
    <cellStyle name="Comma 10 2" xfId="76" xr:uid="{339A9552-C7B5-4585-80D1-60888F63168E}"/>
    <cellStyle name="Comma 10 2 2" xfId="1391" xr:uid="{360E723D-C63F-4894-B41A-B90FC6A1ABDE}"/>
    <cellStyle name="Comma 11" xfId="77" xr:uid="{2DA43C82-508D-4B92-A6D8-D3E00608FB72}"/>
    <cellStyle name="Comma 12" xfId="78" xr:uid="{8AF06958-D42F-42DE-A7E3-DC0EEC7E52A2}"/>
    <cellStyle name="Comma 13" xfId="79" xr:uid="{3DEC52A3-94CF-456C-A085-9EC30925B775}"/>
    <cellStyle name="Comma 14" xfId="80" xr:uid="{55D8B7C0-BCEF-4CA9-9188-6950251EB695}"/>
    <cellStyle name="Comma 14 2" xfId="81" xr:uid="{34B6A1C8-98E8-4415-B080-C9DF072E2D74}"/>
    <cellStyle name="Comma 14 2 2" xfId="1393" xr:uid="{20CB55E9-044D-4EDE-A982-75A5BBEE015D}"/>
    <cellStyle name="Comma 14 3" xfId="1392" xr:uid="{72B2925F-5528-4FAE-87C9-B0AC13C60AC1}"/>
    <cellStyle name="Comma 15" xfId="82" xr:uid="{99CA0DBB-3366-4DA2-9B77-CDC34ACC0DB6}"/>
    <cellStyle name="Comma 16" xfId="83" xr:uid="{C13CAFFA-22D2-4F31-97BE-01B372092F74}"/>
    <cellStyle name="Comma 16 2" xfId="1394" xr:uid="{9A4EB253-D7D4-4F22-94BB-E6B763B590FF}"/>
    <cellStyle name="Comma 17" xfId="84" xr:uid="{16C5EEC4-53DD-4D0C-B369-0D5A6CCA1838}"/>
    <cellStyle name="Comma 17 2" xfId="1395" xr:uid="{566F0F6D-EB20-4746-9FC2-933155987EE5}"/>
    <cellStyle name="Comma 18" xfId="85" xr:uid="{42884BFD-D6B7-4968-9539-E7423A95A3A2}"/>
    <cellStyle name="Comma 18 2" xfId="86" xr:uid="{21386539-80D2-4947-9E41-9826DA494440}"/>
    <cellStyle name="Comma 18 2 2" xfId="1397" xr:uid="{CDA01483-F74B-47A5-A810-67AFA4F75A41}"/>
    <cellStyle name="Comma 18 3" xfId="1396" xr:uid="{26B450FB-12F2-4D35-A21B-84EC6F075DF6}"/>
    <cellStyle name="Comma 19" xfId="87" xr:uid="{39817468-00CC-497C-B0A1-0FB7FB734DE4}"/>
    <cellStyle name="Comma 2" xfId="1" xr:uid="{00000000-0005-0000-0000-000001000000}"/>
    <cellStyle name="Comma 2 10" xfId="89" xr:uid="{3AEC0B4B-4C98-4E00-869F-1D8A8C478150}"/>
    <cellStyle name="Comma 2 10 2" xfId="1399" xr:uid="{F9B6F49C-1954-4FA1-93A5-212AFD07D004}"/>
    <cellStyle name="Comma 2 11" xfId="90" xr:uid="{B6A8A073-CC02-43E9-A625-0BA46B602124}"/>
    <cellStyle name="Comma 2 11 2" xfId="1400" xr:uid="{E67CCD49-6115-49BC-BC5D-254054FA8DC5}"/>
    <cellStyle name="Comma 2 12" xfId="91" xr:uid="{983F64EE-A06B-485B-B3BD-4298D61287DD}"/>
    <cellStyle name="Comma 2 12 2" xfId="1401" xr:uid="{18D09298-BA4A-4DD8-90B1-751FDA5A7FE2}"/>
    <cellStyle name="Comma 2 13" xfId="92" xr:uid="{98646B36-C6EE-4DD0-B55D-0C2617EDE383}"/>
    <cellStyle name="Comma 2 13 2" xfId="1402" xr:uid="{4A9AF774-046D-4025-AD46-CD3D6E0B0024}"/>
    <cellStyle name="Comma 2 14" xfId="93" xr:uid="{70667888-B2B8-42B9-BD3E-EA86F736C4FE}"/>
    <cellStyle name="Comma 2 14 2" xfId="1403" xr:uid="{0791289C-5090-43F4-8085-B15A44FF2E0C}"/>
    <cellStyle name="Comma 2 15" xfId="94" xr:uid="{B93BAE50-2A77-4890-B14F-BD3F4BB88305}"/>
    <cellStyle name="Comma 2 15 2" xfId="1404" xr:uid="{1CA5406A-3940-4489-9FFD-B3740368D6CA}"/>
    <cellStyle name="Comma 2 16" xfId="95" xr:uid="{7832E84F-9AB3-4E59-9085-8BDA4CB93DAC}"/>
    <cellStyle name="Comma 2 16 2" xfId="1405" xr:uid="{F88CF9D8-F435-4259-A8F2-AC8E2EBDC3E8}"/>
    <cellStyle name="Comma 2 17" xfId="1398" xr:uid="{7DFA4242-AB2E-4017-A0C1-87290F4ED1FF}"/>
    <cellStyle name="Comma 2 18" xfId="88" xr:uid="{B2F93ED3-0347-464A-B201-CCF178C4016D}"/>
    <cellStyle name="Comma 2 2" xfId="2" xr:uid="{00000000-0005-0000-0000-000002000000}"/>
    <cellStyle name="Comma 2 2 2" xfId="10" xr:uid="{00000000-0005-0000-0000-000003000000}"/>
    <cellStyle name="Comma 2 2 2 2" xfId="98" xr:uid="{8B2E30CB-9F69-4AF3-9528-11122E4DE3D8}"/>
    <cellStyle name="Comma 2 2 2 2 2" xfId="1407" xr:uid="{FCBDD8A2-3EBB-412B-97C1-7E0C4D8DCC06}"/>
    <cellStyle name="Comma 2 2 2 3" xfId="97" xr:uid="{74FF4C0C-4436-464F-B275-83C4E57623B0}"/>
    <cellStyle name="Comma 2 2 3" xfId="99" xr:uid="{948C279E-9991-46A2-AC65-0B336E1E6C43}"/>
    <cellStyle name="Comma 2 2 3 2" xfId="1408" xr:uid="{1527A618-548D-4C22-BECB-5ECD012A2FF4}"/>
    <cellStyle name="Comma 2 2 4" xfId="100" xr:uid="{5C76C855-2A99-4B4E-820C-8F824BDED76B}"/>
    <cellStyle name="Comma 2 2 4 2" xfId="1409" xr:uid="{6C2540B5-2AF7-4667-B3C3-F129EA76E912}"/>
    <cellStyle name="Comma 2 2 5" xfId="101" xr:uid="{05806419-2613-4062-B5A8-B497D27DA2FA}"/>
    <cellStyle name="Comma 2 2 5 2" xfId="1410" xr:uid="{C48000AF-A62C-4C6E-B6C0-2EC98830D6DE}"/>
    <cellStyle name="Comma 2 2 6" xfId="1406" xr:uid="{B3FE1C51-6D74-470E-AE9C-CBEBEEB4419A}"/>
    <cellStyle name="Comma 2 2 7" xfId="96" xr:uid="{ED8FD68C-D29B-4FA6-844B-C4D0F7474540}"/>
    <cellStyle name="Comma 2 3" xfId="102" xr:uid="{C39B33AD-72F8-4661-A0D7-E53C06004FED}"/>
    <cellStyle name="Comma 2 3 2" xfId="103" xr:uid="{CCC24A58-FC83-48B1-B1AB-CDF0CE3991B4}"/>
    <cellStyle name="Comma 2 3 2 2" xfId="1412" xr:uid="{8F25E15B-8F57-4521-BA01-706BD6E3A85C}"/>
    <cellStyle name="Comma 2 3 3" xfId="1411" xr:uid="{6FCF15C6-015C-4CFD-8F33-8EBFCA2E537A}"/>
    <cellStyle name="Comma 2 4" xfId="104" xr:uid="{95E4FFCD-B058-45FE-ACBE-530E6BF90864}"/>
    <cellStyle name="Comma 2 4 2" xfId="1413" xr:uid="{782F13DE-CC90-400A-A397-37CD6D5B5726}"/>
    <cellStyle name="Comma 2 5" xfId="105" xr:uid="{ED4F7AF5-5C9C-4A2B-BDF9-AD5FDE233564}"/>
    <cellStyle name="Comma 2 5 2" xfId="1414" xr:uid="{1BBCDB4B-9E53-46BF-B15F-EA1D8B65B5CE}"/>
    <cellStyle name="Comma 2 6" xfId="106" xr:uid="{5DDEC9D4-4D4F-4ACB-B489-AAB4EDFAFD10}"/>
    <cellStyle name="Comma 2 6 2" xfId="1415" xr:uid="{4AC13EC8-920B-4B66-898F-86722EC1DA40}"/>
    <cellStyle name="Comma 2 7" xfId="107" xr:uid="{A75876E5-26F5-4AE5-8680-C0128A88867D}"/>
    <cellStyle name="Comma 2 7 2" xfId="1416" xr:uid="{F747FCBC-8344-4EC4-807B-7827D5B1EF06}"/>
    <cellStyle name="Comma 2 8" xfId="108" xr:uid="{869BC337-1803-4361-9E63-9457C3628B23}"/>
    <cellStyle name="Comma 2 8 2" xfId="1417" xr:uid="{B23B8DB1-2234-4C3A-8613-AFA1543E6F33}"/>
    <cellStyle name="Comma 2 9" xfId="109" xr:uid="{DA1359F8-5F1E-4233-A98D-47B72C5C6A90}"/>
    <cellStyle name="Comma 2 9 2" xfId="1418" xr:uid="{397A780C-69C4-4A5C-9D78-D9AA13101023}"/>
    <cellStyle name="Comma 2_A&amp;M_08" xfId="110" xr:uid="{040FB356-A4D4-4D86-8DC5-B9BE53C0E2F1}"/>
    <cellStyle name="Comma 20" xfId="111" xr:uid="{7E611522-A0A6-4F62-B4F9-82DBF29C10E9}"/>
    <cellStyle name="Comma 20 2" xfId="112" xr:uid="{3025333C-390D-4508-97AF-726CA2C8842A}"/>
    <cellStyle name="Comma 20 2 2" xfId="1419" xr:uid="{AF893F72-FE39-4369-BA12-67B7E2670C96}"/>
    <cellStyle name="Comma 21" xfId="113" xr:uid="{EA343C0E-0029-45A4-AB3F-5F4FB5D12E68}"/>
    <cellStyle name="Comma 21 2" xfId="114" xr:uid="{066D1896-FE69-4294-AA1D-380EBDCD693C}"/>
    <cellStyle name="Comma 21 2 2" xfId="1421" xr:uid="{B0645DED-71A6-4D97-80AB-AB67F3067484}"/>
    <cellStyle name="Comma 21 3" xfId="1420" xr:uid="{EC35B269-5AAD-45F2-B072-2FAB6BD5775D}"/>
    <cellStyle name="Comma 22" xfId="115" xr:uid="{AF5161DE-65C6-4F09-87E1-DA285995825F}"/>
    <cellStyle name="Comma 22 2" xfId="116" xr:uid="{BC9FBDF9-693A-45CF-8C25-24CA876093FF}"/>
    <cellStyle name="Comma 22 2 2" xfId="1423" xr:uid="{0DC7086D-B375-4F36-BBC8-9F62FB413D56}"/>
    <cellStyle name="Comma 22 3" xfId="1422" xr:uid="{76326C6A-1FE1-40C7-8747-BD2C0317E0A6}"/>
    <cellStyle name="Comma 23" xfId="117" xr:uid="{C20C3AB9-F9CA-4842-B75B-14D858A77239}"/>
    <cellStyle name="Comma 23 2" xfId="1424" xr:uid="{D08ADADC-D44D-4A04-AF61-0C76C10808BA}"/>
    <cellStyle name="Comma 24" xfId="118" xr:uid="{C9EE486B-3876-4909-A84C-CF0047AB5868}"/>
    <cellStyle name="Comma 24 2" xfId="1425" xr:uid="{8A43226E-7792-4115-8AB4-0D1B513B0C48}"/>
    <cellStyle name="Comma 25" xfId="119" xr:uid="{227D1457-6522-4926-9050-6DDCBF9C66CC}"/>
    <cellStyle name="Comma 25 2" xfId="1426" xr:uid="{3CE5187D-23C6-4713-B323-F2102BEB12EE}"/>
    <cellStyle name="Comma 26" xfId="120" xr:uid="{04F447D5-92F2-4758-92DC-1C85410BCBE2}"/>
    <cellStyle name="Comma 26 2" xfId="1427" xr:uid="{703173F2-55C9-4CDD-B903-050F11FEB954}"/>
    <cellStyle name="Comma 27" xfId="121" xr:uid="{FAB38D7A-7003-4517-B8BF-8A959A421089}"/>
    <cellStyle name="Comma 27 2" xfId="1428" xr:uid="{7CA7A4B2-8A26-46D5-8CC1-B99802C425D3}"/>
    <cellStyle name="Comma 28" xfId="122" xr:uid="{A1C6D25B-17F4-4EFC-830C-D66415BFE389}"/>
    <cellStyle name="Comma 28 2" xfId="1429" xr:uid="{30FD4B0C-16C6-4189-9DEB-A59045120D09}"/>
    <cellStyle name="Comma 29" xfId="123" xr:uid="{0019357D-8836-4D5A-981F-5C3D3853CC28}"/>
    <cellStyle name="Comma 29 2" xfId="1430" xr:uid="{62405CB9-E457-469B-AA2D-7C87FF3A9C4F}"/>
    <cellStyle name="Comma 3" xfId="3" xr:uid="{00000000-0005-0000-0000-000004000000}"/>
    <cellStyle name="Comma 3 2" xfId="9" xr:uid="{00000000-0005-0000-0000-000005000000}"/>
    <cellStyle name="Comma 3 2 2" xfId="126" xr:uid="{6C462110-58DE-4B70-9C4B-B05385C1395A}"/>
    <cellStyle name="Comma 3 2 3" xfId="1432" xr:uid="{1C8CEACE-FCED-41C6-B9B8-9A50848D881A}"/>
    <cellStyle name="Comma 3 2 4" xfId="125" xr:uid="{AD17025D-B982-4621-9D7C-4D1C47AE3C70}"/>
    <cellStyle name="Comma 3 3" xfId="127" xr:uid="{61623667-AB19-4A2A-939C-5CED6CDCA7A0}"/>
    <cellStyle name="Comma 3 3 2" xfId="1433" xr:uid="{A89651E8-AD02-4A60-8E98-C1A295ABB4D3}"/>
    <cellStyle name="Comma 3 4" xfId="128" xr:uid="{8145921B-C69C-4D6B-AD9B-67505C2FEE9C}"/>
    <cellStyle name="Comma 3 4 2" xfId="1434" xr:uid="{4A34982B-631E-4750-A004-47D730DBBCD9}"/>
    <cellStyle name="Comma 3 5" xfId="129" xr:uid="{E7D9AD03-0180-4047-B1B9-23A11FE2CF18}"/>
    <cellStyle name="Comma 3 5 2" xfId="1435" xr:uid="{082378EF-9CF3-4A85-A543-B368D4C7C21E}"/>
    <cellStyle name="Comma 3 6" xfId="1431" xr:uid="{830920BE-4A53-44EE-99E1-844427186CC5}"/>
    <cellStyle name="Comma 3 7" xfId="124" xr:uid="{057EB7C4-89ED-45C9-914C-740E17ABE542}"/>
    <cellStyle name="Comma 30" xfId="130" xr:uid="{0DFFC6D0-3C2F-4E18-BDA5-2B2996773DED}"/>
    <cellStyle name="Comma 30 2" xfId="1436" xr:uid="{0E2DEB2A-07C5-4139-BBBA-A77067F00C2F}"/>
    <cellStyle name="Comma 31" xfId="131" xr:uid="{B3CC3E1B-EEB1-4B6D-A5D0-3CDB40773FFC}"/>
    <cellStyle name="Comma 31 2" xfId="1437" xr:uid="{53BADA48-60A6-4FB0-87E4-14FD5C848B97}"/>
    <cellStyle name="Comma 32" xfId="132" xr:uid="{CD7DC627-1B04-4607-B60A-6A6776A3E175}"/>
    <cellStyle name="Comma 32 2" xfId="1438" xr:uid="{D2974903-893F-4FC9-8BA0-D6E2E5EA42F2}"/>
    <cellStyle name="Comma 33" xfId="133" xr:uid="{3AB416DF-BA64-4AD7-8832-FC3C3A69F4CF}"/>
    <cellStyle name="Comma 33 2" xfId="1439" xr:uid="{E01CB9EA-2FAF-489A-91D3-B0DBFE326209}"/>
    <cellStyle name="Comma 34" xfId="134" xr:uid="{4DF94993-040B-4BA6-9B4D-3D538A0A64EB}"/>
    <cellStyle name="Comma 34 2" xfId="1440" xr:uid="{520B0A4F-67A9-48E0-8C9E-8AD9F4163F7C}"/>
    <cellStyle name="Comma 35" xfId="135" xr:uid="{56A5600E-7F29-4CF9-9C9B-8C46C869A044}"/>
    <cellStyle name="Comma 35 2" xfId="1441" xr:uid="{029830CC-A783-4CC8-B785-627A35011259}"/>
    <cellStyle name="Comma 36" xfId="136" xr:uid="{17EFF79B-95A1-4802-AB83-23A7FAF71AFC}"/>
    <cellStyle name="Comma 36 2" xfId="1442" xr:uid="{17BFCB3F-FCF2-4B7B-97EA-17A77EB88BC4}"/>
    <cellStyle name="Comma 37" xfId="137" xr:uid="{F1AC8278-3A9B-4F43-ACF3-59AB6909C473}"/>
    <cellStyle name="Comma 37 2" xfId="1443" xr:uid="{D4CCC488-F814-489C-A072-DD3CCCD06B71}"/>
    <cellStyle name="Comma 38" xfId="138" xr:uid="{23814DB0-F0C3-40DE-822D-3D6BCC7270D6}"/>
    <cellStyle name="Comma 38 2" xfId="1444" xr:uid="{BE4616BC-27E8-41E0-8723-8E79656AA7A8}"/>
    <cellStyle name="Comma 39" xfId="139" xr:uid="{43111A06-CED8-40AC-8787-2C5B5E0123E7}"/>
    <cellStyle name="Comma 39 2" xfId="1445" xr:uid="{3BE24099-A4FC-4419-AC34-5B90355FEF87}"/>
    <cellStyle name="Comma 4" xfId="140" xr:uid="{76940014-A30F-4C1B-9930-041994BF3054}"/>
    <cellStyle name="Comma 4 2" xfId="19" xr:uid="{00000000-0005-0000-0000-000006000000}"/>
    <cellStyle name="Comma 4 2 2" xfId="142" xr:uid="{65606C1F-EB3E-411A-8E08-348199B8B108}"/>
    <cellStyle name="Comma 4 2 2 2" xfId="1448" xr:uid="{50E48704-AF2A-4851-845F-46DDFBA63983}"/>
    <cellStyle name="Comma 4 2 3" xfId="1447" xr:uid="{FFB771CE-40D7-4C72-B1E9-B2EE0ED159B2}"/>
    <cellStyle name="Comma 4 2 4" xfId="141" xr:uid="{2CCCF7B5-6444-4070-AF54-E25111242285}"/>
    <cellStyle name="Comma 4 3" xfId="143" xr:uid="{225197C5-7E80-4A80-AC06-37AE4AD66B43}"/>
    <cellStyle name="Comma 4 3 2" xfId="1449" xr:uid="{ABEC3630-3052-44C1-8E15-025A0532BBE1}"/>
    <cellStyle name="Comma 4 4" xfId="144" xr:uid="{7E99A705-F9CA-415A-90E6-DA6E825DE9F4}"/>
    <cellStyle name="Comma 4 4 2" xfId="1450" xr:uid="{B2B419D6-98C3-47F4-AD3D-1A62453B01BE}"/>
    <cellStyle name="Comma 4 5" xfId="145" xr:uid="{EE4F4E8E-94FD-4352-8B00-3C363214CC6A}"/>
    <cellStyle name="Comma 4 5 2" xfId="1451" xr:uid="{F9E278AD-BA40-4451-BF85-107F7142179A}"/>
    <cellStyle name="Comma 4 6" xfId="1446" xr:uid="{A3C95B53-2873-4B14-8D3C-BCF6DD9D9C69}"/>
    <cellStyle name="Comma 40" xfId="146" xr:uid="{C98565FB-8A18-4651-A2E2-FD180BE9A59B}"/>
    <cellStyle name="Comma 40 2" xfId="1452" xr:uid="{ED7DBEF1-B5DD-48B0-A5CD-291F851D1EBD}"/>
    <cellStyle name="Comma 41" xfId="147" xr:uid="{BA193BA5-F3B0-4A17-9F95-0CAC11BDD1E1}"/>
    <cellStyle name="Comma 41 2" xfId="1453" xr:uid="{221D5042-07DC-4732-B628-4CF596D0BC5A}"/>
    <cellStyle name="Comma 42" xfId="148" xr:uid="{08660884-82B7-4FA0-8576-C47739DC0C41}"/>
    <cellStyle name="Comma 42 2" xfId="1454" xr:uid="{017F8AE0-8BFB-4515-9375-0F0E7561B87F}"/>
    <cellStyle name="Comma 43" xfId="73" xr:uid="{00D5AD64-F879-4461-B9E9-749018065219}"/>
    <cellStyle name="Comma 44" xfId="1502" xr:uid="{C7AC1D18-0E6B-49E6-A506-589560BB9CA4}"/>
    <cellStyle name="Comma 5" xfId="149" xr:uid="{00B88206-AFEC-4F97-9733-8AEC3DE582D2}"/>
    <cellStyle name="Comma 5 2" xfId="150" xr:uid="{990D7536-3EF6-447A-A0BC-DA13D1C5D431}"/>
    <cellStyle name="Comma 5 2 2" xfId="1456" xr:uid="{A3D78FFA-2144-477D-AB04-3870EEA1DF25}"/>
    <cellStyle name="Comma 5 3" xfId="151" xr:uid="{BE2F19FE-ED2E-4C91-9091-F3297C71498B}"/>
    <cellStyle name="Comma 5 3 2" xfId="1457" xr:uid="{038CE54D-7BBB-45B8-B95D-09AA08A73390}"/>
    <cellStyle name="Comma 5 4" xfId="152" xr:uid="{7BEDBBF3-CB20-45B7-B285-E94F2EAA125A}"/>
    <cellStyle name="Comma 5 5" xfId="1455" xr:uid="{3AE76E0A-F7D5-4E1B-A4F1-CCEF9C9DE98C}"/>
    <cellStyle name="Comma 5_BB ลองดูนะ" xfId="153" xr:uid="{63877B40-E94C-4CA6-93AC-977E9B857CA4}"/>
    <cellStyle name="Comma 6" xfId="154" xr:uid="{88F53737-312F-449D-B1E3-2E45F2042607}"/>
    <cellStyle name="Comma 6 2" xfId="155" xr:uid="{E99E8F57-AD58-4613-8EED-9D24BDB52330}"/>
    <cellStyle name="Comma 6 2 2" xfId="1459" xr:uid="{88DE51D6-9BB4-4314-9753-0BF5FBB74E02}"/>
    <cellStyle name="Comma 6 3" xfId="156" xr:uid="{63F97146-6E34-49B0-9455-68CEBB354D47}"/>
    <cellStyle name="Comma 6 4" xfId="1458" xr:uid="{F5AE8966-F2FF-426D-9847-CD15C9D94ACC}"/>
    <cellStyle name="Comma 7" xfId="157" xr:uid="{E91ECF23-0581-41AE-A7A2-F7A0BD85C134}"/>
    <cellStyle name="Comma 7 2" xfId="158" xr:uid="{ABFEB3E8-6336-45B6-BAE7-59A3F026E9C4}"/>
    <cellStyle name="Comma 7 2 2" xfId="1460" xr:uid="{C163B1EE-4301-493F-9B35-09A42D3E23E0}"/>
    <cellStyle name="Comma 8" xfId="159" xr:uid="{125E9F22-9855-4888-B2C6-ED95E8BB9DC3}"/>
    <cellStyle name="Comma 8 2" xfId="160" xr:uid="{0C662A24-F8E9-4AE5-BE1B-A30BBEE64D3D}"/>
    <cellStyle name="Comma 8 2 2" xfId="161" xr:uid="{35404FD0-D754-4009-BAF4-E19BD6C05F71}"/>
    <cellStyle name="Comma 8 2 2 2" xfId="1461" xr:uid="{7A585F1A-F68B-4635-A276-F61E63F086AF}"/>
    <cellStyle name="Comma 8 3" xfId="162" xr:uid="{7A44C5DE-2473-4AD2-86A5-A9F07DFA024F}"/>
    <cellStyle name="Comma 8 3 2" xfId="1462" xr:uid="{48CFD252-9173-4FB3-8366-2EAE9B821D7E}"/>
    <cellStyle name="Comma 80" xfId="163" xr:uid="{FC6878DE-7043-4636-8036-46B3AA8856FB}"/>
    <cellStyle name="Comma 80 2" xfId="1463" xr:uid="{4B7AA9D9-F824-49C7-A4AE-9840773422F0}"/>
    <cellStyle name="Comma 9" xfId="164" xr:uid="{21A1D808-8081-4354-9650-1A82EE0FD0C8}"/>
    <cellStyle name="Comma 9 2" xfId="165" xr:uid="{80F76F5D-9B70-4957-B1C1-85EEB149749C}"/>
    <cellStyle name="Comma 9 2 2" xfId="1464" xr:uid="{E6372028-CCC1-4146-978C-6DDCBCE340BE}"/>
    <cellStyle name="comma zerodec" xfId="166" xr:uid="{3AF8B4B7-6F4E-43AA-B790-29E28E687725}"/>
    <cellStyle name="comma zerodec 2" xfId="167" xr:uid="{4BA34011-B2E7-4141-83BC-13F5AEC57CFA}"/>
    <cellStyle name="comma zerodec 3" xfId="168" xr:uid="{A822CFEB-D7F6-4CAC-9628-1B0584508D9F}"/>
    <cellStyle name="Currency 10" xfId="169" xr:uid="{BD335F55-E33C-4A52-A99E-436D636D1319}"/>
    <cellStyle name="Currency 11" xfId="170" xr:uid="{22FC0956-91E9-49BC-8D07-C0B2E062056A}"/>
    <cellStyle name="Currency 12" xfId="171" xr:uid="{D46EAC19-7D39-4AA1-ADAF-C21AC2F60BE3}"/>
    <cellStyle name="Currency 13" xfId="172" xr:uid="{81D2B120-1361-4750-B889-DEC8BEDEA6FC}"/>
    <cellStyle name="Currency 14" xfId="173" xr:uid="{81AC552D-A79B-4D56-BE6A-494467C8C6D7}"/>
    <cellStyle name="Currency 15" xfId="174" xr:uid="{C8DFE3C2-447F-47BD-B1F7-A5CC2F1588E8}"/>
    <cellStyle name="Currency 16" xfId="175" xr:uid="{2B648573-DA47-461C-BD35-8B21EF613DFB}"/>
    <cellStyle name="Currency 17" xfId="176" xr:uid="{BD6200D3-149B-45A6-A886-BC46420E6D8D}"/>
    <cellStyle name="Currency 17 2" xfId="1465" xr:uid="{17F114C6-FF16-411B-932F-FC86C81335E8}"/>
    <cellStyle name="Currency 2" xfId="177" xr:uid="{2F69B6F9-5F3A-414D-BBF1-0C90CE0A6EAA}"/>
    <cellStyle name="Currency 2 2" xfId="178" xr:uid="{C50F7B3E-35BA-430C-B8BE-23A08089AB41}"/>
    <cellStyle name="Currency 2 2 2" xfId="1467" xr:uid="{AD7B960B-D62C-43AE-974D-58C15D7CA6A4}"/>
    <cellStyle name="Currency 2 3" xfId="1466" xr:uid="{45B3803F-519C-4843-99B6-1674521A3546}"/>
    <cellStyle name="Currency 3" xfId="179" xr:uid="{084587F6-5949-49FE-A2AA-A878E824E35C}"/>
    <cellStyle name="Currency 3 2" xfId="1468" xr:uid="{4D346E3F-55F8-430C-8D64-4B132CD26812}"/>
    <cellStyle name="Currency 4" xfId="180" xr:uid="{9770B905-7090-4AB4-85DA-66BAAA798FD2}"/>
    <cellStyle name="Currency 5" xfId="181" xr:uid="{3DABA0B9-9B6E-4A68-8C10-17A0E8B6BF7B}"/>
    <cellStyle name="Currency 6" xfId="182" xr:uid="{89F67EE0-A1E9-4014-9E38-4B805834DEAD}"/>
    <cellStyle name="Currency 7" xfId="183" xr:uid="{325E3250-51B7-42E0-9F19-CCD3DA9DA57E}"/>
    <cellStyle name="Currency 8" xfId="184" xr:uid="{1522292A-94ED-4211-A730-B09E34D36EE3}"/>
    <cellStyle name="Currency 9" xfId="185" xr:uid="{848F7BC7-07F9-4157-91DE-BB34CFEC6367}"/>
    <cellStyle name="Currency1" xfId="186" xr:uid="{CB285091-5AC6-4BF5-B6AD-C92A26DEECCC}"/>
    <cellStyle name="Currency1 2" xfId="187" xr:uid="{EBCD23A1-B2D3-403D-8C1F-1A41AA7AD10D}"/>
    <cellStyle name="Currency1 3" xfId="188" xr:uid="{A39E27D0-0BE9-4377-BF88-94F97D721EDD}"/>
    <cellStyle name="Date" xfId="189" xr:uid="{078AB600-5308-4D48-B903-5D9BC7CC12F5}"/>
    <cellStyle name="Dezimal [0]_AR-Bilanzen9901" xfId="190" xr:uid="{AB62FD28-3BD6-4D48-81C1-5FDE7E7BB7CC}"/>
    <cellStyle name="Dezimal_AR-Bilanzen9901" xfId="191" xr:uid="{6C73B333-43FC-4E1F-B6B8-3CC7873C52F3}"/>
    <cellStyle name="Dollar (zero dec)" xfId="192" xr:uid="{9537E3B3-DB1A-4022-97FA-D5152A1C0617}"/>
    <cellStyle name="DRAFT" xfId="193" xr:uid="{C814B8B8-B1F4-4355-850C-8FA3948D8DD9}"/>
    <cellStyle name="E&amp;Y House" xfId="194" xr:uid="{A1643F0E-7221-42DE-A4FE-12F4B6F428B8}"/>
    <cellStyle name="E&amp;Y House 2" xfId="195" xr:uid="{4855DB4F-4776-4C1F-B4CB-7095E195E343}"/>
    <cellStyle name="Emphasis 1" xfId="196" xr:uid="{27335E68-6EC6-4BCF-BE8C-31E23A2DAE88}"/>
    <cellStyle name="Emphasis 2" xfId="197" xr:uid="{3DE35076-BB88-45A2-84EC-AE10F9934D73}"/>
    <cellStyle name="Emphasis 3" xfId="198" xr:uid="{3307E209-64B4-40C3-A1E2-466F4AF16C9E}"/>
    <cellStyle name="Euro" xfId="199" xr:uid="{25A99220-971C-4ABE-9848-93C787E016A6}"/>
    <cellStyle name="Excel Built-in Normal" xfId="200" xr:uid="{FDAF5F50-E964-489F-B269-D9990EBE5601}"/>
    <cellStyle name="Explanatory Text 2" xfId="201" xr:uid="{82B339E3-E0CF-4AE2-8962-E84CC886A510}"/>
    <cellStyle name="Fixed" xfId="202" xr:uid="{FEA3F00A-01C3-4E86-9709-C356F7420ED3}"/>
    <cellStyle name="Good 2" xfId="203" xr:uid="{6C9F7260-B608-431F-A11B-DBB4AB97A32C}"/>
    <cellStyle name="Grey" xfId="204" xr:uid="{58C896EE-ACD7-43DA-9DFC-FF7FFB689E6A}"/>
    <cellStyle name="Grey 2" xfId="205" xr:uid="{5DF51EB1-8D4C-490B-B531-8A803B97F78B}"/>
    <cellStyle name="Grey 3" xfId="206" xr:uid="{64EE5438-4D19-4FD1-8BB8-62132447332B}"/>
    <cellStyle name="Header - Style1" xfId="207" xr:uid="{5659DF00-07B2-4449-B2DC-8AB3E6C6A1AB}"/>
    <cellStyle name="Header1" xfId="208" xr:uid="{CF4A0CFA-DF03-4350-B7D0-78B7333ECBA2}"/>
    <cellStyle name="Header2" xfId="209" xr:uid="{7D6D571F-1300-4D78-94F5-E7737419AD33}"/>
    <cellStyle name="Heading" xfId="210" xr:uid="{6A9294C0-A32A-485B-96FF-FFAAA6ECDB99}"/>
    <cellStyle name="Heading 1 2" xfId="211" xr:uid="{7F468FCF-21AB-4A86-9AE7-EE308ED88934}"/>
    <cellStyle name="Heading 2 2" xfId="212" xr:uid="{1E89F30C-D812-4EEF-80D0-D0F06A64139B}"/>
    <cellStyle name="Heading 3 2" xfId="213" xr:uid="{717DD81A-825D-4101-9F35-0FA0A6CAF07E}"/>
    <cellStyle name="Heading 3 3" xfId="214" xr:uid="{E1A3F818-B859-4DB5-AD30-13BC3227E1C2}"/>
    <cellStyle name="Heading 4 2" xfId="215" xr:uid="{43CBCD6F-A791-4CB5-A000-61EB2E340CAE}"/>
    <cellStyle name="Input [yellow]" xfId="216" xr:uid="{062012A1-A1A2-4A21-A115-CA3D184BE788}"/>
    <cellStyle name="Input [yellow] 2" xfId="217" xr:uid="{4F014A8D-89E9-4994-9015-D10A542DF5F4}"/>
    <cellStyle name="Input [yellow] 3" xfId="218" xr:uid="{D9D954A3-F56C-4C8F-985F-C960A7861CE6}"/>
    <cellStyle name="Input 2" xfId="219" xr:uid="{04AE063B-0B15-4EB5-8CB1-E762C3A7BA77}"/>
    <cellStyle name="Linked Cell 2" xfId="220" xr:uid="{E7BAA69A-8140-4A68-91DF-C1468249F915}"/>
    <cellStyle name="Neutral 2" xfId="221" xr:uid="{51B54194-35B3-48FC-A194-0835B5473590}"/>
    <cellStyle name="no dec" xfId="222" xr:uid="{376A89CA-5480-401C-A1E1-8F250A257C94}"/>
    <cellStyle name="no dec 2" xfId="223" xr:uid="{3262148C-46F4-4C85-A20D-CDC4DBA9B667}"/>
    <cellStyle name="Normal" xfId="0" builtinId="0"/>
    <cellStyle name="Normal - Style1" xfId="224" xr:uid="{DFA214D2-D0C4-4AE3-96A5-EDBBF72683B9}"/>
    <cellStyle name="Normal - Style1 2" xfId="225" xr:uid="{D2EF1C48-1FD6-4113-B462-D51859354D66}"/>
    <cellStyle name="Normal - Style1 3" xfId="226" xr:uid="{7505DEA5-E610-479E-96AB-907E7E038B16}"/>
    <cellStyle name="Normal 10" xfId="11" xr:uid="{00000000-0005-0000-0000-000008000000}"/>
    <cellStyle name="Normal 10 2" xfId="1469" xr:uid="{9F553D11-3B82-46C8-8892-F1FE9D98AD19}"/>
    <cellStyle name="Normal 10 3" xfId="227" xr:uid="{9DE88638-6A70-4F78-BAE8-03EE906EF69D}"/>
    <cellStyle name="Normal 10 38" xfId="228" xr:uid="{6E906FC0-8D20-470B-A2B7-96E96F936FA9}"/>
    <cellStyle name="Normal 10 38 2" xfId="1470" xr:uid="{8B486937-9BE6-423C-A800-1C5838CC94AB}"/>
    <cellStyle name="Normal 11" xfId="229" xr:uid="{961E89B2-59E8-4F76-920B-F5012C1B84FA}"/>
    <cellStyle name="Normal 11 2" xfId="16" xr:uid="{00000000-0005-0000-0000-000009000000}"/>
    <cellStyle name="Normal 12" xfId="230" xr:uid="{E23D09E1-DE8E-40C0-92B9-B9A55030BDF1}"/>
    <cellStyle name="Normal 13" xfId="231" xr:uid="{9AA31679-9657-4BE4-A51C-4F308AEE3295}"/>
    <cellStyle name="Normal 133" xfId="22" xr:uid="{292D8962-6469-49D1-94FA-8629BAA495C3}"/>
    <cellStyle name="Normal 134" xfId="232" xr:uid="{1DD6D8F0-A948-40AC-BC27-C7313360255A}"/>
    <cellStyle name="Normal 14" xfId="233" xr:uid="{0FAFD3F2-EFD5-4B15-910F-C3927D49B1BC}"/>
    <cellStyle name="Normal 142" xfId="234" xr:uid="{A26D21D6-79FA-4285-AA5A-0DBAAD583BCE}"/>
    <cellStyle name="Normal 15" xfId="235" xr:uid="{5D1DE9DC-3B12-4D36-92E3-00581A0FF4AB}"/>
    <cellStyle name="Normal 15 2" xfId="236" xr:uid="{71BA9731-72B6-410D-9CB6-6165AB05678F}"/>
    <cellStyle name="Normal 15 2 2" xfId="237" xr:uid="{382732BB-EDC4-4EAE-8770-967EFC0F42AA}"/>
    <cellStyle name="Normal 16" xfId="238" xr:uid="{851F2EBE-5CBE-4543-88C1-C126023914F1}"/>
    <cellStyle name="Normal 17" xfId="239" xr:uid="{290C760B-CA14-45D6-88E7-56E5BAEFD7F4}"/>
    <cellStyle name="Normal 17 2" xfId="240" xr:uid="{3B5E8A07-91B1-477F-B567-25167FAE3178}"/>
    <cellStyle name="Normal 18" xfId="241" xr:uid="{C553E667-8BBD-465C-9A2F-E3DD1BA004D1}"/>
    <cellStyle name="Normal 18 2" xfId="242" xr:uid="{0835A792-FFB6-48CB-BD11-C87993780EB9}"/>
    <cellStyle name="Normal 19" xfId="243" xr:uid="{9EBBB7CD-5744-4193-AF4B-0673FE99862B}"/>
    <cellStyle name="Normal 2" xfId="4" xr:uid="{00000000-0005-0000-0000-00000A000000}"/>
    <cellStyle name="Normal 2 10" xfId="245" xr:uid="{2B9DC08E-EDA4-47E2-9941-5F6A7A7D6ADC}"/>
    <cellStyle name="Normal 2 11" xfId="246" xr:uid="{3CBAACCF-64C6-49C7-A179-4BE60A7A5B2B}"/>
    <cellStyle name="Normal 2 12" xfId="247" xr:uid="{4E6962EA-F003-4FDB-9255-E437FB1AFBC3}"/>
    <cellStyle name="Normal 2 13" xfId="248" xr:uid="{82BD4D06-BBBE-4AD3-BDB3-2DA02CD38361}"/>
    <cellStyle name="Normal 2 14" xfId="249" xr:uid="{2852C0AA-4EB0-4CB3-A71E-263A063DA856}"/>
    <cellStyle name="Normal 2 15" xfId="250" xr:uid="{D729D9C6-7DD9-4AF6-984E-66FE7F200CF1}"/>
    <cellStyle name="Normal 2 16" xfId="251" xr:uid="{A0CB097E-7FD8-4F1E-AB69-D091F2A2F0EE}"/>
    <cellStyle name="Normal 2 17" xfId="244" xr:uid="{99A4CB3D-62D4-4A60-81EF-4081B5B0C888}"/>
    <cellStyle name="Normal 2 2" xfId="13" xr:uid="{00000000-0005-0000-0000-00000B000000}"/>
    <cellStyle name="Normal 2 2 2" xfId="253" xr:uid="{C8A1F37C-52B1-4E4C-81DC-29E109B6C945}"/>
    <cellStyle name="Normal 2 2 3" xfId="254" xr:uid="{2C111032-4784-4503-8654-130CC614F712}"/>
    <cellStyle name="Normal 2 2 4" xfId="255" xr:uid="{9840C9C2-7FF4-4B55-866B-DFFBAF494D2D}"/>
    <cellStyle name="Normal 2 2 5" xfId="252" xr:uid="{7DC3C845-8B65-453A-B953-88402178671B}"/>
    <cellStyle name="Normal 2 3" xfId="256" xr:uid="{55CD9B11-8557-4687-8CCC-539478446268}"/>
    <cellStyle name="Normal 2 3 2" xfId="257" xr:uid="{A90A7715-5DB4-413D-BBBA-3FEA01E94327}"/>
    <cellStyle name="Normal 2 3 2 2" xfId="1471" xr:uid="{718D8920-761F-4A48-A22D-2D385D35A27B}"/>
    <cellStyle name="Normal 2 4" xfId="258" xr:uid="{86EC5AE6-DAD1-40FE-A341-253F8A88F8E1}"/>
    <cellStyle name="Normal 2 5" xfId="259" xr:uid="{BFC89C7E-451D-4E8A-BCE2-9727036724AC}"/>
    <cellStyle name="Normal 2 5 2" xfId="1472" xr:uid="{1D5CB321-D6BC-482E-B342-F66B1CAA9DEB}"/>
    <cellStyle name="Normal 2 6" xfId="260" xr:uid="{50410D4D-37A5-4CF1-878A-45D78DD4DFF6}"/>
    <cellStyle name="Normal 2 7" xfId="261" xr:uid="{D741368B-C8BD-455E-BA67-0FA3D9970465}"/>
    <cellStyle name="Normal 2 8" xfId="262" xr:uid="{C9E8BCB0-534C-4AEB-84FA-414A42016F80}"/>
    <cellStyle name="Normal 2 9" xfId="263" xr:uid="{71BD8CB4-382F-444F-9167-5352B6705553}"/>
    <cellStyle name="Normal 2_30-1,40-2" xfId="264" xr:uid="{BC7879E0-6827-4C8C-B9F7-4BE3EF257066}"/>
    <cellStyle name="Normal 20" xfId="265" xr:uid="{E53FCD3A-B24E-4265-A516-086BE7DE519A}"/>
    <cellStyle name="Normal 21" xfId="266" xr:uid="{00DAB0D2-784E-4F12-A1E6-D536A906FA86}"/>
    <cellStyle name="Normal 22" xfId="267" xr:uid="{963030BC-A896-40CD-A040-0362A07075FE}"/>
    <cellStyle name="Normal 23" xfId="268" xr:uid="{95CF3F01-3F66-41E4-B4F4-5E1871994F88}"/>
    <cellStyle name="Normal 23 2" xfId="269" xr:uid="{F14B69BC-EECC-4D07-B204-3156B1F5E294}"/>
    <cellStyle name="Normal 24" xfId="270" xr:uid="{83D1045F-00A7-474E-BABC-FEA3CCA080FD}"/>
    <cellStyle name="Normal 25" xfId="271" xr:uid="{E1E1843E-ABE0-46E4-A983-6DFA6064E90B}"/>
    <cellStyle name="Normal 26" xfId="272" xr:uid="{DF532D27-ACA7-4D16-97CC-449873DA669F}"/>
    <cellStyle name="Normal 27" xfId="273" xr:uid="{7DA268C8-9954-437E-A15D-B403A4BE22E4}"/>
    <cellStyle name="Normal 28" xfId="274" xr:uid="{05C3439F-5379-41DB-8BAE-548F3EA334E6}"/>
    <cellStyle name="Normal 28 2" xfId="1473" xr:uid="{5A61CEC8-6C11-4425-B25E-8D4B22E1BFF6}"/>
    <cellStyle name="Normal 29" xfId="275" xr:uid="{472871A3-9084-4B62-8806-206FADA790DF}"/>
    <cellStyle name="Normal 29 2" xfId="1474" xr:uid="{B238C635-0A8D-424C-B02A-4436F8D164AD}"/>
    <cellStyle name="Normal 3" xfId="8" xr:uid="{00000000-0005-0000-0000-00000C000000}"/>
    <cellStyle name="Normal 3 2" xfId="277" xr:uid="{295B8856-B539-4CEF-98E6-91F051964248}"/>
    <cellStyle name="Normal 3 2 2" xfId="278" xr:uid="{EA312ED4-E884-49AA-B5EE-9007A97AFCDB}"/>
    <cellStyle name="Normal 3 2 3" xfId="279" xr:uid="{B2F3E1EC-2832-4B88-A0A6-C2602BB0AD52}"/>
    <cellStyle name="Normal 3 3" xfId="280" xr:uid="{B87DA562-087C-4618-99D7-1FD1DBD07FE4}"/>
    <cellStyle name="Normal 3 4" xfId="281" xr:uid="{02113DB5-9144-442E-8424-620D3CDEA869}"/>
    <cellStyle name="Normal 3 5" xfId="282" xr:uid="{B4745F97-80A2-44E5-88E8-B68C1B105A20}"/>
    <cellStyle name="Normal 3 6" xfId="276" xr:uid="{8F9A20B4-5128-44A4-B9F1-60D785A75567}"/>
    <cellStyle name="Normal 3_BB ลองดูนะ" xfId="283" xr:uid="{93549593-2F66-4337-8524-66DFBA005B10}"/>
    <cellStyle name="Normal 30" xfId="23" xr:uid="{764B9E77-E620-489D-A4B8-F1F4EDD2CC27}"/>
    <cellStyle name="Normal 31" xfId="1375" xr:uid="{717643CE-DD9F-408B-9AA5-C63E3A71E401}"/>
    <cellStyle name="Normal 4" xfId="284" xr:uid="{F9D384AE-CE04-468E-A436-653E09BC42B4}"/>
    <cellStyle name="Normal 4 2" xfId="285" xr:uid="{E35FE656-F7B3-49A7-BF65-4C5A2A9FFC36}"/>
    <cellStyle name="Normal 4 3" xfId="286" xr:uid="{09455AF8-CC7A-48F0-B3B7-DF3AABFC904C}"/>
    <cellStyle name="Normal 45" xfId="287" xr:uid="{EB280B14-48F1-4278-847B-B06647BC7FA8}"/>
    <cellStyle name="Normal 5" xfId="288" xr:uid="{69F9FFE8-A053-460B-8B59-6130E9AB20DA}"/>
    <cellStyle name="Normal 5 2" xfId="289" xr:uid="{3C5C5D9B-AA30-4EFD-8C80-91DC7C8F3198}"/>
    <cellStyle name="Normal 5 3" xfId="290" xr:uid="{C07B7BBB-0AB1-4FC7-90F3-76FE52F31139}"/>
    <cellStyle name="Normal 6" xfId="291" xr:uid="{F6ECC747-EB0A-4959-97ED-AB3392883310}"/>
    <cellStyle name="Normal 6 2" xfId="292" xr:uid="{D4CF4210-3CC1-4439-8D6E-451C8B8B52DB}"/>
    <cellStyle name="Normal 6 3" xfId="293" xr:uid="{EA78CF3A-81E5-4535-B773-AA4C83417045}"/>
    <cellStyle name="Normal 6 4" xfId="294" xr:uid="{87690016-369C-43A5-A010-793B2D167E76}"/>
    <cellStyle name="Normal 7" xfId="295" xr:uid="{682E4853-7EB7-4AE3-8C44-6B54C5137040}"/>
    <cellStyle name="Normal 7 2" xfId="296" xr:uid="{E3FDBF5C-60FC-464F-943A-81DB2F7AC56E}"/>
    <cellStyle name="Normal 7 3" xfId="1475" xr:uid="{7623073E-6E5A-4F4C-B611-205FE27D86A3}"/>
    <cellStyle name="Normal 8" xfId="297" xr:uid="{7529AC4F-29F5-4F1E-9292-BA017F7687D2}"/>
    <cellStyle name="Normal 8 2" xfId="298" xr:uid="{84940FAD-F1B3-4768-AC56-6E50AB832AA0}"/>
    <cellStyle name="Normal 8 3" xfId="1476" xr:uid="{5DA2BD6C-10DA-4807-BD23-970228E84CE3}"/>
    <cellStyle name="Normal 9" xfId="299" xr:uid="{71F3971E-DF6A-486F-B70A-DA0E6C7956A7}"/>
    <cellStyle name="Normal 9 2" xfId="300" xr:uid="{67DF61AA-5331-4F67-9B33-FF39B394373B}"/>
    <cellStyle name="Normal 9 3" xfId="1477" xr:uid="{8F5E421E-4264-4883-99A4-FAD5B531A4B6}"/>
    <cellStyle name="Normal 93" xfId="301" xr:uid="{DC948C44-EA47-4883-BEEF-04C5CE3EADB2}"/>
    <cellStyle name="Normal_STA96e" xfId="15" xr:uid="{00000000-0005-0000-0000-00000D000000}"/>
    <cellStyle name="Normale_9639A02C" xfId="302" xr:uid="{14374716-2D52-433F-A009-4060394EE076}"/>
    <cellStyle name="Note 2" xfId="303" xr:uid="{09527190-9F97-4C92-BD9D-502CD36712A8}"/>
    <cellStyle name="Output 2" xfId="304" xr:uid="{3D98F816-98AF-4EAA-BA8C-61DE3A70BB9A}"/>
    <cellStyle name="Percent [2]" xfId="306" xr:uid="{BF961318-5221-49C8-8635-DEFF20E35C33}"/>
    <cellStyle name="Percent [2] 2" xfId="307" xr:uid="{43A2326B-99BB-42FB-8EF4-8F46B32DB56B}"/>
    <cellStyle name="Percent 10" xfId="308" xr:uid="{D527C5C4-D523-482A-B1B2-2403E3D43FC2}"/>
    <cellStyle name="Percent 11" xfId="309" xr:uid="{8C4CE40B-A21C-4B16-925B-26A89939B7AE}"/>
    <cellStyle name="Percent 12" xfId="310" xr:uid="{1E366B6B-D40F-46EA-BAE4-7977FCCEFDCA}"/>
    <cellStyle name="Percent 13" xfId="311" xr:uid="{688702E6-0083-486A-B371-183FD89DB4C3}"/>
    <cellStyle name="Percent 14" xfId="312" xr:uid="{AF94B184-5010-4C41-8BA2-63008010DFA2}"/>
    <cellStyle name="Percent 15" xfId="313" xr:uid="{DCE42831-700F-47B9-9D3E-4640A48AF529}"/>
    <cellStyle name="Percent 16" xfId="314" xr:uid="{6CAA774D-8312-49ED-8714-AD112C0BD3D8}"/>
    <cellStyle name="Percent 17" xfId="315" xr:uid="{CBE263E5-F90D-49C5-AEED-EAA20C79E34E}"/>
    <cellStyle name="Percent 18" xfId="316" xr:uid="{0F064721-5D5D-4E5E-9436-15FAF3890F97}"/>
    <cellStyle name="Percent 19" xfId="317" xr:uid="{70DA29DB-D3AE-42B6-9795-F3BC47B286A3}"/>
    <cellStyle name="Percent 2" xfId="318" xr:uid="{33C49597-085B-4298-B668-38EB6AC53268}"/>
    <cellStyle name="Percent 2 10" xfId="319" xr:uid="{A84B7EDE-DEAE-44E5-A5F4-A594B999E2C7}"/>
    <cellStyle name="Percent 2 11" xfId="320" xr:uid="{A83524A9-C934-408D-BF9F-62D856C326DB}"/>
    <cellStyle name="Percent 2 12" xfId="321" xr:uid="{EA688452-033D-4BAE-82C1-DE3E4795D9A8}"/>
    <cellStyle name="Percent 2 13" xfId="322" xr:uid="{58AB7B1B-37A3-41DA-89A3-4258F4A4D2DB}"/>
    <cellStyle name="Percent 2 14" xfId="323" xr:uid="{12EA9FB4-223A-43D7-9FBB-60BC4BC8C977}"/>
    <cellStyle name="Percent 2 15" xfId="324" xr:uid="{D0BE8C19-7755-4168-B640-685B4B00FC93}"/>
    <cellStyle name="Percent 2 16" xfId="325" xr:uid="{2A7A639F-A199-4223-AABA-875FFCD7DA1B}"/>
    <cellStyle name="Percent 2 17" xfId="326" xr:uid="{4B1209DA-9E1C-4A7F-8628-654FCAD08CB3}"/>
    <cellStyle name="Percent 2 2" xfId="327" xr:uid="{4884812F-44F3-4CD8-B7E9-88CE0979D0A8}"/>
    <cellStyle name="Percent 2 2 2" xfId="328" xr:uid="{0BD31CEA-ADF0-4F6D-9933-5F356C7FDE1D}"/>
    <cellStyle name="Percent 2 3" xfId="329" xr:uid="{787DCA20-499D-45A2-8482-5EE9B9DD1D79}"/>
    <cellStyle name="Percent 2 4" xfId="330" xr:uid="{C819901C-9BFA-4948-8BC3-E873B6771918}"/>
    <cellStyle name="Percent 2 5" xfId="331" xr:uid="{152A3B6D-ACDA-4576-A83B-F976A99B1FB5}"/>
    <cellStyle name="Percent 2 6" xfId="332" xr:uid="{E2B18582-991D-460F-8559-D4B24230FEEA}"/>
    <cellStyle name="Percent 2 7" xfId="333" xr:uid="{004F646E-052B-4739-ABE7-8D632398543C}"/>
    <cellStyle name="Percent 2 8" xfId="334" xr:uid="{D6D5CE65-C752-4461-8DB7-C28DD1D50098}"/>
    <cellStyle name="Percent 2 9" xfId="335" xr:uid="{7D8755B9-BAC1-4BDD-8DDF-AC3006C72A83}"/>
    <cellStyle name="Percent 20" xfId="336" xr:uid="{D12084DE-A15E-440F-BB8B-9CF8D37987C6}"/>
    <cellStyle name="Percent 21" xfId="337" xr:uid="{4E5D3E26-6267-4EEC-9FD1-7313015079F8}"/>
    <cellStyle name="Percent 21 2" xfId="338" xr:uid="{D8AFCFCC-35C0-4A26-8A12-F39B35A3101A}"/>
    <cellStyle name="Percent 22" xfId="339" xr:uid="{FC7A5F05-1D48-4D4B-95A8-8FCDA98BB1A1}"/>
    <cellStyle name="Percent 23" xfId="340" xr:uid="{9468BFE1-994F-4CD7-A5DF-22C4E88E5EFF}"/>
    <cellStyle name="Percent 24" xfId="305" xr:uid="{66202535-7AB1-41F4-ACBA-2B2FF825895E}"/>
    <cellStyle name="Percent 25" xfId="1503" xr:uid="{F8CF10C9-C241-416F-A177-08DF6B7391C1}"/>
    <cellStyle name="Percent 3" xfId="341" xr:uid="{12037A65-0BB0-42AF-B083-5524D2B034B6}"/>
    <cellStyle name="Percent 3 2" xfId="342" xr:uid="{554AD03D-337A-4E90-9B6D-420936A2A38D}"/>
    <cellStyle name="Percent 4" xfId="343" xr:uid="{CD5CE6AF-763B-47E2-AA3F-AE3E4E093215}"/>
    <cellStyle name="Percent 4 2" xfId="344" xr:uid="{5CCFFE94-5140-474D-A691-C26754C833C4}"/>
    <cellStyle name="Percent 5" xfId="345" xr:uid="{35384CF1-9464-4AF2-A34F-A8F7D3E44F6A}"/>
    <cellStyle name="Percent 6" xfId="346" xr:uid="{7DB65B51-4C9F-4656-834A-986415BB3198}"/>
    <cellStyle name="Percent 7" xfId="347" xr:uid="{C4FE3AF8-E791-453D-82CA-5355A6200467}"/>
    <cellStyle name="Percent 8" xfId="348" xr:uid="{55203BA1-8A96-44EA-B06C-7E6C4AA6B693}"/>
    <cellStyle name="Percent 9" xfId="349" xr:uid="{0F292F1F-FA53-4206-8C93-446CF15DCC89}"/>
    <cellStyle name="Quantity" xfId="350" xr:uid="{9C881CFB-73F9-49E1-A598-69AFCC84E331}"/>
    <cellStyle name="Quantity 2" xfId="351" xr:uid="{C99E7B13-1D5F-49E1-BD68-554790BE967B}"/>
    <cellStyle name="Rittichai" xfId="352" xr:uid="{88FD5EC5-7560-4F58-BCBF-E1698BE7E717}"/>
    <cellStyle name="Sheet Title" xfId="353" xr:uid="{76585BCC-D801-4046-9D48-616C77D10AEF}"/>
    <cellStyle name="Standard_Anpassen der Amortisation" xfId="354" xr:uid="{CE225B61-8C48-4AAD-99DE-67529945F126}"/>
    <cellStyle name="Style 1" xfId="355" xr:uid="{FDF14591-21FD-45C1-8FB8-6BC27597C476}"/>
    <cellStyle name="STYLE1" xfId="356" xr:uid="{6F55E3BC-A514-48C7-A7BA-22A820A983E4}"/>
    <cellStyle name="STYLE2" xfId="357" xr:uid="{3F0A66B1-77D0-421E-A7E3-EC413DF338D5}"/>
    <cellStyle name="Table" xfId="358" xr:uid="{8033018C-E224-489A-BD3C-9FC3E3B119AA}"/>
    <cellStyle name="Text" xfId="359" xr:uid="{A1B0396E-ABD2-401D-B027-1F702902BA9D}"/>
    <cellStyle name="Tickmark" xfId="360" xr:uid="{58B1B650-6895-4B08-A5C1-7EB34C0CAD10}"/>
    <cellStyle name="Times New Roman" xfId="361" xr:uid="{43E837C3-EFED-4D6C-A888-CF23C46D0EE8}"/>
    <cellStyle name="Title 2" xfId="362" xr:uid="{81977E85-B16D-4112-B4CC-CD8565BC05B9}"/>
    <cellStyle name="Total 2" xfId="363" xr:uid="{6D078D81-8AB6-49B2-BB67-3DF9E202F082}"/>
    <cellStyle name="Tusental (0)_pldt" xfId="364" xr:uid="{33E28CA5-AEE8-4B63-B343-D59E21EE8A50}"/>
    <cellStyle name="Tusental_A-listan (fixad)" xfId="365" xr:uid="{D29B3F13-C4B7-43F5-A25C-1B0D87664F96}"/>
    <cellStyle name="Valuta (0)_pldt" xfId="366" xr:uid="{A96D3615-0DE4-47B1-9A5C-8A471C54EF45}"/>
    <cellStyle name="Valuta_NPV" xfId="367" xr:uid="{99AB2E22-0FC8-437A-A9E2-FEDC90433CEF}"/>
    <cellStyle name="Währung [0]_AR-Bilanzen9901" xfId="368" xr:uid="{18CB37AC-DD87-4643-8CB8-C4F737BC1AB0}"/>
    <cellStyle name="Währung_AR-Bilanzen9901" xfId="369" xr:uid="{4BCBDC68-6BDC-4DAC-B8D5-31308AD84DB7}"/>
    <cellStyle name="Warning Text 2" xfId="370" xr:uid="{9C413950-36D9-4188-BCF4-B4410585A82F}"/>
    <cellStyle name="WHead - Style2" xfId="371" xr:uid="{7D3A70C1-CCCA-4A39-B842-6005E56171C5}"/>
    <cellStyle name="Wไhrung [0]_OPTIMIR1 (deutsch)" xfId="372" xr:uid="{94BC1899-6FD9-4484-93B3-44AA536903D0}"/>
    <cellStyle name="Wไhrung_OPTIMIR1 (deutsch)" xfId="373" xr:uid="{730DE8B0-BA9D-48FF-BE17-E9E2DFB95E4D}"/>
    <cellStyle name="เครื่องหมายเปอร์เซ็นต์_Sheet1" xfId="402" xr:uid="{89B53C83-53AA-495B-9C8A-BC96CDE07184}"/>
    <cellStyle name="เครื่องหมายจุลภาค 10" xfId="374" xr:uid="{D19BFB29-701D-4A42-A09F-37A6FEB04863}"/>
    <cellStyle name="เครื่องหมายจุลภาค 10 2" xfId="1478" xr:uid="{CF5CD231-CDFC-47FC-9570-D7DD3DA658DC}"/>
    <cellStyle name="เครื่องหมายจุลภาค 11" xfId="375" xr:uid="{1410E593-992F-4CAC-9618-69DE71DB2CF9}"/>
    <cellStyle name="เครื่องหมายจุลภาค 12" xfId="376" xr:uid="{9CC9A9BA-B0DB-4798-B3E7-C2FB18C8AEBD}"/>
    <cellStyle name="เครื่องหมายจุลภาค 2" xfId="377" xr:uid="{09544C29-04FD-453A-B85A-F6AFA2F9DA70}"/>
    <cellStyle name="เครื่องหมายจุลภาค 2 2" xfId="378" xr:uid="{25D52635-B3E3-48E4-B99C-2D911E63483C}"/>
    <cellStyle name="เครื่องหมายจุลภาค 2 2 2" xfId="379" xr:uid="{6EA06BC5-B151-4BA4-8EB8-D86E9ED5F932}"/>
    <cellStyle name="เครื่องหมายจุลภาค 2 2 3" xfId="380" xr:uid="{749E1903-DB1F-4100-9759-14D18BBCCC89}"/>
    <cellStyle name="เครื่องหมายจุลภาค 2 2 3 2" xfId="1481" xr:uid="{7E1C2810-12E1-4269-8F75-126492BA4D02}"/>
    <cellStyle name="เครื่องหมายจุลภาค 2 2 4" xfId="1480" xr:uid="{CE535F39-2A7C-46E6-B7A6-1E286BB71849}"/>
    <cellStyle name="เครื่องหมายจุลภาค 2 3" xfId="381" xr:uid="{4F35F894-C6E3-4F98-8381-B73E12FA0883}"/>
    <cellStyle name="เครื่องหมายจุลภาค 2 4" xfId="382" xr:uid="{959CD98B-8F0B-4164-9B99-8382A3519FBE}"/>
    <cellStyle name="เครื่องหมายจุลภาค 2 5" xfId="383" xr:uid="{C481A799-82CA-4894-9E89-53AE96CAEAF0}"/>
    <cellStyle name="เครื่องหมายจุลภาค 2 5 2" xfId="1482" xr:uid="{4856AB59-62E9-43E9-A9DF-252BD85DF5D2}"/>
    <cellStyle name="เครื่องหมายจุลภาค 2 6" xfId="1479" xr:uid="{129E27BA-7405-484A-8042-9C0A9BC18703}"/>
    <cellStyle name="เครื่องหมายจุลภาค 24" xfId="384" xr:uid="{E7767DA8-5AFE-4A02-BBE9-E8824E3EE044}"/>
    <cellStyle name="เครื่องหมายจุลภาค 3" xfId="385" xr:uid="{A01A6A30-1BE8-448A-A818-5CD9FB68832E}"/>
    <cellStyle name="เครื่องหมายจุลภาค 3 2" xfId="386" xr:uid="{96FDC766-AEF2-447C-A081-927EC452F054}"/>
    <cellStyle name="เครื่องหมายจุลภาค 3 3" xfId="387" xr:uid="{630EE975-8765-4CE3-B512-728D57517B10}"/>
    <cellStyle name="เครื่องหมายจุลภาค 3 4" xfId="388" xr:uid="{81DFC65C-7675-4545-AD6B-51908BE52ACA}"/>
    <cellStyle name="เครื่องหมายจุลภาค 3 4 2" xfId="1484" xr:uid="{B30CC2F6-6CA5-4D01-820C-454F57041712}"/>
    <cellStyle name="เครื่องหมายจุลภาค 3 5" xfId="1483" xr:uid="{FF3CE8F4-2333-4ACA-B5C3-817F63F50FEC}"/>
    <cellStyle name="เครื่องหมายจุลภาค 4" xfId="389" xr:uid="{A6DDE8E0-9DC4-4A7F-BBE5-13281E52C35D}"/>
    <cellStyle name="เครื่องหมายจุลภาค 4 2" xfId="390" xr:uid="{390FA0F6-0DEE-4094-9D9F-2DBC14358A7A}"/>
    <cellStyle name="เครื่องหมายจุลภาค 4 2 2" xfId="1485" xr:uid="{40A8EF68-057C-4165-82D3-A54C833CB877}"/>
    <cellStyle name="เครื่องหมายจุลภาค 4 3" xfId="391" xr:uid="{76342358-D366-423C-87D2-05B050415C66}"/>
    <cellStyle name="เครื่องหมายจุลภาค 4 3 2" xfId="1486" xr:uid="{9B834280-5561-423D-9E06-BFFACBE1A722}"/>
    <cellStyle name="เครื่องหมายจุลภาค 4 4" xfId="392" xr:uid="{DEB26137-C709-4E64-B573-6C7239B8F1FB}"/>
    <cellStyle name="เครื่องหมายจุลภาค 4 4 2" xfId="1487" xr:uid="{F9BCE8DF-9E5E-4382-AB2A-AB755A75D79F}"/>
    <cellStyle name="เครื่องหมายจุลภาค 5" xfId="393" xr:uid="{0C61DEEE-36E9-434B-BDB2-C2E1306997C0}"/>
    <cellStyle name="เครื่องหมายจุลภาค 5 2" xfId="394" xr:uid="{0EA29088-F6BD-40F8-AB7A-0751CC23B09D}"/>
    <cellStyle name="เครื่องหมายจุลภาค 6" xfId="395" xr:uid="{77A33B2B-0EE5-4032-A367-EE63942C021E}"/>
    <cellStyle name="เครื่องหมายจุลภาค 6 2" xfId="1488" xr:uid="{2AB825FA-2FBC-45D9-B3E6-9DD0954255C0}"/>
    <cellStyle name="เครื่องหมายจุลภาค 7" xfId="396" xr:uid="{54D096ED-AB29-4DE2-B526-98F489BAD761}"/>
    <cellStyle name="เครื่องหมายจุลภาค 7 2" xfId="397" xr:uid="{9F3451F4-68FF-46BE-A824-C4AA80010378}"/>
    <cellStyle name="เครื่องหมายจุลภาค 7 2 2" xfId="1490" xr:uid="{62AFBF0B-47F9-40A4-87F3-3D7E0BF370F8}"/>
    <cellStyle name="เครื่องหมายจุลภาค 7 3" xfId="1489" xr:uid="{03FF4D57-A9CE-48B7-AFAA-F047ACD0AE22}"/>
    <cellStyle name="เครื่องหมายจุลภาค 8" xfId="398" xr:uid="{F6E4FC40-857F-4029-9ADE-5298F407CD7C}"/>
    <cellStyle name="เครื่องหมายจุลภาค 8 2" xfId="399" xr:uid="{F7959E69-5DD8-48AA-A027-026699B5C49D}"/>
    <cellStyle name="เครื่องหมายจุลภาค 8 2 2" xfId="1492" xr:uid="{B1A53472-93E8-4130-A774-F1F844C2890D}"/>
    <cellStyle name="เครื่องหมายจุลภาค 8 3" xfId="1491" xr:uid="{AC32C956-7E75-4C3A-9BD8-CC87368F6DCD}"/>
    <cellStyle name="เครื่องหมายจุลภาค 9" xfId="400" xr:uid="{8886348E-EF66-4D39-B9A4-CCD0055C7B71}"/>
    <cellStyle name="เครื่องหมายจุลภาค 9 2" xfId="401" xr:uid="{ACC73510-1DA6-41E2-802A-0CB9BA07F778}"/>
    <cellStyle name="เครื่องหมายจุลภาค 9 2 2" xfId="1494" xr:uid="{E0E22FBB-9434-40E4-91B4-853E9208F8AE}"/>
    <cellStyle name="เครื่องหมายจุลภาค 9 3" xfId="1493" xr:uid="{196394C2-7E6E-4D22-8386-2B7B5537D553}"/>
    <cellStyle name="เครื่องหมายสกุลเงิน 2" xfId="403" xr:uid="{7B3E91F7-25D4-4598-9F2B-EFF6E4F816B0}"/>
    <cellStyle name="เครื่องหมายสกุลเงิน 2 2" xfId="1495" xr:uid="{685FF4DE-758E-47E5-929A-6C3911A9C73D}"/>
    <cellStyle name="เครื่องหมายสกุลเงิน 3" xfId="404" xr:uid="{899EF674-70F4-424D-92DA-126912C5F7A8}"/>
    <cellStyle name="เครื่องหมายสกุลเงิน 3 2" xfId="1496" xr:uid="{1CB6B5FD-4423-4190-9625-701DAF165295}"/>
    <cellStyle name="เชื่อมโยงหลายมิติ" xfId="405" xr:uid="{EB6A3C13-A149-4732-92B3-601A39F1389A}"/>
    <cellStyle name="เปอร์เซ็นต์ 2" xfId="1376" xr:uid="{08A3ADE3-D5A9-4197-9701-3662255F902A}"/>
    <cellStyle name="เปอร์เซ็นต์ 2 2" xfId="1377" xr:uid="{033D65F7-E822-4277-9F26-C71E9D8E7070}"/>
    <cellStyle name="เปอร์เซ็นต์ 3" xfId="1378" xr:uid="{8E1A60EA-2D51-4FED-AAB9-C745FEFD9FDE}"/>
    <cellStyle name="เปอร์เซ็นต์ 4" xfId="1379" xr:uid="{34A7AED6-7A80-43D6-A325-9B0C8FF79F38}"/>
    <cellStyle name="เปอร์เซ็นต์ 5" xfId="1380" xr:uid="{B7C38EE5-901A-420C-97F8-F58A98865CA8}"/>
    <cellStyle name="เปอร์เซ็นต์ 6" xfId="1501" xr:uid="{AFD8BB6F-EA23-40D0-A228-6FDFD6BB4E60}"/>
    <cellStyle name="จุลภาค 2" xfId="1497" xr:uid="{E7B5CDDF-627D-4263-9D68-15A7A4165D20}"/>
    <cellStyle name="จุลภาค 3" xfId="18" xr:uid="{00000000-0005-0000-0000-00000E000000}"/>
    <cellStyle name="ตามการเชื่อมโยงหลายมิติ" xfId="406" xr:uid="{D2A4BD51-0C81-4407-9B9B-0FB85AE75943}"/>
    <cellStyle name="น้บะภฒ_95" xfId="407" xr:uid="{0F5277C5-4C8A-4C0C-92D9-D7BC9721A51A}"/>
    <cellStyle name="ปกติ 10" xfId="408" xr:uid="{91ED4874-6FBF-4B4A-9F50-CE624B90EEC1}"/>
    <cellStyle name="ปกติ 10 10" xfId="409" xr:uid="{E6E2AC47-F1C4-4402-81AB-D529020A1A1E}"/>
    <cellStyle name="ปกติ 10 11" xfId="410" xr:uid="{189D1064-D3A1-4DBB-A1AC-C89F0DC23F26}"/>
    <cellStyle name="ปกติ 10 12" xfId="411" xr:uid="{B4E5588A-2054-4F74-BA4F-A2D4B32AC4E0}"/>
    <cellStyle name="ปกติ 10 13" xfId="412" xr:uid="{0819084A-E445-4140-9FCE-D43EE2EBF2D0}"/>
    <cellStyle name="ปกติ 10 14" xfId="413" xr:uid="{60E9B19B-D419-4DFE-9272-F3AB3530A798}"/>
    <cellStyle name="ปกติ 10 15" xfId="414" xr:uid="{6B5A3603-CAFE-4BFA-B9E5-AFE5A5426FFD}"/>
    <cellStyle name="ปกติ 10 16" xfId="415" xr:uid="{28776948-9FF6-4266-BBF9-746FE7555E71}"/>
    <cellStyle name="ปกติ 10 17" xfId="416" xr:uid="{2C367345-40F7-457D-BD62-62D191127AD7}"/>
    <cellStyle name="ปกติ 10 18" xfId="417" xr:uid="{030B0132-D85E-4DA8-88B1-C161887E6E37}"/>
    <cellStyle name="ปกติ 10 19" xfId="418" xr:uid="{0CD808F2-7B51-4EB7-90C7-D8DF17F443DC}"/>
    <cellStyle name="ปกติ 10 2" xfId="419" xr:uid="{10C07996-B1E1-4A6D-870B-10CB555FF6BF}"/>
    <cellStyle name="ปกติ 10 20" xfId="420" xr:uid="{2CABF282-CB43-410B-8CC6-5A407C73250E}"/>
    <cellStyle name="ปกติ 10 21" xfId="421" xr:uid="{9A2B8133-8466-42BB-8A4A-E9E5C6E03418}"/>
    <cellStyle name="ปกติ 10 22" xfId="422" xr:uid="{044EB243-0F6B-4F0F-841E-36234C8F1D23}"/>
    <cellStyle name="ปกติ 10 23" xfId="423" xr:uid="{B977E841-5BCC-4949-80F7-A57D7E0449F5}"/>
    <cellStyle name="ปกติ 10 24" xfId="424" xr:uid="{19FB9AAA-93D7-4DA1-A007-671A7B7E64D4}"/>
    <cellStyle name="ปกติ 10 25" xfId="425" xr:uid="{5C61691A-546E-4E5F-8603-DCC5781350C0}"/>
    <cellStyle name="ปกติ 10 26" xfId="426" xr:uid="{98E7FEBE-5958-4313-8F7A-56869677D3CC}"/>
    <cellStyle name="ปกติ 10 27" xfId="427" xr:uid="{90D23B56-9875-4E80-B459-10B66BEF2381}"/>
    <cellStyle name="ปกติ 10 28" xfId="428" xr:uid="{ECDA27CF-F65E-4BF3-8B2E-6DC51958979E}"/>
    <cellStyle name="ปกติ 10 29" xfId="429" xr:uid="{12A07F14-63A4-447E-B295-41B7D45DFBD9}"/>
    <cellStyle name="ปกติ 10 3" xfId="430" xr:uid="{2D3AC148-9B7B-48BC-B270-85C027EF6BDD}"/>
    <cellStyle name="ปกติ 10 30" xfId="431" xr:uid="{2A9798FA-6D0F-4D01-9DBD-E35FEEA0F901}"/>
    <cellStyle name="ปกติ 10 31" xfId="432" xr:uid="{EBA73E7E-73C2-4E82-92FD-A17275525D91}"/>
    <cellStyle name="ปกติ 10 32" xfId="433" xr:uid="{C306790C-7EED-4E2F-B8E4-BB4D147E33D7}"/>
    <cellStyle name="ปกติ 10 33" xfId="434" xr:uid="{C0210717-B0FF-427B-9B8D-94D5F8B0A48A}"/>
    <cellStyle name="ปกติ 10 34" xfId="435" xr:uid="{0973326D-1FC9-4C95-A21A-6AC172AE5270}"/>
    <cellStyle name="ปกติ 10 35" xfId="436" xr:uid="{019CC3B6-49B0-4C21-B4D3-B836E46CC851}"/>
    <cellStyle name="ปกติ 10 36" xfId="437" xr:uid="{D3EFF695-639E-41B2-9C0E-2E2B3903D6F5}"/>
    <cellStyle name="ปกติ 10 37" xfId="438" xr:uid="{3E57A907-B0CE-40E0-8391-BBD2035E35FF}"/>
    <cellStyle name="ปกติ 10 38" xfId="439" xr:uid="{D6F0C398-20B2-488E-90BC-DD61A8E737FA}"/>
    <cellStyle name="ปกติ 10 39" xfId="440" xr:uid="{78FDE1EE-4299-42CC-BA14-230D1F424B2D}"/>
    <cellStyle name="ปกติ 10 4" xfId="441" xr:uid="{67B57FE1-E896-4FF7-826A-AF5C71283EE4}"/>
    <cellStyle name="ปกติ 10 40" xfId="442" xr:uid="{B7078E1D-FE8C-4A0B-B7ED-443690CDF8EC}"/>
    <cellStyle name="ปกติ 10 41" xfId="443" xr:uid="{01ABAFD7-3D63-48A4-ABB5-9D320D2D01BA}"/>
    <cellStyle name="ปกติ 10 42" xfId="444" xr:uid="{E8D1D444-E609-4710-B8D7-F03B1919DBE8}"/>
    <cellStyle name="ปกติ 10 43" xfId="445" xr:uid="{0DC0DFAC-FA99-4CAD-8528-0C076080AB2F}"/>
    <cellStyle name="ปกติ 10 44" xfId="446" xr:uid="{93A721B6-E7EC-4BA2-A866-7CB69FB8695C}"/>
    <cellStyle name="ปกติ 10 45" xfId="447" xr:uid="{11779D48-E1BE-4562-BFC8-B5D3829F0F96}"/>
    <cellStyle name="ปกติ 10 46" xfId="448" xr:uid="{ABCB1029-F501-4982-B0F8-37FB6734E2A4}"/>
    <cellStyle name="ปกติ 10 47" xfId="449" xr:uid="{A9700C98-8F0B-4E85-B5FD-AF7744542C73}"/>
    <cellStyle name="ปกติ 10 48" xfId="450" xr:uid="{DD9AB20A-8FC6-4ADA-AB44-EA88B6100C80}"/>
    <cellStyle name="ปกติ 10 49" xfId="451" xr:uid="{3107F629-E6AE-409E-B2EF-D11377DA2089}"/>
    <cellStyle name="ปกติ 10 5" xfId="452" xr:uid="{DE8AD082-C4DF-4771-96BE-61EB46286C08}"/>
    <cellStyle name="ปกติ 10 50" xfId="453" xr:uid="{EDEA097A-4BBE-4613-8832-B94180E58A4A}"/>
    <cellStyle name="ปกติ 10 51" xfId="454" xr:uid="{95FD908E-57AF-4B51-A70D-C1BA4E6D1A7B}"/>
    <cellStyle name="ปกติ 10 52" xfId="455" xr:uid="{9A191D0F-F5C9-42FB-8E18-EC3885CCED77}"/>
    <cellStyle name="ปกติ 10 53" xfId="456" xr:uid="{F8564CA4-5B82-453B-870B-E19CA928C3C4}"/>
    <cellStyle name="ปกติ 10 54" xfId="457" xr:uid="{864A9925-C88C-41DE-900D-2CFD04902FA1}"/>
    <cellStyle name="ปกติ 10 55" xfId="458" xr:uid="{51F3A5A9-E980-4FDB-946A-E6E3C8C6064C}"/>
    <cellStyle name="ปกติ 10 56" xfId="459" xr:uid="{2A05B723-C578-4F9C-80C2-A2F5FDEEE46A}"/>
    <cellStyle name="ปกติ 10 57" xfId="460" xr:uid="{11E3C87F-1626-415F-A4B1-E16D8152A618}"/>
    <cellStyle name="ปกติ 10 58" xfId="461" xr:uid="{1ABA3749-6F36-4905-9D52-1B3102C5F16B}"/>
    <cellStyle name="ปกติ 10 59" xfId="462" xr:uid="{7DBB38FD-2A09-4C9B-82CE-0BDD0CA8D7C5}"/>
    <cellStyle name="ปกติ 10 6" xfId="463" xr:uid="{066AA699-D75D-4564-AEA0-6844B57AF086}"/>
    <cellStyle name="ปกติ 10 60" xfId="464" xr:uid="{6B898294-12D6-4904-AB5F-0A07F0BB4497}"/>
    <cellStyle name="ปกติ 10 61" xfId="465" xr:uid="{6FAD3578-6C22-4826-8EA9-AD174E69729F}"/>
    <cellStyle name="ปกติ 10 62" xfId="466" xr:uid="{401016FD-F644-44D8-B013-895DC3604323}"/>
    <cellStyle name="ปกติ 10 63" xfId="467" xr:uid="{294A2613-1661-4B78-8211-1BA22A9CF81A}"/>
    <cellStyle name="ปกติ 10 64" xfId="468" xr:uid="{0AF0FD49-0AF6-4D95-ACCC-6AC2C2DEC499}"/>
    <cellStyle name="ปกติ 10 65" xfId="469" xr:uid="{B3B45237-E764-4496-9EEA-F62CBC77A297}"/>
    <cellStyle name="ปกติ 10 66" xfId="470" xr:uid="{D999AD79-6FE1-4AD5-BC8A-255281A24D33}"/>
    <cellStyle name="ปกติ 10 67" xfId="471" xr:uid="{CD105BA9-1D6B-45DD-81C7-3C724B1C37E4}"/>
    <cellStyle name="ปกติ 10 68" xfId="472" xr:uid="{C2E61D4E-EADC-4FDB-947A-0B306D7F4988}"/>
    <cellStyle name="ปกติ 10 69" xfId="473" xr:uid="{326B0D93-F1CE-4020-8C4E-BF8FF195BB5F}"/>
    <cellStyle name="ปกติ 10 7" xfId="474" xr:uid="{480A2893-F495-418F-8E7E-C432765CC7E4}"/>
    <cellStyle name="ปกติ 10 8" xfId="475" xr:uid="{DA7F5F71-64DE-40A3-A177-34BE8C0705EC}"/>
    <cellStyle name="ปกติ 10 9" xfId="476" xr:uid="{CAC1D051-3185-4D27-B28B-E407C38F3591}"/>
    <cellStyle name="ปกติ 10_Asia Metal Y2008" xfId="477" xr:uid="{C64E12E7-3834-4EA7-B8CB-0D21030B9676}"/>
    <cellStyle name="ปกติ 11" xfId="478" xr:uid="{C85AC3C7-3EE6-43E3-9A87-2E6525005819}"/>
    <cellStyle name="ปกติ 11 10" xfId="479" xr:uid="{90BE23D8-D552-478C-BC6F-BCF5D1769100}"/>
    <cellStyle name="ปกติ 11 11" xfId="480" xr:uid="{172DACCC-D5A5-4B1D-9438-3D70EFD42C85}"/>
    <cellStyle name="ปกติ 11 12" xfId="481" xr:uid="{5E669089-B315-40A5-836A-F2EA23FEC0A4}"/>
    <cellStyle name="ปกติ 11 13" xfId="482" xr:uid="{3097E67F-34BD-4551-AE32-FB85D6A42D92}"/>
    <cellStyle name="ปกติ 11 14" xfId="483" xr:uid="{2E115D6B-584D-4943-BB34-29C596200957}"/>
    <cellStyle name="ปกติ 11 15" xfId="484" xr:uid="{53C14D67-E3A0-4E07-93B9-0854182DE70E}"/>
    <cellStyle name="ปกติ 11 16" xfId="485" xr:uid="{D639DE67-5F27-4578-8092-E001EDBD1E36}"/>
    <cellStyle name="ปกติ 11 17" xfId="486" xr:uid="{DD6FEAE5-C80A-4563-8FF8-5867A866A4D4}"/>
    <cellStyle name="ปกติ 11 18" xfId="487" xr:uid="{F40E2554-4B78-43CF-B309-ECA82257C8CC}"/>
    <cellStyle name="ปกติ 11 19" xfId="488" xr:uid="{E809D61F-8276-4C01-A9C3-01372CF98FD3}"/>
    <cellStyle name="ปกติ 11 2" xfId="489" xr:uid="{065BCC0A-C3FF-4B65-9E56-78C938DF6793}"/>
    <cellStyle name="ปกติ 11 20" xfId="490" xr:uid="{2E32FF5F-2492-4B23-B1CA-C97D8BC1858C}"/>
    <cellStyle name="ปกติ 11 21" xfId="491" xr:uid="{8472DE21-1F8C-455B-BF17-34F3E95F9205}"/>
    <cellStyle name="ปกติ 11 22" xfId="492" xr:uid="{5E2A24C4-5239-4943-B1E5-9405E1F01A8B}"/>
    <cellStyle name="ปกติ 11 23" xfId="493" xr:uid="{C2989984-36A9-4DA5-AAFF-A22875EEBD49}"/>
    <cellStyle name="ปกติ 11 24" xfId="494" xr:uid="{8B1A0C57-C31F-4B86-9ABA-31F788A484EC}"/>
    <cellStyle name="ปกติ 11 25" xfId="495" xr:uid="{DFBC4FF8-A79D-4311-B4C0-2F5D53CA7876}"/>
    <cellStyle name="ปกติ 11 26" xfId="496" xr:uid="{7AB1D87C-98AD-447A-9CBF-0FA9C5071B7D}"/>
    <cellStyle name="ปกติ 11 27" xfId="497" xr:uid="{24ABEBEE-4440-4745-829A-679F92229A0A}"/>
    <cellStyle name="ปกติ 11 28" xfId="498" xr:uid="{05069121-1974-4074-94A3-A6457B2A1941}"/>
    <cellStyle name="ปกติ 11 29" xfId="499" xr:uid="{61A88065-AADC-418A-95C6-AF8DE2079526}"/>
    <cellStyle name="ปกติ 11 3" xfId="500" xr:uid="{429A4587-53C8-412A-B99E-A0CE17CED908}"/>
    <cellStyle name="ปกติ 11 30" xfId="501" xr:uid="{E09DB3B9-93FD-447D-A06C-0DFBCE046D76}"/>
    <cellStyle name="ปกติ 11 31" xfId="502" xr:uid="{F8A1D0C3-3FDA-496C-BBB2-E4228E7E6C51}"/>
    <cellStyle name="ปกติ 11 32" xfId="503" xr:uid="{3B09C39E-77CE-4476-926C-B49940163A8B}"/>
    <cellStyle name="ปกติ 11 33" xfId="504" xr:uid="{A5B882E9-EE44-46B9-9A55-C286426A18D4}"/>
    <cellStyle name="ปกติ 11 34" xfId="505" xr:uid="{C1AAB48F-5CC2-47C4-AA7E-153C8D514597}"/>
    <cellStyle name="ปกติ 11 35" xfId="506" xr:uid="{7B2D37D5-9D1A-4604-8C37-13BFED048729}"/>
    <cellStyle name="ปกติ 11 36" xfId="507" xr:uid="{29BBDA2A-E532-4C31-996A-F61D9E33819E}"/>
    <cellStyle name="ปกติ 11 37" xfId="508" xr:uid="{F0CBFE21-3BA2-4310-918D-BCE8D3983D55}"/>
    <cellStyle name="ปกติ 11 38" xfId="509" xr:uid="{5CC9E109-E0C3-4EAA-B609-E5223DBCFD20}"/>
    <cellStyle name="ปกติ 11 39" xfId="510" xr:uid="{7F474D67-7A00-4F3B-8F41-1AA124E0DFE1}"/>
    <cellStyle name="ปกติ 11 4" xfId="511" xr:uid="{31D4CB0F-EA87-4886-AD8F-80DFD1BBFCAE}"/>
    <cellStyle name="ปกติ 11 40" xfId="512" xr:uid="{F2DB1655-3E2D-454E-B565-F06A7F22891A}"/>
    <cellStyle name="ปกติ 11 41" xfId="513" xr:uid="{AA22C609-C48E-4872-896C-EF14AAE755ED}"/>
    <cellStyle name="ปกติ 11 42" xfId="514" xr:uid="{FE26101E-1AAF-4891-B018-A2089D8D8F06}"/>
    <cellStyle name="ปกติ 11 43" xfId="515" xr:uid="{68B02BC1-5EBA-45D2-8BE2-395894DE35E8}"/>
    <cellStyle name="ปกติ 11 44" xfId="516" xr:uid="{DD6C34A9-52D8-4575-9D6C-ABE6149E80CE}"/>
    <cellStyle name="ปกติ 11 45" xfId="517" xr:uid="{9718A71F-B812-41EF-83A5-9E04937E2EEA}"/>
    <cellStyle name="ปกติ 11 46" xfId="518" xr:uid="{F4FAA2C3-9ADB-4F79-B41D-AAA066794504}"/>
    <cellStyle name="ปกติ 11 47" xfId="519" xr:uid="{D4AB57C6-EA87-4CB2-A745-17F46ED45411}"/>
    <cellStyle name="ปกติ 11 48" xfId="520" xr:uid="{7F374467-2025-424D-AFF4-B7FE013A5E87}"/>
    <cellStyle name="ปกติ 11 49" xfId="521" xr:uid="{D37023A8-E487-4813-9BC6-F74B965C6386}"/>
    <cellStyle name="ปกติ 11 5" xfId="522" xr:uid="{C06CA914-E489-415E-9E7B-0A7589DF3DBB}"/>
    <cellStyle name="ปกติ 11 50" xfId="523" xr:uid="{4FDE857E-915D-4208-981F-020F67E5779E}"/>
    <cellStyle name="ปกติ 11 51" xfId="524" xr:uid="{244EAAC5-89CF-4887-8732-871713B24297}"/>
    <cellStyle name="ปกติ 11 52" xfId="525" xr:uid="{C126C40D-B962-47D5-8E8A-66482ABA60D7}"/>
    <cellStyle name="ปกติ 11 53" xfId="526" xr:uid="{BF569910-1466-45E1-9B40-2DFDD7927FE0}"/>
    <cellStyle name="ปกติ 11 54" xfId="527" xr:uid="{0A9F2047-2B77-4565-8588-48FBB68CDE06}"/>
    <cellStyle name="ปกติ 11 55" xfId="528" xr:uid="{7609B378-7ECC-4614-92A1-255C61049685}"/>
    <cellStyle name="ปกติ 11 56" xfId="529" xr:uid="{7A970C82-59C8-407E-A58F-A1602CB9E33B}"/>
    <cellStyle name="ปกติ 11 57" xfId="530" xr:uid="{8B5993FF-F2E3-4426-BB02-C805B1764FF6}"/>
    <cellStyle name="ปกติ 11 58" xfId="531" xr:uid="{91598770-D819-4AB1-9D7A-333029E0047D}"/>
    <cellStyle name="ปกติ 11 59" xfId="532" xr:uid="{3DDDD044-D01B-4BC6-B68F-C6F347DA39B8}"/>
    <cellStyle name="ปกติ 11 6" xfId="533" xr:uid="{E52143C1-8192-4A00-AD18-D61935D1604D}"/>
    <cellStyle name="ปกติ 11 60" xfId="534" xr:uid="{9A16A757-814F-41EF-8E16-F4E6C60074D3}"/>
    <cellStyle name="ปกติ 11 61" xfId="535" xr:uid="{12E3755C-71CC-4072-B6A7-4335BBEB45A2}"/>
    <cellStyle name="ปกติ 11 62" xfId="536" xr:uid="{0921772E-5518-4E96-AE84-7CB9FC5A41D2}"/>
    <cellStyle name="ปกติ 11 63" xfId="537" xr:uid="{A2195EB1-2F17-4EE2-B4DB-14BA4593ACC6}"/>
    <cellStyle name="ปกติ 11 64" xfId="538" xr:uid="{49647774-F2F4-4660-AB37-8107DBFB2624}"/>
    <cellStyle name="ปกติ 11 65" xfId="539" xr:uid="{13D2B907-D276-48F0-98F4-7A116ECCCB07}"/>
    <cellStyle name="ปกติ 11 66" xfId="540" xr:uid="{1DCC98FA-B862-409E-BD2C-467565D50C8F}"/>
    <cellStyle name="ปกติ 11 67" xfId="541" xr:uid="{C77F7BC2-77BF-45A7-A034-AD47B325EF03}"/>
    <cellStyle name="ปกติ 11 68" xfId="542" xr:uid="{3895A85F-EC72-4D74-B655-60EECF6D6E29}"/>
    <cellStyle name="ปกติ 11 69" xfId="543" xr:uid="{DBF1E471-5FCA-4B1C-AFEA-D45B0EBED4D7}"/>
    <cellStyle name="ปกติ 11 7" xfId="544" xr:uid="{371E46C2-ACB4-4C36-A743-667FFDE4CE08}"/>
    <cellStyle name="ปกติ 11 8" xfId="545" xr:uid="{D769A680-7414-430A-BC8F-7FBB5A587451}"/>
    <cellStyle name="ปกติ 11 9" xfId="546" xr:uid="{FE801558-FF8E-41FF-96C4-01658FB77A3C}"/>
    <cellStyle name="ปกติ 11_Asia Metal Y2008" xfId="547" xr:uid="{53CEE3C3-AD48-49E0-9FB1-4A14BB4E6727}"/>
    <cellStyle name="ปกติ 12" xfId="548" xr:uid="{D801F3D8-BE5E-4F0A-B269-7DCD9DEB1827}"/>
    <cellStyle name="ปกติ 12 10" xfId="549" xr:uid="{1504CC41-91BB-4E73-9F2D-AC6FD2F0BC71}"/>
    <cellStyle name="ปกติ 12 11" xfId="550" xr:uid="{6A0388BA-3EBD-4DF7-9D2F-340668AF754C}"/>
    <cellStyle name="ปกติ 12 12" xfId="551" xr:uid="{A5F6EA0E-99FB-40DF-BAB7-DA8709FAD4AB}"/>
    <cellStyle name="ปกติ 12 13" xfId="552" xr:uid="{576EE7F7-BDD1-4E64-8787-D1374C0EDEF2}"/>
    <cellStyle name="ปกติ 12 14" xfId="553" xr:uid="{0D5AEE8F-92EA-4405-A73A-CF463AAB2371}"/>
    <cellStyle name="ปกติ 12 15" xfId="554" xr:uid="{DB98DE9B-C4EB-49CB-8589-A7544ADF80A3}"/>
    <cellStyle name="ปกติ 12 16" xfId="555" xr:uid="{796972C1-4EE5-4EF9-95F7-0B6E9CF55221}"/>
    <cellStyle name="ปกติ 12 17" xfId="556" xr:uid="{7CB675D3-90C7-4038-9674-4EAE1958979F}"/>
    <cellStyle name="ปกติ 12 18" xfId="557" xr:uid="{E12303B3-EFC1-4A74-B302-C192BDD2DC37}"/>
    <cellStyle name="ปกติ 12 19" xfId="558" xr:uid="{7B2ACAAB-C566-44CA-A15D-7C2FC5E871E4}"/>
    <cellStyle name="ปกติ 12 2" xfId="559" xr:uid="{33277908-99F7-4E3E-A802-59074E032850}"/>
    <cellStyle name="ปกติ 12 20" xfId="560" xr:uid="{CFC60E26-232F-4985-BF17-4FAE716D7DB3}"/>
    <cellStyle name="ปกติ 12 21" xfId="561" xr:uid="{C6FEFAAA-20D2-4F34-8C3E-88853D4BA7EE}"/>
    <cellStyle name="ปกติ 12 22" xfId="562" xr:uid="{4E6E2444-6A01-4915-9546-123E84DCA884}"/>
    <cellStyle name="ปกติ 12 23" xfId="563" xr:uid="{F52E3943-A49B-4BEF-BFB1-B530D0F94F77}"/>
    <cellStyle name="ปกติ 12 24" xfId="564" xr:uid="{B5B0C69D-D04B-4A91-ADF2-31624E23B76C}"/>
    <cellStyle name="ปกติ 12 25" xfId="565" xr:uid="{16E44F36-9DD1-4F9E-AC41-01D9B16D7F46}"/>
    <cellStyle name="ปกติ 12 26" xfId="566" xr:uid="{53EEA2C8-69EB-4CDC-A1A0-EF07A677EBB7}"/>
    <cellStyle name="ปกติ 12 27" xfId="567" xr:uid="{78C8675D-E869-4456-9D47-9CC3D6E7F2CD}"/>
    <cellStyle name="ปกติ 12 28" xfId="568" xr:uid="{AC179E42-D253-4562-B7D6-73B5825D62AD}"/>
    <cellStyle name="ปกติ 12 29" xfId="569" xr:uid="{B6FA6D48-17B2-4BAB-97D9-9FE953969DFA}"/>
    <cellStyle name="ปกติ 12 3" xfId="570" xr:uid="{1CD18EA3-9A6D-42AA-BA31-2AAABB5DED78}"/>
    <cellStyle name="ปกติ 12 30" xfId="571" xr:uid="{F8E8860B-FA3F-432E-8207-652926758B05}"/>
    <cellStyle name="ปกติ 12 31" xfId="572" xr:uid="{0D90A3C2-7865-40BB-8A2A-82355891A056}"/>
    <cellStyle name="ปกติ 12 32" xfId="573" xr:uid="{30C0F17E-6FA8-4112-A59E-FA50DC5A37F4}"/>
    <cellStyle name="ปกติ 12 33" xfId="574" xr:uid="{1A5348DA-F85F-4D90-9E67-C6B29CDE5C50}"/>
    <cellStyle name="ปกติ 12 34" xfId="575" xr:uid="{128D7DB3-F40D-4A7F-9D27-EA9F8800C673}"/>
    <cellStyle name="ปกติ 12 35" xfId="576" xr:uid="{5C647EB3-646E-4502-ABDB-3C00724A91E2}"/>
    <cellStyle name="ปกติ 12 36" xfId="577" xr:uid="{AC1367ED-7387-483B-AB58-8036D081657C}"/>
    <cellStyle name="ปกติ 12 37" xfId="578" xr:uid="{5AE79D30-508D-4237-948E-2352D074A7C9}"/>
    <cellStyle name="ปกติ 12 38" xfId="579" xr:uid="{DAE606AB-74BA-4326-B933-8BCEC384E337}"/>
    <cellStyle name="ปกติ 12 39" xfId="580" xr:uid="{CAA09E92-57A0-47EC-9543-7FF43E08B3E9}"/>
    <cellStyle name="ปกติ 12 4" xfId="581" xr:uid="{F3F27E8C-9871-428C-9036-8E249ACB1D8B}"/>
    <cellStyle name="ปกติ 12 40" xfId="582" xr:uid="{8026E93F-0EC2-46F8-8C1C-F6ACF89D21EF}"/>
    <cellStyle name="ปกติ 12 41" xfId="583" xr:uid="{3A48DE67-DBC9-4A27-8363-CCE83011A579}"/>
    <cellStyle name="ปกติ 12 42" xfId="584" xr:uid="{6B0F3F0A-250D-4FFB-B4F6-ADC7BE900BD4}"/>
    <cellStyle name="ปกติ 12 43" xfId="585" xr:uid="{78563DD3-4840-492F-834F-FCA01B83BB37}"/>
    <cellStyle name="ปกติ 12 44" xfId="586" xr:uid="{5AB677D8-8541-4B44-8E51-718C27320E6B}"/>
    <cellStyle name="ปกติ 12 45" xfId="587" xr:uid="{989696DE-BFE1-4D81-BDAB-F2BFE56940FE}"/>
    <cellStyle name="ปกติ 12 46" xfId="588" xr:uid="{423E4C53-213D-464D-9FC3-1EED6D05EE4F}"/>
    <cellStyle name="ปกติ 12 47" xfId="589" xr:uid="{86DBA9C1-D9E8-4B78-9280-41269AE1084C}"/>
    <cellStyle name="ปกติ 12 48" xfId="590" xr:uid="{B79AE643-9439-4BD6-BB4C-AC8CD6D5E63E}"/>
    <cellStyle name="ปกติ 12 49" xfId="591" xr:uid="{46DCD9D2-AAC7-43B3-B09B-B8A82216E553}"/>
    <cellStyle name="ปกติ 12 5" xfId="592" xr:uid="{4675A42D-0992-400D-9D43-BF63BC6C87D7}"/>
    <cellStyle name="ปกติ 12 50" xfId="593" xr:uid="{8A0060F4-031F-42A2-83C4-8DC214104190}"/>
    <cellStyle name="ปกติ 12 51" xfId="594" xr:uid="{7ACBE2C9-A1B4-4136-9AFD-84A3DBF07FF9}"/>
    <cellStyle name="ปกติ 12 52" xfId="595" xr:uid="{BA6A5E42-B672-48E6-9998-237E91DDA33E}"/>
    <cellStyle name="ปกติ 12 53" xfId="596" xr:uid="{EA436674-BB79-4D0A-A498-D605A8E0A99B}"/>
    <cellStyle name="ปกติ 12 54" xfId="597" xr:uid="{4964633D-65AE-4F52-9406-669CB14A99A1}"/>
    <cellStyle name="ปกติ 12 55" xfId="598" xr:uid="{D2BAC702-149F-4749-9CEC-5D139D47AA91}"/>
    <cellStyle name="ปกติ 12 56" xfId="599" xr:uid="{B1B5FCED-18BE-4259-AB1D-FC908B9267FC}"/>
    <cellStyle name="ปกติ 12 57" xfId="600" xr:uid="{A2F0CFCD-D0E9-40AF-86B8-C68CF47379B1}"/>
    <cellStyle name="ปกติ 12 58" xfId="601" xr:uid="{CD992512-4BE4-43EC-8654-60A539E26202}"/>
    <cellStyle name="ปกติ 12 59" xfId="602" xr:uid="{9348D7D8-9AFA-4E76-9255-6B736C07AC97}"/>
    <cellStyle name="ปกติ 12 6" xfId="603" xr:uid="{C0FA789A-EC9B-4AAC-8CCD-93295B7FCC9E}"/>
    <cellStyle name="ปกติ 12 60" xfId="604" xr:uid="{BF8ABA6D-223D-49D2-86C7-97B02AE394C8}"/>
    <cellStyle name="ปกติ 12 61" xfId="605" xr:uid="{860906AB-FC7E-4E83-B37D-A40D7B2FA41B}"/>
    <cellStyle name="ปกติ 12 62" xfId="606" xr:uid="{3B1BEDF6-5F20-48C5-916A-A337559561A0}"/>
    <cellStyle name="ปกติ 12 63" xfId="607" xr:uid="{80B4731F-5053-40BD-9866-19D8E44DACD0}"/>
    <cellStyle name="ปกติ 12 64" xfId="608" xr:uid="{38F41C10-1036-4989-A128-21E430E79730}"/>
    <cellStyle name="ปกติ 12 65" xfId="609" xr:uid="{646ADAA1-3685-46CD-9118-0A22D6A93FE3}"/>
    <cellStyle name="ปกติ 12 66" xfId="610" xr:uid="{240F6CAF-1F7F-4AE4-BBF9-45D8C0E6DCB9}"/>
    <cellStyle name="ปกติ 12 67" xfId="611" xr:uid="{2EECDF14-F2BF-4A9D-82EA-0CBA0952D78A}"/>
    <cellStyle name="ปกติ 12 68" xfId="612" xr:uid="{4C0DB243-7323-4716-91A3-8DBAB8D0532E}"/>
    <cellStyle name="ปกติ 12 69" xfId="613" xr:uid="{8C8DCEA1-AAAB-4AC3-AFA8-AB97ECD4F544}"/>
    <cellStyle name="ปกติ 12 7" xfId="614" xr:uid="{398DD1D4-EAA4-41ED-9257-35EFA025D446}"/>
    <cellStyle name="ปกติ 12 8" xfId="615" xr:uid="{477AA68C-DCF2-49DE-883C-0DE17B830815}"/>
    <cellStyle name="ปกติ 12 9" xfId="616" xr:uid="{BA4A4E4D-167C-4BD3-A719-86F15072002C}"/>
    <cellStyle name="ปกติ 12_Asia Metal Y2008" xfId="617" xr:uid="{F82E0328-D3CB-47DE-850E-7554E802FC92}"/>
    <cellStyle name="ปกติ 13" xfId="618" xr:uid="{2E6BE94E-3CF5-4979-B923-00DCE20F9525}"/>
    <cellStyle name="ปกติ 13 10" xfId="619" xr:uid="{31B466AC-DA8D-45A1-AC78-911538E588FC}"/>
    <cellStyle name="ปกติ 13 11" xfId="620" xr:uid="{690E6F08-5493-4C9E-A651-D291D819F40A}"/>
    <cellStyle name="ปกติ 13 12" xfId="621" xr:uid="{884043A2-34FE-4FDD-9624-0FCBF3C8BB73}"/>
    <cellStyle name="ปกติ 13 13" xfId="622" xr:uid="{0A44D069-1902-47D8-AF8F-ACD335F782FD}"/>
    <cellStyle name="ปกติ 13 14" xfId="623" xr:uid="{B90CE897-8B8F-4AFC-A2EC-731D2234C708}"/>
    <cellStyle name="ปกติ 13 15" xfId="624" xr:uid="{74B27B26-693A-4EFC-B982-1380AAD59B45}"/>
    <cellStyle name="ปกติ 13 16" xfId="625" xr:uid="{0D379862-1687-4049-B836-7B2FB59C289B}"/>
    <cellStyle name="ปกติ 13 17" xfId="626" xr:uid="{470B0DFE-3146-44C4-A2DE-FF140F751366}"/>
    <cellStyle name="ปกติ 13 18" xfId="627" xr:uid="{910FF388-F39A-4BED-A8D4-4B86A04A68EB}"/>
    <cellStyle name="ปกติ 13 19" xfId="628" xr:uid="{230376CC-37A7-4960-9600-969EB0A23AFC}"/>
    <cellStyle name="ปกติ 13 2" xfId="629" xr:uid="{9045F8D9-0546-479B-B89C-67B7918DC5FC}"/>
    <cellStyle name="ปกติ 13 20" xfId="630" xr:uid="{F124E531-9805-47D2-AC4B-83C60AF18302}"/>
    <cellStyle name="ปกติ 13 21" xfId="631" xr:uid="{7EC1D1FD-2D34-4B2E-9174-F26F81FECE84}"/>
    <cellStyle name="ปกติ 13 22" xfId="632" xr:uid="{8BBFA76D-0314-40F4-9DA8-A015C8D4044C}"/>
    <cellStyle name="ปกติ 13 23" xfId="633" xr:uid="{ABA9BFF2-14F7-46EE-AAA0-D552F2DAF726}"/>
    <cellStyle name="ปกติ 13 24" xfId="634" xr:uid="{5CD940EB-012F-4B34-98E6-265C36B5BD61}"/>
    <cellStyle name="ปกติ 13 25" xfId="635" xr:uid="{39B4B845-89DC-435D-943B-2BDB94FC7259}"/>
    <cellStyle name="ปกติ 13 26" xfId="636" xr:uid="{B8F5F4FA-1209-4CC7-8B1C-C2349EFA87F2}"/>
    <cellStyle name="ปกติ 13 27" xfId="637" xr:uid="{CD069885-65EA-495D-9168-780A9644AF1F}"/>
    <cellStyle name="ปกติ 13 28" xfId="638" xr:uid="{894FCD2C-9488-43D2-A9C8-023C94B695DC}"/>
    <cellStyle name="ปกติ 13 29" xfId="639" xr:uid="{F345F17F-D4A9-48C2-87AF-FE9DD9047B76}"/>
    <cellStyle name="ปกติ 13 3" xfId="640" xr:uid="{69440B44-B2A7-4FD2-B664-A6A797D484A1}"/>
    <cellStyle name="ปกติ 13 30" xfId="641" xr:uid="{1FA08D28-FA2D-42C1-B563-4CA93DE9281B}"/>
    <cellStyle name="ปกติ 13 31" xfId="642" xr:uid="{49F7A999-D951-4190-9F98-24388E4B6B0F}"/>
    <cellStyle name="ปกติ 13 32" xfId="643" xr:uid="{99414A56-01D5-4E9F-A381-09397814385E}"/>
    <cellStyle name="ปกติ 13 33" xfId="644" xr:uid="{04CE9EB1-675A-4101-A4D0-2FCC33B8C0E2}"/>
    <cellStyle name="ปกติ 13 34" xfId="645" xr:uid="{3FF7D506-F47D-4802-9898-B91401EE7F0B}"/>
    <cellStyle name="ปกติ 13 35" xfId="646" xr:uid="{CE5924E8-7B98-4EE7-B8A2-31D5D85149B7}"/>
    <cellStyle name="ปกติ 13 36" xfId="647" xr:uid="{9711CC0B-9D48-47F1-A77E-3DC093986ACB}"/>
    <cellStyle name="ปกติ 13 37" xfId="648" xr:uid="{D9E13BC9-F6C2-40F7-8435-B6A9C4CE7E23}"/>
    <cellStyle name="ปกติ 13 38" xfId="649" xr:uid="{7EB32724-27F5-4339-9064-870E7643D0E7}"/>
    <cellStyle name="ปกติ 13 39" xfId="650" xr:uid="{ACD40EFB-A313-4F4B-A2A5-ADD50F4E234F}"/>
    <cellStyle name="ปกติ 13 4" xfId="651" xr:uid="{13A0D5FC-2726-4D69-B7EA-588D147972FA}"/>
    <cellStyle name="ปกติ 13 40" xfId="652" xr:uid="{AFF9694A-2DB1-4AB6-B290-1DDEAD04D7B8}"/>
    <cellStyle name="ปกติ 13 41" xfId="653" xr:uid="{64F4F2A1-5BF7-469D-8B02-A4108BB11D7B}"/>
    <cellStyle name="ปกติ 13 42" xfId="654" xr:uid="{582B208A-81ED-4050-A158-DC051FBC401C}"/>
    <cellStyle name="ปกติ 13 43" xfId="655" xr:uid="{98D36B85-38EE-47B2-A052-E25396391624}"/>
    <cellStyle name="ปกติ 13 44" xfId="656" xr:uid="{DEA30C32-830D-4F6C-93DE-3DBF70E42805}"/>
    <cellStyle name="ปกติ 13 45" xfId="657" xr:uid="{7ED88C13-90AB-4512-A144-C9755A890E86}"/>
    <cellStyle name="ปกติ 13 46" xfId="658" xr:uid="{0A78C058-3B20-49C4-9F92-32D65883DDFD}"/>
    <cellStyle name="ปกติ 13 47" xfId="659" xr:uid="{B745DDFE-7B25-49D9-AA70-9CB39F892A10}"/>
    <cellStyle name="ปกติ 13 48" xfId="660" xr:uid="{578A60FF-64B8-4C2D-B44B-4A4812B7807A}"/>
    <cellStyle name="ปกติ 13 49" xfId="661" xr:uid="{7CCF37F1-C938-41C2-9957-3AD888B9817C}"/>
    <cellStyle name="ปกติ 13 5" xfId="662" xr:uid="{8B3573B0-5653-4F2B-B7C8-F089A2A6A38F}"/>
    <cellStyle name="ปกติ 13 50" xfId="663" xr:uid="{62AC7845-85DA-406D-9C12-9D06FD70E35B}"/>
    <cellStyle name="ปกติ 13 51" xfId="664" xr:uid="{91E6884F-3E42-4DC0-BBD5-B8C57D8D247A}"/>
    <cellStyle name="ปกติ 13 52" xfId="665" xr:uid="{5A28EC8F-CE31-4EAB-9E9B-71F509A70AD3}"/>
    <cellStyle name="ปกติ 13 53" xfId="666" xr:uid="{BEC67820-D2F2-41F0-9B36-2DD81E889077}"/>
    <cellStyle name="ปกติ 13 54" xfId="667" xr:uid="{89BFD8A3-AECD-4F62-9C3B-39ED02201C1C}"/>
    <cellStyle name="ปกติ 13 55" xfId="668" xr:uid="{B060E655-B5B0-48FC-866F-5073446D9C1C}"/>
    <cellStyle name="ปกติ 13 56" xfId="669" xr:uid="{2F7935B5-D4FA-4BF3-9081-4CC527442A29}"/>
    <cellStyle name="ปกติ 13 57" xfId="670" xr:uid="{0A80BA46-6CDC-409E-B3AD-FE009AEB7200}"/>
    <cellStyle name="ปกติ 13 58" xfId="671" xr:uid="{1B25298C-9416-41FC-92D7-1CD6FAEEC6FD}"/>
    <cellStyle name="ปกติ 13 59" xfId="672" xr:uid="{A361C13A-0C25-4880-9C3B-5B89E6B16211}"/>
    <cellStyle name="ปกติ 13 6" xfId="673" xr:uid="{BA72D19B-86D6-484A-A2A6-68B75066EDEE}"/>
    <cellStyle name="ปกติ 13 60" xfId="674" xr:uid="{F4F71468-AB9A-414E-B4F5-8660CC3BE4E8}"/>
    <cellStyle name="ปกติ 13 61" xfId="675" xr:uid="{00C3421D-AA3E-4C7F-8C01-E7E4193B4B47}"/>
    <cellStyle name="ปกติ 13 62" xfId="676" xr:uid="{0434239B-91BB-4EA2-9B8A-B518B3A15810}"/>
    <cellStyle name="ปกติ 13 63" xfId="677" xr:uid="{CF406084-1402-4E0D-B1C8-AD158A4A2822}"/>
    <cellStyle name="ปกติ 13 64" xfId="678" xr:uid="{F2463B01-6CA2-4764-9D65-6FD162A8A362}"/>
    <cellStyle name="ปกติ 13 65" xfId="679" xr:uid="{864ED7AA-F778-4000-A654-F112DB16796F}"/>
    <cellStyle name="ปกติ 13 66" xfId="680" xr:uid="{C4EAB4A2-1664-4927-A756-F5C2E0A5C02C}"/>
    <cellStyle name="ปกติ 13 67" xfId="681" xr:uid="{9D151418-C39A-4C15-BF90-08A5FB9D5DDC}"/>
    <cellStyle name="ปกติ 13 68" xfId="682" xr:uid="{17F4BF8A-4E58-42DB-97EA-558FC0CE043B}"/>
    <cellStyle name="ปกติ 13 69" xfId="683" xr:uid="{92120445-CFED-4280-9727-D7D33D8B9012}"/>
    <cellStyle name="ปกติ 13 7" xfId="684" xr:uid="{3439AC51-E53F-436B-8D5E-040069A7A209}"/>
    <cellStyle name="ปกติ 13 8" xfId="685" xr:uid="{A35B16FC-953D-4776-B9CE-5F545B7945CF}"/>
    <cellStyle name="ปกติ 13 9" xfId="686" xr:uid="{C72E3330-193D-41C7-B063-D9A7DCA82616}"/>
    <cellStyle name="ปกติ 13_Asia Metal Y2008" xfId="687" xr:uid="{4A341EFE-8EA7-4D9C-8777-F1C310F51FB5}"/>
    <cellStyle name="ปกติ 14" xfId="688" xr:uid="{04ABCC61-1107-4108-9CE2-EEC596E659A9}"/>
    <cellStyle name="ปกติ 14 10" xfId="689" xr:uid="{C141A4DC-BFFA-4D15-95AC-13D125DAF9DA}"/>
    <cellStyle name="ปกติ 14 11" xfId="690" xr:uid="{ABCCA52A-6301-4DD2-B7C3-E5F7D638154A}"/>
    <cellStyle name="ปกติ 14 12" xfId="691" xr:uid="{474E02A1-686A-48DE-943C-DD8E7E1750E7}"/>
    <cellStyle name="ปกติ 14 13" xfId="692" xr:uid="{242E2D46-3997-4AAF-AA6C-0517EF593E08}"/>
    <cellStyle name="ปกติ 14 14" xfId="693" xr:uid="{50850EEA-A304-4DA7-A397-BA79AB09AB61}"/>
    <cellStyle name="ปกติ 14 15" xfId="694" xr:uid="{95CFB491-484E-4BD0-8C4B-1A79B854F1BA}"/>
    <cellStyle name="ปกติ 14 16" xfId="695" xr:uid="{22984DF4-29ED-4925-87C3-F21136FF65FD}"/>
    <cellStyle name="ปกติ 14 17" xfId="696" xr:uid="{605E4D53-F7E2-4426-B136-F3332FF75477}"/>
    <cellStyle name="ปกติ 14 18" xfId="697" xr:uid="{BB7895FD-EDE7-4927-9C20-EBCB1B304E89}"/>
    <cellStyle name="ปกติ 14 19" xfId="698" xr:uid="{90B187DC-863B-4CB7-AEC6-FA21390F3ED8}"/>
    <cellStyle name="ปกติ 14 2" xfId="699" xr:uid="{DE25FB75-B0F6-4B69-9CFC-8E9B3438B7C7}"/>
    <cellStyle name="ปกติ 14 20" xfId="700" xr:uid="{F1C0BB5F-A360-442E-85B5-D9696C69FC22}"/>
    <cellStyle name="ปกติ 14 21" xfId="701" xr:uid="{734D008D-A35B-4F5C-B70D-BA7A16215FFA}"/>
    <cellStyle name="ปกติ 14 22" xfId="702" xr:uid="{4207C161-6783-4B2D-9803-D23827D6108B}"/>
    <cellStyle name="ปกติ 14 23" xfId="703" xr:uid="{BF92D501-2646-4EF3-B1E3-1FCECA0CFBC1}"/>
    <cellStyle name="ปกติ 14 24" xfId="704" xr:uid="{63ECD1ED-A628-45E9-A6BD-515BE15F9C66}"/>
    <cellStyle name="ปกติ 14 25" xfId="705" xr:uid="{8985EAA8-7872-4881-B798-EBE5066B9689}"/>
    <cellStyle name="ปกติ 14 26" xfId="706" xr:uid="{AE79D69E-AF47-429D-AAC0-A7F1C05C5268}"/>
    <cellStyle name="ปกติ 14 27" xfId="707" xr:uid="{A28B8D56-8D90-4DC9-85AE-1AC78FBE4E3D}"/>
    <cellStyle name="ปกติ 14 28" xfId="708" xr:uid="{7B5B814E-934F-4DBA-BF71-B539FD6EB181}"/>
    <cellStyle name="ปกติ 14 29" xfId="709" xr:uid="{5815825D-6D73-4F87-B742-F0CACA709C8E}"/>
    <cellStyle name="ปกติ 14 3" xfId="710" xr:uid="{1DC466DD-8248-4387-8EE5-1BD7B30D41E0}"/>
    <cellStyle name="ปกติ 14 30" xfId="711" xr:uid="{C7AE6082-0F31-4B85-8673-CF39000DBA8C}"/>
    <cellStyle name="ปกติ 14 31" xfId="712" xr:uid="{67DA96DC-3F0C-4AD5-A858-635639CEBFC6}"/>
    <cellStyle name="ปกติ 14 32" xfId="713" xr:uid="{7CA5EF9A-4174-4250-829E-97FCBBB4FF8C}"/>
    <cellStyle name="ปกติ 14 33" xfId="714" xr:uid="{503A323D-D881-4500-A36F-E9D3D6430E7F}"/>
    <cellStyle name="ปกติ 14 34" xfId="715" xr:uid="{16DC96BC-34A1-48D4-BA7A-58C50642C0AC}"/>
    <cellStyle name="ปกติ 14 35" xfId="716" xr:uid="{99510675-7636-4548-9829-A05339F2688E}"/>
    <cellStyle name="ปกติ 14 36" xfId="717" xr:uid="{2E463A67-CAA2-4A06-9A75-BDC1DDAF7C0A}"/>
    <cellStyle name="ปกติ 14 37" xfId="718" xr:uid="{8BF38262-9E9D-40A9-BACB-DDDDA8292291}"/>
    <cellStyle name="ปกติ 14 38" xfId="719" xr:uid="{1A07FF24-BE7A-405E-B414-9829589722E4}"/>
    <cellStyle name="ปกติ 14 39" xfId="720" xr:uid="{90B694BF-E7E5-461B-AEF5-3D7BA666008F}"/>
    <cellStyle name="ปกติ 14 4" xfId="721" xr:uid="{05FFD7E7-B87B-4935-9F31-1FAC68019620}"/>
    <cellStyle name="ปกติ 14 40" xfId="722" xr:uid="{F313207D-CE01-4E45-850E-B1125ED3536F}"/>
    <cellStyle name="ปกติ 14 41" xfId="723" xr:uid="{86DE40B9-D007-4690-8A09-5F261117EED6}"/>
    <cellStyle name="ปกติ 14 42" xfId="724" xr:uid="{C362F64C-CB9E-4625-8856-5588AD0ADE8B}"/>
    <cellStyle name="ปกติ 14 43" xfId="725" xr:uid="{1513186E-0D30-4A06-8381-08AFB8B04281}"/>
    <cellStyle name="ปกติ 14 44" xfId="726" xr:uid="{02EEBB66-1120-4FD5-A240-3B5B943D43E8}"/>
    <cellStyle name="ปกติ 14 45" xfId="727" xr:uid="{88C27D9E-8F95-4870-9174-28B166F45D87}"/>
    <cellStyle name="ปกติ 14 46" xfId="728" xr:uid="{394235C1-8427-4D1B-AD08-FBF1B11C4443}"/>
    <cellStyle name="ปกติ 14 47" xfId="729" xr:uid="{88F74776-3104-4342-9FA1-D61C1E2E0B36}"/>
    <cellStyle name="ปกติ 14 48" xfId="730" xr:uid="{BF9F7F9D-2C48-45FB-B9BF-8CA338D783F5}"/>
    <cellStyle name="ปกติ 14 49" xfId="731" xr:uid="{46E4488D-B1A7-428D-81D0-65F961001F6D}"/>
    <cellStyle name="ปกติ 14 5" xfId="732" xr:uid="{81C91445-6DF5-4FB6-97DF-22E7F3A47B0C}"/>
    <cellStyle name="ปกติ 14 50" xfId="733" xr:uid="{5BF28364-8EC8-4AAE-937C-3F797A36FDFC}"/>
    <cellStyle name="ปกติ 14 51" xfId="734" xr:uid="{9D475243-068F-4507-BA34-5BEBF6918238}"/>
    <cellStyle name="ปกติ 14 52" xfId="735" xr:uid="{E66721AA-EB49-444F-9578-DE27D6586AE0}"/>
    <cellStyle name="ปกติ 14 53" xfId="736" xr:uid="{1DE711C2-B2F7-4ED7-9715-27BB0CEEC92A}"/>
    <cellStyle name="ปกติ 14 54" xfId="737" xr:uid="{5B4B6006-8B75-4E46-83D9-5DB7519C8085}"/>
    <cellStyle name="ปกติ 14 55" xfId="738" xr:uid="{1D6E8E56-E5BA-4A5A-9A90-B9C12DEDD260}"/>
    <cellStyle name="ปกติ 14 56" xfId="739" xr:uid="{93A8DE1C-2128-4A2E-952F-FA21F3F80B84}"/>
    <cellStyle name="ปกติ 14 57" xfId="740" xr:uid="{7C3820F4-29A0-4B98-975E-52A897303EEE}"/>
    <cellStyle name="ปกติ 14 58" xfId="741" xr:uid="{B76398C8-5C1D-4731-895F-5EF3A77028A9}"/>
    <cellStyle name="ปกติ 14 59" xfId="742" xr:uid="{872EC28A-F9CD-4325-9670-C6F5A355CB82}"/>
    <cellStyle name="ปกติ 14 6" xfId="743" xr:uid="{F642CA6C-F6A0-464F-98EA-F1E5E41B4031}"/>
    <cellStyle name="ปกติ 14 60" xfId="744" xr:uid="{B667011B-6015-4885-9527-77C6B2D1632C}"/>
    <cellStyle name="ปกติ 14 61" xfId="745" xr:uid="{1E7F3C76-C8D0-466D-BD27-8957AB6614AB}"/>
    <cellStyle name="ปกติ 14 62" xfId="746" xr:uid="{1A9B6245-1314-44CD-9DAD-E6131C0134C2}"/>
    <cellStyle name="ปกติ 14 63" xfId="747" xr:uid="{00C97139-3ED2-4C88-AD17-35155E0FB4C1}"/>
    <cellStyle name="ปกติ 14 64" xfId="748" xr:uid="{670ABE1B-09B9-46EE-AAA7-10DE2C8B757B}"/>
    <cellStyle name="ปกติ 14 65" xfId="749" xr:uid="{9A8E983D-2549-42B7-81EB-7E3E86ED0D00}"/>
    <cellStyle name="ปกติ 14 66" xfId="750" xr:uid="{51CF9BF8-D7C3-4C74-93E2-42413FA74C2A}"/>
    <cellStyle name="ปกติ 14 67" xfId="751" xr:uid="{FE822D98-E905-46BF-A2D7-3A73CFDB6CB2}"/>
    <cellStyle name="ปกติ 14 68" xfId="752" xr:uid="{3F982337-6398-40A6-A812-E2155D4678AE}"/>
    <cellStyle name="ปกติ 14 69" xfId="753" xr:uid="{9BD3EA14-6B51-4C0F-A26D-7F3089745F1B}"/>
    <cellStyle name="ปกติ 14 7" xfId="754" xr:uid="{F05F5172-3E43-459E-B5F5-EE668FA9F70B}"/>
    <cellStyle name="ปกติ 14 8" xfId="755" xr:uid="{DCFD42DC-7C21-4076-95A4-1B874FB84842}"/>
    <cellStyle name="ปกติ 14 9" xfId="756" xr:uid="{4301E56F-8666-440B-B708-C1587E8470FA}"/>
    <cellStyle name="ปกติ 14_Asia Metal Y2008" xfId="757" xr:uid="{9A5C8E7D-C6F9-4D6F-AE3D-F28DC923477F}"/>
    <cellStyle name="ปกติ 15" xfId="758" xr:uid="{74B572B3-7369-4269-A172-BFDD10AC687F}"/>
    <cellStyle name="ปกติ 15 10" xfId="759" xr:uid="{52D93212-4853-4883-BE5A-9D8EAD28DBA6}"/>
    <cellStyle name="ปกติ 15 11" xfId="760" xr:uid="{90F7B761-4BA3-4075-8318-E67EEE360F6E}"/>
    <cellStyle name="ปกติ 15 12" xfId="761" xr:uid="{4A3527FC-8E7B-4AE8-A77E-6D11B764CBBD}"/>
    <cellStyle name="ปกติ 15 13" xfId="762" xr:uid="{5D6FA5FF-D035-47EC-81B7-B3915C95C4CF}"/>
    <cellStyle name="ปกติ 15 14" xfId="763" xr:uid="{2045356E-3839-4BF4-8449-00CA2D3C0DDC}"/>
    <cellStyle name="ปกติ 15 15" xfId="764" xr:uid="{4E3C2EC8-BC40-4AA1-9255-C41C433DBD11}"/>
    <cellStyle name="ปกติ 15 16" xfId="765" xr:uid="{0B6A3165-7351-49AF-83AE-CEF6BF94A15D}"/>
    <cellStyle name="ปกติ 15 17" xfId="766" xr:uid="{D4DB84F3-8BAB-4A18-8FC3-36F225816A7B}"/>
    <cellStyle name="ปกติ 15 18" xfId="767" xr:uid="{E0C2B338-BDEA-4FC4-8AF7-F9DEAAB0AE89}"/>
    <cellStyle name="ปกติ 15 19" xfId="768" xr:uid="{F7B0F950-4E31-472E-9A77-9863CBCBD5D2}"/>
    <cellStyle name="ปกติ 15 2" xfId="769" xr:uid="{23C3F9DF-ED9D-49DC-A61F-08731C87A1E7}"/>
    <cellStyle name="ปกติ 15 20" xfId="770" xr:uid="{B10733C6-E4BB-45EA-B075-F93B234C367A}"/>
    <cellStyle name="ปกติ 15 21" xfId="771" xr:uid="{A6C6103F-2BD5-4F6F-B5D0-62209E6C6C98}"/>
    <cellStyle name="ปกติ 15 22" xfId="772" xr:uid="{DE39D497-C3D3-441E-AF9E-E25BCBB3861D}"/>
    <cellStyle name="ปกติ 15 23" xfId="773" xr:uid="{7CED9874-742B-4946-AEC8-79CD8614E3A3}"/>
    <cellStyle name="ปกติ 15 24" xfId="774" xr:uid="{6422B848-3569-45F5-B278-B586649F603F}"/>
    <cellStyle name="ปกติ 15 25" xfId="775" xr:uid="{6AD4DC89-1048-41BC-9058-0EF7EDE2948E}"/>
    <cellStyle name="ปกติ 15 26" xfId="776" xr:uid="{ECE73EB1-C496-47E2-9226-D094EB17074F}"/>
    <cellStyle name="ปกติ 15 27" xfId="777" xr:uid="{0CC9FFC5-76C0-43CF-BDA3-2C7AFA5E50EF}"/>
    <cellStyle name="ปกติ 15 28" xfId="778" xr:uid="{68B85646-1F73-41F4-B308-196A2B4DC42F}"/>
    <cellStyle name="ปกติ 15 29" xfId="779" xr:uid="{EEBDE6CC-F5A3-4AB6-B662-E5F91B70D188}"/>
    <cellStyle name="ปกติ 15 3" xfId="780" xr:uid="{76BD2BEC-5F77-4DA9-8284-9880C451CF42}"/>
    <cellStyle name="ปกติ 15 30" xfId="781" xr:uid="{E55ACBF3-257C-4365-A92B-3685FD0ABA39}"/>
    <cellStyle name="ปกติ 15 31" xfId="782" xr:uid="{9A2CEB40-210C-44A5-A905-4FD21BFEEDF1}"/>
    <cellStyle name="ปกติ 15 32" xfId="783" xr:uid="{02186240-E7A9-431E-A009-F3AF65A5A124}"/>
    <cellStyle name="ปกติ 15 33" xfId="784" xr:uid="{80DCB415-72C8-4375-862E-B9C75B78607D}"/>
    <cellStyle name="ปกติ 15 34" xfId="785" xr:uid="{A2AFFFBF-263E-4369-80B1-853BF0DD074E}"/>
    <cellStyle name="ปกติ 15 35" xfId="786" xr:uid="{F6F5839B-686B-4A2C-B14C-75980539F14C}"/>
    <cellStyle name="ปกติ 15 36" xfId="787" xr:uid="{88B2EA3F-0FE4-4CEB-9BA1-75BD2D3C0F3C}"/>
    <cellStyle name="ปกติ 15 37" xfId="788" xr:uid="{4CF81C29-EF18-4691-8E77-E6F355D92AFB}"/>
    <cellStyle name="ปกติ 15 38" xfId="789" xr:uid="{0E9AA0A9-E4B0-4F69-B47A-06DC0EB86641}"/>
    <cellStyle name="ปกติ 15 39" xfId="790" xr:uid="{B3C624FC-5E3D-42EF-9E63-7FCB92D2AA18}"/>
    <cellStyle name="ปกติ 15 4" xfId="791" xr:uid="{E1DC93CF-1B9E-4891-9107-AAB5617C4913}"/>
    <cellStyle name="ปกติ 15 40" xfId="792" xr:uid="{F2B2A01B-0DFC-4CB2-A320-BD16BC44416E}"/>
    <cellStyle name="ปกติ 15 41" xfId="793" xr:uid="{3C43CC7F-F9EA-4D60-9DE2-7F4E1A7C0890}"/>
    <cellStyle name="ปกติ 15 42" xfId="794" xr:uid="{9DC8D3BC-6DFD-4BAF-AB13-35D0A551BA41}"/>
    <cellStyle name="ปกติ 15 43" xfId="795" xr:uid="{F0D175BA-5FC4-4D5B-80BB-7E3EEB3DF237}"/>
    <cellStyle name="ปกติ 15 44" xfId="796" xr:uid="{166AB579-D693-40F3-9BCA-CD858465CEA0}"/>
    <cellStyle name="ปกติ 15 45" xfId="797" xr:uid="{A59004C4-60A9-4C14-B446-D7D4A0F86FB8}"/>
    <cellStyle name="ปกติ 15 46" xfId="798" xr:uid="{065F80C2-ECE0-4532-A4A9-92898C495FA3}"/>
    <cellStyle name="ปกติ 15 47" xfId="799" xr:uid="{8EDA7384-A12B-48BE-B252-4D3C509ED03D}"/>
    <cellStyle name="ปกติ 15 48" xfId="800" xr:uid="{F6281113-8F69-4A82-81FC-A91A7A5BFF25}"/>
    <cellStyle name="ปกติ 15 49" xfId="801" xr:uid="{3F8B94A6-1352-42CA-BA5B-19E1E528EB90}"/>
    <cellStyle name="ปกติ 15 5" xfId="802" xr:uid="{F2CF290C-B9DF-4D3A-86C3-A27659C26DED}"/>
    <cellStyle name="ปกติ 15 50" xfId="803" xr:uid="{CB10AC3F-BC24-4E22-A0CE-B6D53B4993CC}"/>
    <cellStyle name="ปกติ 15 51" xfId="804" xr:uid="{3BAFDAD6-18F1-4A82-976E-004843EC6F87}"/>
    <cellStyle name="ปกติ 15 52" xfId="805" xr:uid="{CD7AC40B-FA8F-4749-92B5-439D79C9B2CE}"/>
    <cellStyle name="ปกติ 15 53" xfId="806" xr:uid="{8B685921-1752-449A-8CB0-C6CF230FED40}"/>
    <cellStyle name="ปกติ 15 54" xfId="807" xr:uid="{7A4727EF-1FF3-44F0-B6A1-1939C5FE495A}"/>
    <cellStyle name="ปกติ 15 55" xfId="808" xr:uid="{82F18EE2-DC52-4BD6-BB29-63FB1A8591D3}"/>
    <cellStyle name="ปกติ 15 56" xfId="809" xr:uid="{BA178230-872C-49F2-8EC3-1FB57D19120C}"/>
    <cellStyle name="ปกติ 15 57" xfId="810" xr:uid="{B53DBDCF-DD0A-4B93-9C80-AB1D80651AA7}"/>
    <cellStyle name="ปกติ 15 58" xfId="811" xr:uid="{28DED7E8-AA01-4E46-B605-149164910DE7}"/>
    <cellStyle name="ปกติ 15 59" xfId="812" xr:uid="{9146AE9C-B6AA-4F89-BC8C-F3EB6FE92585}"/>
    <cellStyle name="ปกติ 15 6" xfId="813" xr:uid="{CE8FF52C-AAE1-4CF4-AC9A-A4B62F662368}"/>
    <cellStyle name="ปกติ 15 60" xfId="814" xr:uid="{FFADFF86-4188-4BE7-ADF1-83113D9B419F}"/>
    <cellStyle name="ปกติ 15 61" xfId="815" xr:uid="{EC8F5CF3-9468-43BD-A9B9-967BECCC34BB}"/>
    <cellStyle name="ปกติ 15 62" xfId="816" xr:uid="{8C6A19EE-A251-4FF7-A409-0943B4843D50}"/>
    <cellStyle name="ปกติ 15 63" xfId="817" xr:uid="{0FBEA505-33B4-45D5-AFB6-EA9AEBD70EB5}"/>
    <cellStyle name="ปกติ 15 64" xfId="818" xr:uid="{ECECBE45-F40C-41F3-B0E7-5E5529497E99}"/>
    <cellStyle name="ปกติ 15 65" xfId="819" xr:uid="{611F4A63-438B-4D96-B097-BB04A8E8B06F}"/>
    <cellStyle name="ปกติ 15 66" xfId="820" xr:uid="{7BD5605C-0D84-46A6-BD62-1F8DAC1C1D4F}"/>
    <cellStyle name="ปกติ 15 67" xfId="821" xr:uid="{6FF7AE18-E534-473C-AC85-F2CCFC06439B}"/>
    <cellStyle name="ปกติ 15 68" xfId="822" xr:uid="{1D9317E1-7FD7-4512-8AA5-E1E95AD5E608}"/>
    <cellStyle name="ปกติ 15 69" xfId="823" xr:uid="{186D1CB3-32DD-45BA-9F81-A2BD5E36823A}"/>
    <cellStyle name="ปกติ 15 7" xfId="824" xr:uid="{A64BB9C4-DBBA-4D69-BC42-E31C7A8EA972}"/>
    <cellStyle name="ปกติ 15 8" xfId="825" xr:uid="{2DFBAC3C-9774-471A-89C0-A9F5C58E45FC}"/>
    <cellStyle name="ปกติ 15 9" xfId="826" xr:uid="{DB2BAC58-CB50-40CD-845B-8B0528718134}"/>
    <cellStyle name="ปกติ 15_Asia Metal Y2008" xfId="827" xr:uid="{4ACD9702-775F-4815-AF7E-457C39486A16}"/>
    <cellStyle name="ปกติ 16" xfId="828" xr:uid="{0300482D-3D75-410F-A71E-2C606E5A7B41}"/>
    <cellStyle name="ปกติ 16 10" xfId="829" xr:uid="{2D1D67B1-4FE9-49C4-8FDB-B8F48C14FF35}"/>
    <cellStyle name="ปกติ 16 11" xfId="830" xr:uid="{244FD5ED-7DD4-48DC-A8A4-C0E799D69238}"/>
    <cellStyle name="ปกติ 16 12" xfId="831" xr:uid="{142E8B28-E3D1-4D1C-86CC-7921007D83A5}"/>
    <cellStyle name="ปกติ 16 13" xfId="832" xr:uid="{44717F48-5D9E-4EBA-82FC-A8038308F0A5}"/>
    <cellStyle name="ปกติ 16 14" xfId="833" xr:uid="{C3B9A74F-A40F-4B6B-B7F8-94C13CA3D075}"/>
    <cellStyle name="ปกติ 16 15" xfId="834" xr:uid="{6153C469-45D7-4508-8316-7EAC865A2917}"/>
    <cellStyle name="ปกติ 16 16" xfId="835" xr:uid="{758C98E4-A208-4477-BEBC-86BB3C342243}"/>
    <cellStyle name="ปกติ 16 17" xfId="836" xr:uid="{D4E9BAC8-DCC5-4E74-BDDD-E644E6D608B5}"/>
    <cellStyle name="ปกติ 16 18" xfId="837" xr:uid="{1D62A8C7-B26E-4BAA-AE6A-7EF4049F228F}"/>
    <cellStyle name="ปกติ 16 19" xfId="838" xr:uid="{CAD6D95A-FCE7-48FB-9D4A-0D938AE75CEA}"/>
    <cellStyle name="ปกติ 16 2" xfId="839" xr:uid="{90ACCF9D-5E1F-4659-8C66-0D5B46300456}"/>
    <cellStyle name="ปกติ 16 20" xfId="840" xr:uid="{58FFC4DF-CD57-4502-9C06-63743C892293}"/>
    <cellStyle name="ปกติ 16 21" xfId="841" xr:uid="{8A81CEE2-1547-451B-8753-436F74ABFFF2}"/>
    <cellStyle name="ปกติ 16 22" xfId="842" xr:uid="{AC401EEF-B57B-4960-B643-F8E95DE73095}"/>
    <cellStyle name="ปกติ 16 23" xfId="843" xr:uid="{BCFD4056-F1FC-4F0F-AF76-7DA749409DC0}"/>
    <cellStyle name="ปกติ 16 24" xfId="844" xr:uid="{56A1554A-09BE-422D-B557-08A2739A62A4}"/>
    <cellStyle name="ปกติ 16 25" xfId="845" xr:uid="{8B8CE075-3091-4FCB-B572-05846EAC9532}"/>
    <cellStyle name="ปกติ 16 26" xfId="846" xr:uid="{83AE8502-F1F8-4524-9C86-FFCEC62AD05C}"/>
    <cellStyle name="ปกติ 16 27" xfId="847" xr:uid="{2DB5AB4A-4025-4E55-9E9E-9FD109F3D1A9}"/>
    <cellStyle name="ปกติ 16 28" xfId="848" xr:uid="{CB730D7B-791F-4149-AE56-64695BDA3B29}"/>
    <cellStyle name="ปกติ 16 29" xfId="849" xr:uid="{F7F25B59-9A86-4399-88FA-A2B37D136BBF}"/>
    <cellStyle name="ปกติ 16 3" xfId="850" xr:uid="{27F9F434-D2CB-497D-8187-771A70C6B627}"/>
    <cellStyle name="ปกติ 16 30" xfId="851" xr:uid="{4CF17B57-D683-4A7A-924A-B4CFD20CB7B9}"/>
    <cellStyle name="ปกติ 16 31" xfId="852" xr:uid="{D68E03EB-FB13-4BAD-B9F5-EB04F371F828}"/>
    <cellStyle name="ปกติ 16 32" xfId="853" xr:uid="{7420B0D5-E1B0-40E1-9D10-7006C4DD3016}"/>
    <cellStyle name="ปกติ 16 33" xfId="854" xr:uid="{A4C862F1-1D5E-41E4-B880-6DCFB707C25A}"/>
    <cellStyle name="ปกติ 16 34" xfId="855" xr:uid="{DA551857-85CE-48D5-980D-C43346E808FB}"/>
    <cellStyle name="ปกติ 16 35" xfId="856" xr:uid="{CB56E102-CE58-4990-A859-26482A7D97A5}"/>
    <cellStyle name="ปกติ 16 36" xfId="857" xr:uid="{AB9B7D1F-1B29-4C46-B058-12FA8292D8BE}"/>
    <cellStyle name="ปกติ 16 37" xfId="858" xr:uid="{279FCFF5-D0FE-4013-AFBA-0C1FE42FA0B2}"/>
    <cellStyle name="ปกติ 16 38" xfId="859" xr:uid="{757BECDE-3092-4EBD-B1B9-E537A9B321F6}"/>
    <cellStyle name="ปกติ 16 39" xfId="860" xr:uid="{9C268030-D5B1-4832-AEFC-363D997202B4}"/>
    <cellStyle name="ปกติ 16 4" xfId="861" xr:uid="{22ED6F10-C880-475A-98CC-B3443021E155}"/>
    <cellStyle name="ปกติ 16 40" xfId="862" xr:uid="{C32299CA-E450-448B-B149-468D243C6F36}"/>
    <cellStyle name="ปกติ 16 41" xfId="863" xr:uid="{EF43AEC3-AB26-40FD-9635-0C0D8177EE38}"/>
    <cellStyle name="ปกติ 16 42" xfId="864" xr:uid="{6D85C56D-2F1E-4B7C-B52C-FBFC7AED1683}"/>
    <cellStyle name="ปกติ 16 43" xfId="865" xr:uid="{16B20DC4-1B4B-420C-8B92-2AA9F716FE50}"/>
    <cellStyle name="ปกติ 16 44" xfId="866" xr:uid="{836D7FB9-27F6-4ED2-997C-0C27B56F1C00}"/>
    <cellStyle name="ปกติ 16 45" xfId="867" xr:uid="{CFC75E9E-C0C8-4B00-9FBA-00D8E48D68A8}"/>
    <cellStyle name="ปกติ 16 46" xfId="868" xr:uid="{9DCE6EA7-60A6-44A0-88B6-41D0780F7099}"/>
    <cellStyle name="ปกติ 16 47" xfId="869" xr:uid="{4F45ECBC-C0A1-4B3B-AAB9-2EA2FD1385C8}"/>
    <cellStyle name="ปกติ 16 48" xfId="870" xr:uid="{22653E7F-2C9C-400D-BCA2-FFAEF127E17F}"/>
    <cellStyle name="ปกติ 16 49" xfId="871" xr:uid="{A14DFA14-100A-419E-A933-0821EB63C6B7}"/>
    <cellStyle name="ปกติ 16 5" xfId="872" xr:uid="{BCBDC182-4AE3-4E68-906F-FEE3BC981375}"/>
    <cellStyle name="ปกติ 16 50" xfId="873" xr:uid="{044D31BA-EBF8-488B-8BF5-E3DEB06B29E0}"/>
    <cellStyle name="ปกติ 16 51" xfId="874" xr:uid="{3FC5473C-426D-4083-9542-BE14786A15ED}"/>
    <cellStyle name="ปกติ 16 52" xfId="875" xr:uid="{26397C0E-FE63-4E44-829D-0552EDFA0ADC}"/>
    <cellStyle name="ปกติ 16 53" xfId="876" xr:uid="{4C820A0A-5818-413B-B914-B25A02294C46}"/>
    <cellStyle name="ปกติ 16 54" xfId="877" xr:uid="{D9662781-B629-4976-9B6A-40389445E481}"/>
    <cellStyle name="ปกติ 16 55" xfId="878" xr:uid="{6B2D60D9-ECA8-461A-AEF7-2E7C205E8915}"/>
    <cellStyle name="ปกติ 16 56" xfId="879" xr:uid="{51B80390-6C4D-418D-97F9-52A976FA2AC6}"/>
    <cellStyle name="ปกติ 16 57" xfId="880" xr:uid="{965A76CC-6529-406D-82E3-348FC529D970}"/>
    <cellStyle name="ปกติ 16 58" xfId="881" xr:uid="{C0369091-1097-49D1-9C8D-EB34C832BF7A}"/>
    <cellStyle name="ปกติ 16 59" xfId="882" xr:uid="{923F5277-1AE2-424E-8941-19DE261F851D}"/>
    <cellStyle name="ปกติ 16 6" xfId="883" xr:uid="{E390676E-3405-4336-9F06-A93C39EA97AC}"/>
    <cellStyle name="ปกติ 16 60" xfId="884" xr:uid="{3371827B-C2D9-45C2-B102-E8FF2AFC014A}"/>
    <cellStyle name="ปกติ 16 61" xfId="885" xr:uid="{378D9E1A-28E9-4F6B-B254-681950D6239F}"/>
    <cellStyle name="ปกติ 16 62" xfId="886" xr:uid="{63F28D59-FEBE-4CF5-B17B-7D62369A448A}"/>
    <cellStyle name="ปกติ 16 63" xfId="887" xr:uid="{27F2CDEE-75C3-43BA-B800-4E4945E96C8A}"/>
    <cellStyle name="ปกติ 16 64" xfId="888" xr:uid="{F6ED5554-2F26-499D-8378-EAFDCB51912E}"/>
    <cellStyle name="ปกติ 16 65" xfId="889" xr:uid="{2D83AFB4-51CC-4EF6-A6EB-34596CA3A424}"/>
    <cellStyle name="ปกติ 16 66" xfId="890" xr:uid="{46FB88FD-E81A-4718-AC26-7370FA688AD8}"/>
    <cellStyle name="ปกติ 16 67" xfId="891" xr:uid="{041B16C1-6A86-4E21-88EC-DDB0131F5FDF}"/>
    <cellStyle name="ปกติ 16 68" xfId="892" xr:uid="{A0BB197F-DFAB-4B5D-B08E-0C23108A2145}"/>
    <cellStyle name="ปกติ 16 69" xfId="893" xr:uid="{58180C38-39D1-49F7-A1B4-B7197E9C57EA}"/>
    <cellStyle name="ปกติ 16 7" xfId="894" xr:uid="{CEE20C14-B3D8-4547-AED8-30B9B1A47976}"/>
    <cellStyle name="ปกติ 16 8" xfId="895" xr:uid="{252444A1-61E1-437A-BBC3-087672F3C049}"/>
    <cellStyle name="ปกติ 16 9" xfId="896" xr:uid="{8928CB79-5E03-49BC-B600-E29DD36F6040}"/>
    <cellStyle name="ปกติ 16_Asia Metal Y2008" xfId="897" xr:uid="{A69641C9-E17D-4AB0-BBBF-86FC2F9CC789}"/>
    <cellStyle name="ปกติ 17" xfId="898" xr:uid="{1F390C9B-F177-425E-BA08-2D3F546C77B8}"/>
    <cellStyle name="ปกติ 18" xfId="899" xr:uid="{0EE7C37C-9D16-4433-BDF1-F9FA4F9742BF}"/>
    <cellStyle name="ปกติ 18 2" xfId="1498" xr:uid="{2CE39985-A476-4EC7-8B1D-AC1D7D7ECFF9}"/>
    <cellStyle name="ปกติ 19" xfId="900" xr:uid="{0EB7021F-2E82-4EA8-9B43-538E5F1E151A}"/>
    <cellStyle name="ปกติ 19 2" xfId="901" xr:uid="{10003EE9-F03A-43F1-8218-711525770C9B}"/>
    <cellStyle name="ปกติ 2" xfId="5" xr:uid="{00000000-0005-0000-0000-00000F000000}"/>
    <cellStyle name="ปกติ 2 2" xfId="14" xr:uid="{00000000-0005-0000-0000-000010000000}"/>
    <cellStyle name="ปกติ 2 2 2" xfId="904" xr:uid="{B48A1197-E095-455B-AFCE-882BA28A00A1}"/>
    <cellStyle name="ปกติ 2 2 3" xfId="905" xr:uid="{675819CD-9865-42F3-9637-BA783A966B04}"/>
    <cellStyle name="ปกติ 2 2 4" xfId="903" xr:uid="{0ED34241-E7D0-4C23-900F-EEC4CB084B7D}"/>
    <cellStyle name="ปกติ 2 3" xfId="906" xr:uid="{3F037FA5-3E4F-4F45-912E-A6A04427908A}"/>
    <cellStyle name="ปกติ 2 4" xfId="907" xr:uid="{05795ADB-D786-417A-A7A4-156059C78F1B}"/>
    <cellStyle name="ปกติ 2 4 2" xfId="1499" xr:uid="{EF12C797-9614-4E82-8320-93330C568754}"/>
    <cellStyle name="ปกติ 2 5" xfId="908" xr:uid="{9F18D2B3-2B13-4704-BAE1-B54D3CA9BC08}"/>
    <cellStyle name="ปกติ 2 6" xfId="17" xr:uid="{00000000-0005-0000-0000-000011000000}"/>
    <cellStyle name="ปกติ 2 7" xfId="902" xr:uid="{98017F25-FC1C-4FAA-BFB0-96FA5C3543AC}"/>
    <cellStyle name="ปกติ 20" xfId="909" xr:uid="{E0DF908B-DFE9-4B96-91D8-3EC2B5F049FD}"/>
    <cellStyle name="ปกติ 21" xfId="910" xr:uid="{BAA5595D-8BCE-4EDF-8DFA-ECC61AC0BD07}"/>
    <cellStyle name="ปกติ 3" xfId="12" xr:uid="{00000000-0005-0000-0000-000012000000}"/>
    <cellStyle name="ปกติ 3 10" xfId="912" xr:uid="{33E8002D-E8E9-4286-9FB7-3A5BEA26887E}"/>
    <cellStyle name="ปกติ 3 11" xfId="913" xr:uid="{1F7130A2-F0C9-4296-A742-0A5057F4EF6A}"/>
    <cellStyle name="ปกติ 3 12" xfId="914" xr:uid="{8363F065-4EBD-469E-B518-EC6FB40409B3}"/>
    <cellStyle name="ปกติ 3 13" xfId="915" xr:uid="{7ADDA1B9-5DEE-4B31-A0BC-4123D8C65A2F}"/>
    <cellStyle name="ปกติ 3 14" xfId="916" xr:uid="{E2E7762E-1C5E-4EB0-B6CA-C67F1E7222EF}"/>
    <cellStyle name="ปกติ 3 15" xfId="917" xr:uid="{E0681258-71F7-4BC8-BA5A-F38CCA7CB79B}"/>
    <cellStyle name="ปกติ 3 16" xfId="918" xr:uid="{A6643C63-0288-4FC5-B052-9D01BEBAEB89}"/>
    <cellStyle name="ปกติ 3 17" xfId="919" xr:uid="{C4438238-2BC0-4BAD-AF4A-E8E55C4CB0DB}"/>
    <cellStyle name="ปกติ 3 18" xfId="920" xr:uid="{5927EC41-1A4E-4B92-AA61-6B8DA17AB862}"/>
    <cellStyle name="ปกติ 3 19" xfId="921" xr:uid="{622D6A71-8458-468C-A411-6559E63DAA7D}"/>
    <cellStyle name="ปกติ 3 2" xfId="922" xr:uid="{C34A0204-7D63-4DF3-83B2-7D438D0C8588}"/>
    <cellStyle name="ปกติ 3 2 2" xfId="923" xr:uid="{B12C8A38-EDC8-433F-9E29-C3849ADF6FDF}"/>
    <cellStyle name="ปกติ 3 20" xfId="924" xr:uid="{860C9768-6F66-4F50-B0C8-E3BAF9011708}"/>
    <cellStyle name="ปกติ 3 21" xfId="925" xr:uid="{1DC55103-DBA7-48D5-9032-A64C3C2FCB50}"/>
    <cellStyle name="ปกติ 3 22" xfId="926" xr:uid="{5E3B1B67-FD06-4696-B6CD-C64CA679B775}"/>
    <cellStyle name="ปกติ 3 23" xfId="927" xr:uid="{1B357F63-4540-4361-829D-41083C9C7EF5}"/>
    <cellStyle name="ปกติ 3 24" xfId="928" xr:uid="{63966195-D101-41A9-B8B0-7B872334252C}"/>
    <cellStyle name="ปกติ 3 25" xfId="929" xr:uid="{7FB1F2C5-DAD6-4039-B120-90979BDB00A7}"/>
    <cellStyle name="ปกติ 3 26" xfId="930" xr:uid="{494E1A7E-198F-4A49-B614-A81A8908E186}"/>
    <cellStyle name="ปกติ 3 27" xfId="931" xr:uid="{5D23E984-F2B1-41C5-888B-F4442B39C79F}"/>
    <cellStyle name="ปกติ 3 28" xfId="932" xr:uid="{5462DDDF-3725-4ECC-88CB-C5DDACAB7CA3}"/>
    <cellStyle name="ปกติ 3 29" xfId="933" xr:uid="{B87F76E8-D791-4860-8F68-FF9F23871640}"/>
    <cellStyle name="ปกติ 3 3" xfId="934" xr:uid="{FCBB90CE-97A3-4CE6-84C7-EC175C6DF5F4}"/>
    <cellStyle name="ปกติ 3 30" xfId="935" xr:uid="{6ECCD85D-8EE5-4DF5-82CE-10214D808292}"/>
    <cellStyle name="ปกติ 3 31" xfId="936" xr:uid="{B3383A78-1C46-4CE4-BFB7-D8F0E258D615}"/>
    <cellStyle name="ปกติ 3 32" xfId="937" xr:uid="{867D7FD0-34FD-4864-BC8D-EBB6A56CE19E}"/>
    <cellStyle name="ปกติ 3 33" xfId="938" xr:uid="{76628BAD-9A3B-4410-8400-37FEC570A59C}"/>
    <cellStyle name="ปกติ 3 34" xfId="939" xr:uid="{8A1F8423-EE0C-4FB7-8150-A642EDD344C6}"/>
    <cellStyle name="ปกติ 3 35" xfId="940" xr:uid="{45A5100F-6CE8-45A6-82FD-2A71B38FDAC1}"/>
    <cellStyle name="ปกติ 3 36" xfId="941" xr:uid="{1B59A3CB-2752-4C58-B98F-1404AA098C16}"/>
    <cellStyle name="ปกติ 3 37" xfId="942" xr:uid="{2C4E8B9B-D174-4320-8CEA-458A130504D9}"/>
    <cellStyle name="ปกติ 3 38" xfId="943" xr:uid="{FC242BEC-6BF1-4E4F-9ED4-A8B3D796E729}"/>
    <cellStyle name="ปกติ 3 39" xfId="944" xr:uid="{2DF8D875-D0E4-4F1E-952F-DBDF0B55B311}"/>
    <cellStyle name="ปกติ 3 4" xfId="945" xr:uid="{D0E9E0A1-8A76-4B19-8A38-45BA409AE224}"/>
    <cellStyle name="ปกติ 3 40" xfId="946" xr:uid="{321C93BC-FFD1-4986-A6B5-C77FF45A9FC8}"/>
    <cellStyle name="ปกติ 3 41" xfId="947" xr:uid="{0953A0F5-70FF-4E81-AE26-314BADF78199}"/>
    <cellStyle name="ปกติ 3 42" xfId="948" xr:uid="{F6BC1106-2732-419A-B91E-4E896E1D7402}"/>
    <cellStyle name="ปกติ 3 43" xfId="949" xr:uid="{98DD64AF-3F6E-443A-82E1-26725436D619}"/>
    <cellStyle name="ปกติ 3 44" xfId="950" xr:uid="{4C9716D3-88A9-420B-B939-F8DEF4210636}"/>
    <cellStyle name="ปกติ 3 45" xfId="951" xr:uid="{4CAAFCC0-D0B4-4F38-B2C2-F12E39C1AB45}"/>
    <cellStyle name="ปกติ 3 46" xfId="952" xr:uid="{80091E2C-E50A-43E5-B222-4333D690CA0A}"/>
    <cellStyle name="ปกติ 3 47" xfId="953" xr:uid="{F4236E84-5166-4C5C-8779-23523CC38E5D}"/>
    <cellStyle name="ปกติ 3 48" xfId="954" xr:uid="{9AD03AD2-7E47-402F-820E-C0EBB34CD04F}"/>
    <cellStyle name="ปกติ 3 49" xfId="955" xr:uid="{F45C968D-AFF9-4B1D-96D1-65C88F8C8C5F}"/>
    <cellStyle name="ปกติ 3 5" xfId="956" xr:uid="{C9AE134B-BCCE-4150-B35A-E7A8EE1D8A1F}"/>
    <cellStyle name="ปกติ 3 50" xfId="957" xr:uid="{C6C02276-A26D-49A2-A732-91C3E8427BAF}"/>
    <cellStyle name="ปกติ 3 51" xfId="958" xr:uid="{94F2AE41-DF01-49A0-908C-473BA72182B5}"/>
    <cellStyle name="ปกติ 3 52" xfId="959" xr:uid="{D64872A1-A45F-4FA8-94FE-21F5B074D401}"/>
    <cellStyle name="ปกติ 3 53" xfId="960" xr:uid="{82F3EC5F-0B4D-4FCF-AD9F-422CCD26E2BF}"/>
    <cellStyle name="ปกติ 3 54" xfId="961" xr:uid="{EA8F79AB-464A-410C-8A67-7AA0B1E23810}"/>
    <cellStyle name="ปกติ 3 55" xfId="962" xr:uid="{9FAF3626-39AF-464F-8981-B59666CAD8F6}"/>
    <cellStyle name="ปกติ 3 56" xfId="963" xr:uid="{E94D708A-8F88-4B49-95E9-170531ED85CE}"/>
    <cellStyle name="ปกติ 3 57" xfId="964" xr:uid="{462E62F7-AAD1-44FC-AFE2-FCBA299F100C}"/>
    <cellStyle name="ปกติ 3 58" xfId="965" xr:uid="{D7E0340E-029E-4C89-9A3F-56D5ADB71DB4}"/>
    <cellStyle name="ปกติ 3 59" xfId="966" xr:uid="{B90F8184-F864-4BB4-8A8D-82BB1596045F}"/>
    <cellStyle name="ปกติ 3 6" xfId="967" xr:uid="{2B16F285-CBE5-42D0-B5F8-BEA4B29BE246}"/>
    <cellStyle name="ปกติ 3 60" xfId="968" xr:uid="{E0A27E7E-8465-4B47-9DAF-40378B425AAA}"/>
    <cellStyle name="ปกติ 3 61" xfId="969" xr:uid="{435E5176-8A8B-4944-AFC6-233349B06C42}"/>
    <cellStyle name="ปกติ 3 62" xfId="970" xr:uid="{A1684C57-7B0C-4CBC-8910-B4D1CB09C1EC}"/>
    <cellStyle name="ปกติ 3 63" xfId="971" xr:uid="{DA178A2C-8B78-44FC-A1A7-B9DEEC49E4BA}"/>
    <cellStyle name="ปกติ 3 64" xfId="972" xr:uid="{D5B02930-EFF3-4B4A-A8CE-CB328E151D3F}"/>
    <cellStyle name="ปกติ 3 65" xfId="973" xr:uid="{EB8A11BB-A897-4ABE-B69F-B63225D3DE4E}"/>
    <cellStyle name="ปกติ 3 66" xfId="974" xr:uid="{522ACEDB-42E6-4F88-BAC5-19393F5436B7}"/>
    <cellStyle name="ปกติ 3 67" xfId="975" xr:uid="{8E1BB15F-5999-4649-A5A3-0A8DA38C7BB4}"/>
    <cellStyle name="ปกติ 3 68" xfId="976" xr:uid="{20E93D6D-F6FE-4E7B-AEDC-88CBD0AB3320}"/>
    <cellStyle name="ปกติ 3 69" xfId="977" xr:uid="{82C17E9F-2845-4B8B-AAB4-9FA87E4FFD9C}"/>
    <cellStyle name="ปกติ 3 7" xfId="978" xr:uid="{46B4E232-825C-41F7-8075-555958A77955}"/>
    <cellStyle name="ปกติ 3 70" xfId="979" xr:uid="{AC5C6D7F-CAC7-4771-A893-609235C7A0DB}"/>
    <cellStyle name="ปกติ 3 71" xfId="980" xr:uid="{0BCF3C31-D5EB-4FC6-BF71-64FBA5953B09}"/>
    <cellStyle name="ปกติ 3 72" xfId="981" xr:uid="{A0306D88-5B8A-4428-86C2-C468ACCFDB1B}"/>
    <cellStyle name="ปกติ 3 73" xfId="982" xr:uid="{E9A20CDD-79BB-4C23-A78B-FE4E17559C25}"/>
    <cellStyle name="ปกติ 3 74" xfId="983" xr:uid="{43BC0B38-3B5A-4E26-A942-31706C7F2EF1}"/>
    <cellStyle name="ปกติ 3 75" xfId="984" xr:uid="{907ABA0F-681A-4ADD-A5DE-DB2C326AE827}"/>
    <cellStyle name="ปกติ 3 76" xfId="985" xr:uid="{76BC1AD1-A13E-46A1-B197-984EA1C17EA6}"/>
    <cellStyle name="ปกติ 3 77" xfId="986" xr:uid="{32F30634-13DB-4BDD-A989-919A5FCB6D11}"/>
    <cellStyle name="ปกติ 3 78" xfId="987" xr:uid="{D9AE5C77-C09C-4546-A0AA-8B7D02291DD9}"/>
    <cellStyle name="ปกติ 3 79" xfId="988" xr:uid="{BE7C51B1-9E8B-497B-A7BD-AAB18BA5F814}"/>
    <cellStyle name="ปกติ 3 8" xfId="989" xr:uid="{2D50996E-A0B6-4179-A01E-FE31DC3D972E}"/>
    <cellStyle name="ปกติ 3 80" xfId="1500" xr:uid="{9AA25C9C-DC58-47C4-9BCD-2A02521F1CED}"/>
    <cellStyle name="ปกติ 3 81" xfId="911" xr:uid="{769BFCB4-77EA-4A12-98B6-A3964AD8ED36}"/>
    <cellStyle name="ปกติ 3 9" xfId="990" xr:uid="{23285715-A6DB-4E42-8C92-4944DA1DCF57}"/>
    <cellStyle name="ปกติ 3_Asia Metal Y2008" xfId="991" xr:uid="{95B06C77-102B-466B-BDB2-7510F67748BC}"/>
    <cellStyle name="ปกติ 4" xfId="992" xr:uid="{A27608BD-95EA-45F5-8441-1F59272BD320}"/>
    <cellStyle name="ปกติ 4 2" xfId="993" xr:uid="{082AF290-527D-4D0B-95D0-0C867E4D5E32}"/>
    <cellStyle name="ปกติ 5" xfId="994" xr:uid="{599702C1-109B-4975-903B-E8B35F48BC8B}"/>
    <cellStyle name="ปกติ 5 10" xfId="995" xr:uid="{AEEBB8A8-CEF7-4461-BB9C-731E4A44743C}"/>
    <cellStyle name="ปกติ 5 11" xfId="996" xr:uid="{E6E9D1AB-EFD1-4208-B2E6-EB2D6A365A2A}"/>
    <cellStyle name="ปกติ 5 12" xfId="997" xr:uid="{BF95B46F-3697-4CB8-9194-AA69659AA8F2}"/>
    <cellStyle name="ปกติ 5 13" xfId="998" xr:uid="{2D6E4A93-106E-4543-8CEC-4C877D927333}"/>
    <cellStyle name="ปกติ 5 14" xfId="999" xr:uid="{A1938919-8A38-4A90-BB46-E8F7558E6C8C}"/>
    <cellStyle name="ปกติ 5 15" xfId="1000" xr:uid="{0006BA0C-A339-454A-AB1F-EE3278CBBBB2}"/>
    <cellStyle name="ปกติ 5 16" xfId="1001" xr:uid="{2E0D05F5-D26C-42DD-916E-1E29B6E5E9ED}"/>
    <cellStyle name="ปกติ 5 17" xfId="1002" xr:uid="{EA5061CD-FDEC-46A6-BF1A-B4EAF62A18BD}"/>
    <cellStyle name="ปกติ 5 18" xfId="1003" xr:uid="{6DEBEACF-C20C-41A8-86FF-C3E0E693A6D4}"/>
    <cellStyle name="ปกติ 5 19" xfId="1004" xr:uid="{1ED1357F-6715-4BAC-B4E4-5BEF59B9634C}"/>
    <cellStyle name="ปกติ 5 2" xfId="1005" xr:uid="{FA18F8E2-26CE-498E-8511-7F0F431DAB61}"/>
    <cellStyle name="ปกติ 5 20" xfId="1006" xr:uid="{4B534900-E81E-4503-81E1-C69C6F69D8F6}"/>
    <cellStyle name="ปกติ 5 21" xfId="1007" xr:uid="{3F4F5F77-3109-4518-A667-124216A6F68B}"/>
    <cellStyle name="ปกติ 5 22" xfId="1008" xr:uid="{DB621B1F-5A2B-4B47-AAE9-56BE520EA505}"/>
    <cellStyle name="ปกติ 5 23" xfId="1009" xr:uid="{5344AD2A-570F-4F13-8EFF-007F8B9263B2}"/>
    <cellStyle name="ปกติ 5 24" xfId="1010" xr:uid="{34B4FF2D-7911-446E-A2AA-61CA809F4F7C}"/>
    <cellStyle name="ปกติ 5 25" xfId="1011" xr:uid="{7717770C-A204-4495-9DEB-94EF765918D1}"/>
    <cellStyle name="ปกติ 5 26" xfId="1012" xr:uid="{B574A128-6D93-4DAE-A793-3AD6B71CFD0D}"/>
    <cellStyle name="ปกติ 5 27" xfId="1013" xr:uid="{8BE69954-1A4F-4283-AE30-96E629BF6E4F}"/>
    <cellStyle name="ปกติ 5 28" xfId="1014" xr:uid="{8F2E6075-D8F3-460F-9009-FDDA18FFB53E}"/>
    <cellStyle name="ปกติ 5 29" xfId="1015" xr:uid="{358A6099-B690-4345-96A6-5A699823188B}"/>
    <cellStyle name="ปกติ 5 3" xfId="1016" xr:uid="{4A8940AA-64BC-4A7F-A9C1-2071AB93DB86}"/>
    <cellStyle name="ปกติ 5 30" xfId="1017" xr:uid="{7EDF052A-F102-4737-97D7-F389570D1C41}"/>
    <cellStyle name="ปกติ 5 31" xfId="1018" xr:uid="{93FFE350-B52B-40F1-9F75-0864F128FBE0}"/>
    <cellStyle name="ปกติ 5 32" xfId="1019" xr:uid="{E18961BE-F517-4F9B-B27A-95FB0DAF6662}"/>
    <cellStyle name="ปกติ 5 33" xfId="1020" xr:uid="{C7473D34-3DFF-4DBD-8E0A-772263339CA6}"/>
    <cellStyle name="ปกติ 5 34" xfId="1021" xr:uid="{AB197742-AF32-4781-9415-943BC4C7C49B}"/>
    <cellStyle name="ปกติ 5 35" xfId="1022" xr:uid="{C964C0A8-F11A-441B-8A03-314E4F640BC3}"/>
    <cellStyle name="ปกติ 5 36" xfId="1023" xr:uid="{8E4B39E0-3FC5-4F25-B346-4B1FABC74AA8}"/>
    <cellStyle name="ปกติ 5 37" xfId="1024" xr:uid="{4EEC33F2-94E5-4053-BFA5-A61186E1126D}"/>
    <cellStyle name="ปกติ 5 38" xfId="1025" xr:uid="{1874EC56-AA28-4A35-9B20-0AD24D09284A}"/>
    <cellStyle name="ปกติ 5 39" xfId="1026" xr:uid="{6DA2C84C-29C5-4E38-BCF9-32339DB0868B}"/>
    <cellStyle name="ปกติ 5 4" xfId="1027" xr:uid="{497A591D-85FA-441A-A495-B5727EE4DCB2}"/>
    <cellStyle name="ปกติ 5 40" xfId="1028" xr:uid="{C7F2B1AF-E595-4EE7-820B-9747D9803746}"/>
    <cellStyle name="ปกติ 5 41" xfId="1029" xr:uid="{D1EB0F6D-2BCB-4677-BDD7-62A15DF48D35}"/>
    <cellStyle name="ปกติ 5 42" xfId="1030" xr:uid="{7AEE3B13-4430-413F-973E-B769A8CCA8A9}"/>
    <cellStyle name="ปกติ 5 43" xfId="1031" xr:uid="{F9E33872-2AE9-4BDF-B446-080AD2B6DCD7}"/>
    <cellStyle name="ปกติ 5 44" xfId="1032" xr:uid="{53C8BFF3-ED44-430C-8698-097B785CC01B}"/>
    <cellStyle name="ปกติ 5 45" xfId="1033" xr:uid="{3430CE34-B922-42B9-8C92-1286E215FF33}"/>
    <cellStyle name="ปกติ 5 46" xfId="1034" xr:uid="{3BAFF728-28F8-49F4-92DD-E43B7220E234}"/>
    <cellStyle name="ปกติ 5 47" xfId="1035" xr:uid="{A55D4215-1885-402F-9BEE-78905C043015}"/>
    <cellStyle name="ปกติ 5 48" xfId="1036" xr:uid="{FBD48CA6-052C-46C9-8AD4-C282F6D477CE}"/>
    <cellStyle name="ปกติ 5 49" xfId="1037" xr:uid="{4540701D-F6FB-417B-AFF7-3924238A23F3}"/>
    <cellStyle name="ปกติ 5 5" xfId="1038" xr:uid="{3FB8725E-D5DF-4B92-8572-FC1F125E0DB9}"/>
    <cellStyle name="ปกติ 5 50" xfId="1039" xr:uid="{CAAB1E2A-B3CD-4023-9461-5611345EAF09}"/>
    <cellStyle name="ปกติ 5 51" xfId="1040" xr:uid="{282461D1-4836-4291-A123-CE80D7C9D2A9}"/>
    <cellStyle name="ปกติ 5 52" xfId="1041" xr:uid="{39E96301-D076-4368-A1D0-6F782EC59093}"/>
    <cellStyle name="ปกติ 5 53" xfId="1042" xr:uid="{1DB19CD3-FA5E-461B-B6DA-EC7B9547628B}"/>
    <cellStyle name="ปกติ 5 54" xfId="1043" xr:uid="{A53E7789-B2A2-49C2-AC0D-75A9E4CF8BBD}"/>
    <cellStyle name="ปกติ 5 55" xfId="1044" xr:uid="{FB6F2986-2DC4-417F-B88F-26AB750DA463}"/>
    <cellStyle name="ปกติ 5 56" xfId="1045" xr:uid="{42698438-98C3-474C-9FAA-D9EDCB6B9532}"/>
    <cellStyle name="ปกติ 5 57" xfId="1046" xr:uid="{FA96057A-9F06-48FF-846B-053B58BA2554}"/>
    <cellStyle name="ปกติ 5 58" xfId="1047" xr:uid="{E9CBB089-105F-45DB-A7DE-3A7E9A73AD05}"/>
    <cellStyle name="ปกติ 5 59" xfId="1048" xr:uid="{0BC85CBC-AA50-41F7-886F-AE0D402D23AB}"/>
    <cellStyle name="ปกติ 5 6" xfId="1049" xr:uid="{4DA373C8-6F25-4E8D-9F06-0AB4869A2319}"/>
    <cellStyle name="ปกติ 5 60" xfId="1050" xr:uid="{6DDD4C02-46D8-4075-9BFE-DAB65ADCCB9A}"/>
    <cellStyle name="ปกติ 5 61" xfId="1051" xr:uid="{9DC047E4-5109-41B8-B314-F61C0926D028}"/>
    <cellStyle name="ปกติ 5 62" xfId="1052" xr:uid="{D4BB4955-94B3-4A1A-9E31-C9C59502B084}"/>
    <cellStyle name="ปกติ 5 63" xfId="1053" xr:uid="{A8EE5313-0F92-4D74-A566-3B949A61F777}"/>
    <cellStyle name="ปกติ 5 64" xfId="1054" xr:uid="{CC8A789E-D6EF-4DA4-B0B9-62138E08C7E4}"/>
    <cellStyle name="ปกติ 5 65" xfId="1055" xr:uid="{074AEC4F-6E05-4E72-8AA8-5C814AE4D843}"/>
    <cellStyle name="ปกติ 5 66" xfId="1056" xr:uid="{814BD9A1-A320-40CD-8552-653C7296BC3D}"/>
    <cellStyle name="ปกติ 5 67" xfId="1057" xr:uid="{3D13631A-A3CD-46A2-963B-A97424069533}"/>
    <cellStyle name="ปกติ 5 68" xfId="1058" xr:uid="{16945856-1E65-4D58-B865-2388189F223A}"/>
    <cellStyle name="ปกติ 5 69" xfId="1059" xr:uid="{8723ABE7-66B2-42B4-966D-45FFBF6865E7}"/>
    <cellStyle name="ปกติ 5 7" xfId="1060" xr:uid="{31B46F43-E377-4525-9F3E-277E427E0767}"/>
    <cellStyle name="ปกติ 5 70" xfId="1061" xr:uid="{CFFDC234-132C-4D33-8962-1E57B851574C}"/>
    <cellStyle name="ปกติ 5 71" xfId="1062" xr:uid="{7BEDFEC8-A45A-463F-BEDD-90BA698FE33D}"/>
    <cellStyle name="ปกติ 5 72" xfId="1063" xr:uid="{7A43EBF5-375A-493A-A446-189FD4C4B5C2}"/>
    <cellStyle name="ปกติ 5 73" xfId="1064" xr:uid="{838806FF-730B-48DA-AB5E-234964585E5E}"/>
    <cellStyle name="ปกติ 5 74" xfId="1065" xr:uid="{82B48177-B171-4B82-B74A-C126B50688E9}"/>
    <cellStyle name="ปกติ 5 75" xfId="1066" xr:uid="{8B0E6D57-B353-4216-B82E-75BD496D3200}"/>
    <cellStyle name="ปกติ 5 76" xfId="1067" xr:uid="{4A20C533-E553-4B87-BA42-C2E1D16DDA4B}"/>
    <cellStyle name="ปกติ 5 77" xfId="1068" xr:uid="{25BE439E-25EC-444A-98CE-B5519359A0AF}"/>
    <cellStyle name="ปกติ 5 8" xfId="1069" xr:uid="{FA9289CA-3C88-4EBA-B0EC-E2E86D89EC22}"/>
    <cellStyle name="ปกติ 5 9" xfId="1070" xr:uid="{425AF94C-0152-4CC4-8C97-3142E72E2495}"/>
    <cellStyle name="ปกติ 5_Asia Metal Y2008" xfId="1071" xr:uid="{8B23E37A-9C2C-4937-8286-3D48552FBFA0}"/>
    <cellStyle name="ปกติ 6" xfId="1072" xr:uid="{47F56D6E-88D3-4723-BADC-E220B1B8CAB7}"/>
    <cellStyle name="ปกติ 6 10" xfId="1073" xr:uid="{E1BDB479-45AA-4753-90E2-4F773E492AD8}"/>
    <cellStyle name="ปกติ 6 11" xfId="1074" xr:uid="{0FF6247F-EE68-499B-A6CB-9F460B11290F}"/>
    <cellStyle name="ปกติ 6 12" xfId="1075" xr:uid="{60B1A621-9EA1-4751-89DE-BE6C2A20F6A1}"/>
    <cellStyle name="ปกติ 6 13" xfId="1076" xr:uid="{B3B25717-AFC4-4919-92AF-99E65768EB6E}"/>
    <cellStyle name="ปกติ 6 14" xfId="1077" xr:uid="{988042EC-1710-4197-B027-BF897DE602CB}"/>
    <cellStyle name="ปกติ 6 15" xfId="1078" xr:uid="{84171BEF-568F-4E7D-B028-84A61F8F329D}"/>
    <cellStyle name="ปกติ 6 16" xfId="1079" xr:uid="{00D2848E-354D-4450-94BF-8D73B7D49E85}"/>
    <cellStyle name="ปกติ 6 17" xfId="1080" xr:uid="{43FD6F14-CC97-4166-88DB-6DE4456E7B6A}"/>
    <cellStyle name="ปกติ 6 18" xfId="1081" xr:uid="{0101D83E-6E9C-4D17-AE8D-62B4089F7F98}"/>
    <cellStyle name="ปกติ 6 19" xfId="1082" xr:uid="{F48AF3EA-A011-41FB-9B0B-5F783D100315}"/>
    <cellStyle name="ปกติ 6 2" xfId="1083" xr:uid="{079E977E-9F95-4C79-A31C-165A71F71C66}"/>
    <cellStyle name="ปกติ 6 20" xfId="1084" xr:uid="{8670A10F-233C-4BA4-A733-C1C44CBD0394}"/>
    <cellStyle name="ปกติ 6 21" xfId="1085" xr:uid="{1440DCB0-2122-469B-ACE6-4E230E25B262}"/>
    <cellStyle name="ปกติ 6 22" xfId="1086" xr:uid="{0E696622-1A5E-4F65-992F-CB97D1906F5F}"/>
    <cellStyle name="ปกติ 6 23" xfId="1087" xr:uid="{16B9F465-32D8-42B9-9CAB-3CB94CB520A7}"/>
    <cellStyle name="ปกติ 6 24" xfId="1088" xr:uid="{CAC809A1-8B4E-47BE-9850-DBF1638600EE}"/>
    <cellStyle name="ปกติ 6 25" xfId="1089" xr:uid="{293A2A90-DB64-4C35-BA97-FBEB75476085}"/>
    <cellStyle name="ปกติ 6 26" xfId="1090" xr:uid="{C7DB9D6B-EC82-4885-ABE4-2B3E58D68C1E}"/>
    <cellStyle name="ปกติ 6 27" xfId="1091" xr:uid="{F68C66F1-8CDC-4F6F-8F24-4A3B3DCF5D5C}"/>
    <cellStyle name="ปกติ 6 28" xfId="1092" xr:uid="{E79AF2A3-ED9F-4AD1-B2CA-A3152B4D79A7}"/>
    <cellStyle name="ปกติ 6 29" xfId="1093" xr:uid="{4337CC59-6786-49DF-9622-5A7347098E4B}"/>
    <cellStyle name="ปกติ 6 3" xfId="1094" xr:uid="{A7FBB11D-19FB-4318-8C40-10EA2E8CE8D3}"/>
    <cellStyle name="ปกติ 6 30" xfId="1095" xr:uid="{8D67F0DF-0D0A-4F90-8014-C1FF91C29200}"/>
    <cellStyle name="ปกติ 6 31" xfId="1096" xr:uid="{22904A22-B960-4E47-A397-D8C7B47EB8B0}"/>
    <cellStyle name="ปกติ 6 32" xfId="1097" xr:uid="{066E73EB-ECA2-4D54-BC30-73BB1A64CA05}"/>
    <cellStyle name="ปกติ 6 33" xfId="1098" xr:uid="{904997BF-6075-4003-96BE-959DCB00B0B2}"/>
    <cellStyle name="ปกติ 6 34" xfId="1099" xr:uid="{28E1716E-7A19-42A8-BEFF-00DB3F4F5774}"/>
    <cellStyle name="ปกติ 6 35" xfId="1100" xr:uid="{08753E1C-6AF3-4853-9E1B-AEAA580ABCD0}"/>
    <cellStyle name="ปกติ 6 36" xfId="1101" xr:uid="{C027B040-8438-4BF4-B05F-5751411068D1}"/>
    <cellStyle name="ปกติ 6 37" xfId="1102" xr:uid="{9D2342B4-3A05-451F-B40C-695BB294FB77}"/>
    <cellStyle name="ปกติ 6 38" xfId="1103" xr:uid="{C101F78A-DF78-4D1F-A4A6-E315CAB3A3C7}"/>
    <cellStyle name="ปกติ 6 39" xfId="1104" xr:uid="{91AB0D64-F41F-4533-ADBB-694048CFEE40}"/>
    <cellStyle name="ปกติ 6 4" xfId="1105" xr:uid="{7A310046-6034-4D42-A418-E8D2314AAA92}"/>
    <cellStyle name="ปกติ 6 40" xfId="1106" xr:uid="{EF491F91-207D-4CFE-8F64-48CAABD4D4D4}"/>
    <cellStyle name="ปกติ 6 41" xfId="1107" xr:uid="{27CE89CA-5537-4672-847A-3331CBD50CFA}"/>
    <cellStyle name="ปกติ 6 42" xfId="1108" xr:uid="{8D868596-263C-4154-BD92-A92DA74210AA}"/>
    <cellStyle name="ปกติ 6 43" xfId="1109" xr:uid="{63D525E4-20E1-48EC-98F4-9BDD67B288B1}"/>
    <cellStyle name="ปกติ 6 44" xfId="1110" xr:uid="{BBC960F5-B4A8-4460-95B0-7BBEF1334DD4}"/>
    <cellStyle name="ปกติ 6 45" xfId="1111" xr:uid="{CE7A4481-B39C-426E-92FF-9DA8F61D03AB}"/>
    <cellStyle name="ปกติ 6 46" xfId="1112" xr:uid="{2326673B-2237-44D5-A490-060C4EBBFE0C}"/>
    <cellStyle name="ปกติ 6 47" xfId="1113" xr:uid="{CCBFC2F8-21EC-4333-B759-D255C5CCF23C}"/>
    <cellStyle name="ปกติ 6 48" xfId="1114" xr:uid="{CEF9D489-5B32-4127-8D23-12B09F1BCC9D}"/>
    <cellStyle name="ปกติ 6 49" xfId="1115" xr:uid="{207B8680-F732-4D24-91F2-00DD50FF539A}"/>
    <cellStyle name="ปกติ 6 5" xfId="1116" xr:uid="{C78C78D1-6BE9-442C-8769-3C2EE3B7B664}"/>
    <cellStyle name="ปกติ 6 50" xfId="1117" xr:uid="{011690CD-39D9-4633-B206-32476D8B5F38}"/>
    <cellStyle name="ปกติ 6 51" xfId="1118" xr:uid="{51DD2F90-7833-4446-9147-2CD1221F093D}"/>
    <cellStyle name="ปกติ 6 52" xfId="1119" xr:uid="{8364D639-DD2F-4802-9891-F6878907C7A9}"/>
    <cellStyle name="ปกติ 6 53" xfId="1120" xr:uid="{FFDC5EE9-F638-4396-805B-FB7EE07064BF}"/>
    <cellStyle name="ปกติ 6 54" xfId="1121" xr:uid="{1521BAC3-A9F6-43E8-84F0-C672F685F1B4}"/>
    <cellStyle name="ปกติ 6 55" xfId="1122" xr:uid="{F9451DCC-D25F-4F88-B4E4-6432435DDB60}"/>
    <cellStyle name="ปกติ 6 56" xfId="1123" xr:uid="{CA20E1EE-B654-4CBF-9FEA-78A31CEBD04D}"/>
    <cellStyle name="ปกติ 6 57" xfId="1124" xr:uid="{42188915-7076-4958-AE53-0F4081793032}"/>
    <cellStyle name="ปกติ 6 58" xfId="1125" xr:uid="{075617CA-D586-483A-B910-EEC8C24253B9}"/>
    <cellStyle name="ปกติ 6 59" xfId="1126" xr:uid="{D13E5F88-ACD3-4BA7-8A5A-23CB244F651F}"/>
    <cellStyle name="ปกติ 6 6" xfId="1127" xr:uid="{B04B6540-80E0-46D8-A2AF-6A260F7CE4A5}"/>
    <cellStyle name="ปกติ 6 60" xfId="1128" xr:uid="{C0C7659A-35B7-4F60-A6E0-19A787686DAA}"/>
    <cellStyle name="ปกติ 6 61" xfId="1129" xr:uid="{9A0742BB-B4A8-4026-AC45-5C7F6DA28039}"/>
    <cellStyle name="ปกติ 6 62" xfId="1130" xr:uid="{45A51475-6919-4473-97F8-95461C023264}"/>
    <cellStyle name="ปกติ 6 63" xfId="1131" xr:uid="{908C4952-A5C4-4CAC-8416-435E6365C8F6}"/>
    <cellStyle name="ปกติ 6 64" xfId="1132" xr:uid="{BCA7FA93-83E7-4216-B5DC-66BEA8EA3E1B}"/>
    <cellStyle name="ปกติ 6 65" xfId="1133" xr:uid="{E95525D6-A3D4-4A01-8B52-FAD3CE5BC13C}"/>
    <cellStyle name="ปกติ 6 66" xfId="1134" xr:uid="{8399EBB6-3E58-4162-836C-4407CFB37703}"/>
    <cellStyle name="ปกติ 6 67" xfId="1135" xr:uid="{0D313A96-7B8D-4827-9ADB-C3F45E8C580B}"/>
    <cellStyle name="ปกติ 6 68" xfId="1136" xr:uid="{A28474DE-D50B-4CBB-B5B0-1FE79FD21C0B}"/>
    <cellStyle name="ปกติ 6 69" xfId="1137" xr:uid="{DE3D0B95-7BA2-4D5D-A6C8-0F109450531F}"/>
    <cellStyle name="ปกติ 6 7" xfId="1138" xr:uid="{C3B943D2-CC65-48C2-9458-899121F17E88}"/>
    <cellStyle name="ปกติ 6 70" xfId="1139" xr:uid="{588E3BE9-01CE-4EBF-8A64-37F47D24B049}"/>
    <cellStyle name="ปกติ 6 71" xfId="1140" xr:uid="{D6A8F555-163E-4583-88B3-5995B1DD2099}"/>
    <cellStyle name="ปกติ 6 72" xfId="1141" xr:uid="{E9DA0F8D-DA19-4D77-9FA9-9D92EADE771F}"/>
    <cellStyle name="ปกติ 6 73" xfId="1142" xr:uid="{DD1940A8-6412-4861-8C42-59F4FBA0F49C}"/>
    <cellStyle name="ปกติ 6 74" xfId="1143" xr:uid="{A2477501-D380-4038-92C9-549804545F52}"/>
    <cellStyle name="ปกติ 6 75" xfId="1144" xr:uid="{2811EA67-9131-469B-B2EB-114E28DCC61A}"/>
    <cellStyle name="ปกติ 6 76" xfId="1145" xr:uid="{9A229064-351C-406C-99D0-7EB6518D68A0}"/>
    <cellStyle name="ปกติ 6 77" xfId="1146" xr:uid="{E7E5DA21-E75C-4AEF-8B7D-5CB7106152DA}"/>
    <cellStyle name="ปกติ 6 8" xfId="1147" xr:uid="{5F7368EF-050D-470A-872F-4F464F885B07}"/>
    <cellStyle name="ปกติ 6 9" xfId="1148" xr:uid="{5159BC6A-BCB9-4BFA-9C9A-60475ECC5609}"/>
    <cellStyle name="ปกติ 6_Asia Metal Y2008" xfId="1149" xr:uid="{1DA3AC07-876E-4EBA-9C63-CF47A7EF6258}"/>
    <cellStyle name="ปกติ 7" xfId="1150" xr:uid="{E52F80B1-FF1F-4FAC-A279-365CB0F82384}"/>
    <cellStyle name="ปกติ 7 10" xfId="1151" xr:uid="{0C399009-1142-47F1-AC56-F079791F3F79}"/>
    <cellStyle name="ปกติ 7 11" xfId="1152" xr:uid="{014DCC44-F254-4AB5-BF81-233D786DB188}"/>
    <cellStyle name="ปกติ 7 12" xfId="1153" xr:uid="{5C39901C-2AFE-4DBC-9BDB-83C348A11661}"/>
    <cellStyle name="ปกติ 7 13" xfId="1154" xr:uid="{3C7A6C12-B089-4343-A871-AFC2AF8A74CC}"/>
    <cellStyle name="ปกติ 7 14" xfId="1155" xr:uid="{8DB90F95-1022-4065-A6A7-D6E0CB4248FA}"/>
    <cellStyle name="ปกติ 7 15" xfId="1156" xr:uid="{614382A7-C053-4A0C-897D-1A88F54660A3}"/>
    <cellStyle name="ปกติ 7 16" xfId="1157" xr:uid="{C3553CC6-E6F4-4781-9D44-47FD9A117945}"/>
    <cellStyle name="ปกติ 7 17" xfId="1158" xr:uid="{99CFD65C-4814-4BF1-A632-59882F9FA160}"/>
    <cellStyle name="ปกติ 7 18" xfId="1159" xr:uid="{19FFE06E-44C4-4F1A-9EE3-58593CA7FE51}"/>
    <cellStyle name="ปกติ 7 19" xfId="1160" xr:uid="{1CFFDB7B-82E4-40AF-B93D-0D0E8E212A0D}"/>
    <cellStyle name="ปกติ 7 2" xfId="1161" xr:uid="{0EF3A97C-C19B-4D35-9DC0-986914A79DB8}"/>
    <cellStyle name="ปกติ 7 20" xfId="1162" xr:uid="{AAC5FCC9-15F4-4299-BC8B-E26AE52E0BEB}"/>
    <cellStyle name="ปกติ 7 21" xfId="1163" xr:uid="{BD7B6409-F016-4251-B3D4-3B3B23884C73}"/>
    <cellStyle name="ปกติ 7 22" xfId="1164" xr:uid="{0A8BB1A8-31CB-499A-AD22-7D20F5A41239}"/>
    <cellStyle name="ปกติ 7 23" xfId="1165" xr:uid="{5AE1949F-53C6-4825-95D6-CCC6F689F6A1}"/>
    <cellStyle name="ปกติ 7 24" xfId="1166" xr:uid="{84AB1630-4C79-401C-8C9A-524F2195BC0E}"/>
    <cellStyle name="ปกติ 7 25" xfId="1167" xr:uid="{0EE4BB1D-60ED-4FF6-9E2A-C0EEE19E77C0}"/>
    <cellStyle name="ปกติ 7 26" xfId="1168" xr:uid="{10F24FFC-5A68-4652-902D-935B85AE1A04}"/>
    <cellStyle name="ปกติ 7 27" xfId="1169" xr:uid="{01B4B52A-1637-4884-9474-33CA8D394D02}"/>
    <cellStyle name="ปกติ 7 28" xfId="1170" xr:uid="{F4704156-5FC2-415A-A8C1-1687B50061A0}"/>
    <cellStyle name="ปกติ 7 29" xfId="1171" xr:uid="{1B03F1B2-6A19-46D0-9F63-5859DFF67EBA}"/>
    <cellStyle name="ปกติ 7 3" xfId="1172" xr:uid="{B180749A-397C-4720-A563-0554F4B25B69}"/>
    <cellStyle name="ปกติ 7 30" xfId="1173" xr:uid="{75B48270-CA77-4E71-9E10-677B065D7BE4}"/>
    <cellStyle name="ปกติ 7 31" xfId="1174" xr:uid="{D24AD104-F6E1-4628-A139-CA4D1AF81749}"/>
    <cellStyle name="ปกติ 7 32" xfId="1175" xr:uid="{EFABDF56-933E-4CA8-87A3-45B2654D27EB}"/>
    <cellStyle name="ปกติ 7 33" xfId="1176" xr:uid="{AC3E2D51-1BAD-4A1A-AF70-1F82625B251F}"/>
    <cellStyle name="ปกติ 7 34" xfId="1177" xr:uid="{35671120-3471-44DF-813C-0EB39FFFDC97}"/>
    <cellStyle name="ปกติ 7 35" xfId="1178" xr:uid="{92795595-C017-4702-9431-107556B934C9}"/>
    <cellStyle name="ปกติ 7 36" xfId="1179" xr:uid="{D0639EE0-1529-45AA-B087-A10736CFD70F}"/>
    <cellStyle name="ปกติ 7 37" xfId="1180" xr:uid="{B7DA1D20-03F2-49F9-BF51-BD81778D188D}"/>
    <cellStyle name="ปกติ 7 38" xfId="1181" xr:uid="{DA2CAA10-6A41-4602-80C9-87E8C647CE2C}"/>
    <cellStyle name="ปกติ 7 39" xfId="1182" xr:uid="{E2C38C78-F045-4D6F-A9C5-B3CB58500B41}"/>
    <cellStyle name="ปกติ 7 4" xfId="1183" xr:uid="{2164EC15-2807-4E00-85D7-F896BF7FD677}"/>
    <cellStyle name="ปกติ 7 40" xfId="1184" xr:uid="{64B17047-B3D6-424F-A466-122BCE2F1FD9}"/>
    <cellStyle name="ปกติ 7 41" xfId="1185" xr:uid="{E2FF189E-6C90-4BBB-82B0-9CD5722D5EC2}"/>
    <cellStyle name="ปกติ 7 42" xfId="1186" xr:uid="{6A27B7A2-BA20-44A7-9627-896B3D68ACE4}"/>
    <cellStyle name="ปกติ 7 43" xfId="1187" xr:uid="{18FCDD69-6E80-42BF-BB95-EC12F58CBC81}"/>
    <cellStyle name="ปกติ 7 44" xfId="1188" xr:uid="{EE02FE4D-92F7-410B-A74A-B05949151C66}"/>
    <cellStyle name="ปกติ 7 45" xfId="1189" xr:uid="{5C2CDD89-2A84-454C-9156-424C42C98CA3}"/>
    <cellStyle name="ปกติ 7 46" xfId="1190" xr:uid="{F71ADA9C-8950-4DEF-ABB6-BC2220D7250C}"/>
    <cellStyle name="ปกติ 7 47" xfId="1191" xr:uid="{7F2B7248-2DA5-4B8C-9177-974774D23142}"/>
    <cellStyle name="ปกติ 7 48" xfId="1192" xr:uid="{AF4F0C1D-C620-426C-A243-C7F59C58FBED}"/>
    <cellStyle name="ปกติ 7 49" xfId="1193" xr:uid="{0E765039-3DD3-40A5-A4A4-B5826FEA04B7}"/>
    <cellStyle name="ปกติ 7 5" xfId="1194" xr:uid="{EB0196B5-531C-451E-998B-3454E1D62EDD}"/>
    <cellStyle name="ปกติ 7 50" xfId="1195" xr:uid="{2045D224-2D7D-4E61-A6C7-423C849A6031}"/>
    <cellStyle name="ปกติ 7 51" xfId="1196" xr:uid="{801EFA5C-DE32-4E4B-A761-4FF5C1B2AED1}"/>
    <cellStyle name="ปกติ 7 52" xfId="1197" xr:uid="{5963247C-654A-48F9-A65D-EA1479F7BDD8}"/>
    <cellStyle name="ปกติ 7 53" xfId="1198" xr:uid="{67138997-3EBD-4033-BBD5-007794CB2214}"/>
    <cellStyle name="ปกติ 7 54" xfId="1199" xr:uid="{82C39063-EC62-44BD-91ED-FFC8E155BDF6}"/>
    <cellStyle name="ปกติ 7 55" xfId="1200" xr:uid="{C9A2EB25-D663-4153-A275-1DB7E356E483}"/>
    <cellStyle name="ปกติ 7 56" xfId="1201" xr:uid="{4698F92D-6234-4D9D-B48B-2A3C9A3C4CA2}"/>
    <cellStyle name="ปกติ 7 57" xfId="1202" xr:uid="{E3AA8A20-8FE4-4996-A06B-6C8D96B8EE36}"/>
    <cellStyle name="ปกติ 7 58" xfId="1203" xr:uid="{82251738-2206-4A59-A046-065B55FEA520}"/>
    <cellStyle name="ปกติ 7 59" xfId="1204" xr:uid="{27BB5493-6B9E-49F9-9026-2C403AD23D93}"/>
    <cellStyle name="ปกติ 7 6" xfId="1205" xr:uid="{6A55B674-70CD-4997-9368-302952CE468F}"/>
    <cellStyle name="ปกติ 7 60" xfId="1206" xr:uid="{3A384A55-D80A-460E-B74C-F72C6259117C}"/>
    <cellStyle name="ปกติ 7 61" xfId="1207" xr:uid="{CD5ACFA5-6CFF-47CD-93C9-6F86D8CE0D48}"/>
    <cellStyle name="ปกติ 7 62" xfId="1208" xr:uid="{22C895BA-5869-437B-994F-DC531E37E9BF}"/>
    <cellStyle name="ปกติ 7 63" xfId="1209" xr:uid="{A3BA74AD-C086-4C12-B414-FF773C8E35D9}"/>
    <cellStyle name="ปกติ 7 64" xfId="1210" xr:uid="{B3D2023A-AC8C-4F84-A26B-424533A93171}"/>
    <cellStyle name="ปกติ 7 65" xfId="1211" xr:uid="{B96F5ABB-DA47-4BD8-BA9E-BF4ABD17BB23}"/>
    <cellStyle name="ปกติ 7 66" xfId="1212" xr:uid="{6664C782-BDB3-4A35-90BD-2DD8EDF905C3}"/>
    <cellStyle name="ปกติ 7 67" xfId="1213" xr:uid="{19866D79-3223-4501-9DFB-8FE11C09B573}"/>
    <cellStyle name="ปกติ 7 68" xfId="1214" xr:uid="{5E862FE5-4663-4B62-B43D-24071CC4556A}"/>
    <cellStyle name="ปกติ 7 69" xfId="1215" xr:uid="{B21C1E35-1B5F-4A8D-B624-0399CC91CC92}"/>
    <cellStyle name="ปกติ 7 7" xfId="1216" xr:uid="{1D49EDC0-A924-4678-A1E8-35F78F95DED7}"/>
    <cellStyle name="ปกติ 7 70" xfId="1217" xr:uid="{820EC561-C9A1-4D4A-8FA9-E4F384A1487F}"/>
    <cellStyle name="ปกติ 7 71" xfId="1218" xr:uid="{5572C5D3-0A05-45B7-AA71-1EA300AE9B5C}"/>
    <cellStyle name="ปกติ 7 72" xfId="1219" xr:uid="{42A21A10-A79F-4CF6-A250-9F5F62F35903}"/>
    <cellStyle name="ปกติ 7 73" xfId="1220" xr:uid="{97DD1B73-1E01-4200-8B41-BAFAD996E6F1}"/>
    <cellStyle name="ปกติ 7 74" xfId="1221" xr:uid="{71FD2548-93DC-4153-BCB4-6FF696BF6357}"/>
    <cellStyle name="ปกติ 7 75" xfId="1222" xr:uid="{D17FE460-74F4-49F9-9EC4-191B701EA4B0}"/>
    <cellStyle name="ปกติ 7 76" xfId="1223" xr:uid="{C22090BF-8D0F-4FE3-9FB3-88553A1AA476}"/>
    <cellStyle name="ปกติ 7 77" xfId="1224" xr:uid="{C76C1671-0A54-4942-8817-E1A913B03901}"/>
    <cellStyle name="ปกติ 7 8" xfId="1225" xr:uid="{F3BBB3F8-AD6F-4367-ADCE-1484AFF7E91A}"/>
    <cellStyle name="ปกติ 7 9" xfId="1226" xr:uid="{DDE2BDA3-D437-4A86-849E-5D0AA2B09887}"/>
    <cellStyle name="ปกติ 7_Asia Metal Y2008" xfId="1227" xr:uid="{B7C69201-DF43-4014-8C12-6168B3DB3186}"/>
    <cellStyle name="ปกติ 8" xfId="1228" xr:uid="{1CD0A705-F1F0-4ACE-B412-A76BBE71B8C1}"/>
    <cellStyle name="ปกติ 8 10" xfId="1229" xr:uid="{006F0A52-7447-47A0-BE2F-1A48F4935B9E}"/>
    <cellStyle name="ปกติ 8 11" xfId="1230" xr:uid="{E581A728-FB73-40E6-950C-9B47901A6AEA}"/>
    <cellStyle name="ปกติ 8 12" xfId="1231" xr:uid="{71E0A471-9248-477B-91A7-39DCF85DDB72}"/>
    <cellStyle name="ปกติ 8 13" xfId="1232" xr:uid="{59FC8B1A-57C5-4AAF-8FC2-7A867F17FE6C}"/>
    <cellStyle name="ปกติ 8 14" xfId="1233" xr:uid="{A24DF5C2-E29B-4988-A2B9-90D5DE83E222}"/>
    <cellStyle name="ปกติ 8 15" xfId="1234" xr:uid="{6808044C-5345-4C73-914A-3EA24E4E6640}"/>
    <cellStyle name="ปกติ 8 16" xfId="1235" xr:uid="{D25FE424-76E6-467E-870B-DCC288513A8C}"/>
    <cellStyle name="ปกติ 8 17" xfId="1236" xr:uid="{31C86CB5-902E-4CBF-B7A4-406B53A538E9}"/>
    <cellStyle name="ปกติ 8 18" xfId="1237" xr:uid="{190FDC8F-3F82-4470-8DF7-323652C57B0C}"/>
    <cellStyle name="ปกติ 8 19" xfId="1238" xr:uid="{C23997C7-B552-4E60-9D51-1796E4B663CC}"/>
    <cellStyle name="ปกติ 8 2" xfId="1239" xr:uid="{D4FE5C73-3DEE-4E77-A3C6-1B755A3B8312}"/>
    <cellStyle name="ปกติ 8 20" xfId="1240" xr:uid="{08F02861-884C-4E4B-B5B4-15CE6C7B60A4}"/>
    <cellStyle name="ปกติ 8 21" xfId="1241" xr:uid="{F3A4F1AD-BF62-4A7C-8E1E-C95E7F577B5D}"/>
    <cellStyle name="ปกติ 8 22" xfId="1242" xr:uid="{64CF60A6-95BC-444F-95D8-3A07BE3AC47F}"/>
    <cellStyle name="ปกติ 8 23" xfId="1243" xr:uid="{A4CFD64C-BFBC-49FB-A9CB-FD9B6409612A}"/>
    <cellStyle name="ปกติ 8 24" xfId="1244" xr:uid="{4C460703-38EB-4A12-8DDC-83A025FE9E42}"/>
    <cellStyle name="ปกติ 8 25" xfId="1245" xr:uid="{A02F7B7B-3120-4785-B37C-87E82B8135A2}"/>
    <cellStyle name="ปกติ 8 26" xfId="1246" xr:uid="{BAAEA410-19A4-4E9B-8839-42BC8FF07B75}"/>
    <cellStyle name="ปกติ 8 27" xfId="1247" xr:uid="{0E2FE00E-8B99-4781-8479-DE806C094E96}"/>
    <cellStyle name="ปกติ 8 28" xfId="1248" xr:uid="{D5D051A7-617F-43BB-A329-42F5FEF03C8C}"/>
    <cellStyle name="ปกติ 8 29" xfId="1249" xr:uid="{76CD80F0-759D-4701-9F81-5D8E6FA0FCBC}"/>
    <cellStyle name="ปกติ 8 3" xfId="1250" xr:uid="{91E1DA0B-083B-43FB-8353-A548029E0BBA}"/>
    <cellStyle name="ปกติ 8 30" xfId="1251" xr:uid="{C689389D-A51A-47D9-92CA-5A1BFFCB9B86}"/>
    <cellStyle name="ปกติ 8 31" xfId="1252" xr:uid="{28949B5D-C987-4E8E-9E53-B1C7CE533A35}"/>
    <cellStyle name="ปกติ 8 32" xfId="1253" xr:uid="{FEB84F25-CC45-4D19-BF5C-01F23B004104}"/>
    <cellStyle name="ปกติ 8 33" xfId="1254" xr:uid="{A4F150D8-63A7-441F-8935-9F060720CA9D}"/>
    <cellStyle name="ปกติ 8 34" xfId="1255" xr:uid="{1F155889-4944-4106-9253-455621127035}"/>
    <cellStyle name="ปกติ 8 35" xfId="1256" xr:uid="{DE9C6AFC-E504-4EB7-9C8D-4A4839E0922F}"/>
    <cellStyle name="ปกติ 8 36" xfId="1257" xr:uid="{DAB9F327-60A8-4E0A-AB26-4E1C45BEDE40}"/>
    <cellStyle name="ปกติ 8 37" xfId="1258" xr:uid="{EEBF6094-841A-4AC6-978B-87BE28643580}"/>
    <cellStyle name="ปกติ 8 38" xfId="1259" xr:uid="{0E07E3E1-331D-4DE6-AC5A-937A08B97E87}"/>
    <cellStyle name="ปกติ 8 39" xfId="1260" xr:uid="{D74AFF67-51D1-4744-AC8F-BB9D254A4D72}"/>
    <cellStyle name="ปกติ 8 4" xfId="1261" xr:uid="{93C3DFE4-DE95-4ECA-AEC7-416EFB4AE4BA}"/>
    <cellStyle name="ปกติ 8 40" xfId="1262" xr:uid="{9345F454-6AA7-494C-A838-95E7966EBE8E}"/>
    <cellStyle name="ปกติ 8 41" xfId="1263" xr:uid="{5FE08BDC-95AA-4A81-8B6B-6A5DF63ABED2}"/>
    <cellStyle name="ปกติ 8 42" xfId="1264" xr:uid="{3A1FDCD3-0180-43F8-B34E-A42238CE100E}"/>
    <cellStyle name="ปกติ 8 43" xfId="1265" xr:uid="{246CA69D-D1B9-41CB-B129-DDD553C1A844}"/>
    <cellStyle name="ปกติ 8 44" xfId="1266" xr:uid="{8515CB07-20DD-4DD7-A5FF-A5286FC6E506}"/>
    <cellStyle name="ปกติ 8 45" xfId="1267" xr:uid="{CE40C971-DE3E-49F1-8047-EB19D3C8BFED}"/>
    <cellStyle name="ปกติ 8 46" xfId="1268" xr:uid="{77570924-1EB0-45AA-B864-65940B72C925}"/>
    <cellStyle name="ปกติ 8 47" xfId="1269" xr:uid="{6A9C4391-3166-48C4-81AA-887233BEDA23}"/>
    <cellStyle name="ปกติ 8 48" xfId="1270" xr:uid="{93E66B4A-ED37-4D56-B7F1-6411A5E2494A}"/>
    <cellStyle name="ปกติ 8 49" xfId="1271" xr:uid="{50F259F5-15CC-4408-8CEE-46DE06AC4C2E}"/>
    <cellStyle name="ปกติ 8 5" xfId="1272" xr:uid="{AB16CFAD-C4B4-42C4-8E51-0E076D37979E}"/>
    <cellStyle name="ปกติ 8 50" xfId="1273" xr:uid="{CFA0D30C-E65A-491E-A114-1E0D39C4BC4E}"/>
    <cellStyle name="ปกติ 8 51" xfId="1274" xr:uid="{21CBFC5A-94F2-481C-A502-6B60FC8489D7}"/>
    <cellStyle name="ปกติ 8 52" xfId="1275" xr:uid="{AFB907C0-B82D-456B-9C0F-556C2744B009}"/>
    <cellStyle name="ปกติ 8 53" xfId="1276" xr:uid="{31FFA01E-F0B2-4723-9035-BA51F1DC5242}"/>
    <cellStyle name="ปกติ 8 54" xfId="1277" xr:uid="{B37785C2-6CA6-4625-979D-0F39529BEE20}"/>
    <cellStyle name="ปกติ 8 55" xfId="1278" xr:uid="{F7225BA0-9579-4873-A720-68B65BB9E792}"/>
    <cellStyle name="ปกติ 8 56" xfId="1279" xr:uid="{395465EB-8CEE-4278-B29F-4B7A44A619F6}"/>
    <cellStyle name="ปกติ 8 57" xfId="1280" xr:uid="{3E1FA1FA-3BF6-483E-82D2-75BC0CB73209}"/>
    <cellStyle name="ปกติ 8 58" xfId="1281" xr:uid="{48649F4E-E3CF-4618-B994-D4BB61874B40}"/>
    <cellStyle name="ปกติ 8 59" xfId="1282" xr:uid="{DC50DC7C-372D-4E38-9156-1E24270EA800}"/>
    <cellStyle name="ปกติ 8 6" xfId="1283" xr:uid="{2A1BC34D-6681-4810-A4AC-78B3855DF10A}"/>
    <cellStyle name="ปกติ 8 60" xfId="1284" xr:uid="{FC105359-9BD0-4294-9721-DBDCD0B8B8B5}"/>
    <cellStyle name="ปกติ 8 61" xfId="1285" xr:uid="{FB8B1F81-384F-41B2-88AF-CB9F246DE1CD}"/>
    <cellStyle name="ปกติ 8 62" xfId="1286" xr:uid="{8A40C8F2-E8D5-4B10-98A2-C4011BA56D02}"/>
    <cellStyle name="ปกติ 8 63" xfId="1287" xr:uid="{D571CB59-6BFC-433A-B6B6-39564C953C4B}"/>
    <cellStyle name="ปกติ 8 64" xfId="1288" xr:uid="{6E336ADD-8177-4A53-80FB-7D18FA4C1969}"/>
    <cellStyle name="ปกติ 8 65" xfId="1289" xr:uid="{0A5398D5-7676-4936-A4BE-A9105E4BBA23}"/>
    <cellStyle name="ปกติ 8 66" xfId="1290" xr:uid="{57C6E177-69FE-4231-A7DD-9741D39C66E9}"/>
    <cellStyle name="ปกติ 8 67" xfId="1291" xr:uid="{2298325C-A6AF-4052-AEFE-CE75DDE1663B}"/>
    <cellStyle name="ปกติ 8 68" xfId="1292" xr:uid="{EA04721A-52E9-48D4-A34D-45279AA8E7D9}"/>
    <cellStyle name="ปกติ 8 69" xfId="1293" xr:uid="{6B67C18B-F2A6-4BBD-9A6F-5356CE945C24}"/>
    <cellStyle name="ปกติ 8 7" xfId="1294" xr:uid="{2CE60C52-27B8-414B-8479-3FE22A9E3E24}"/>
    <cellStyle name="ปกติ 8 70" xfId="1295" xr:uid="{0D9F1BD4-9C3A-4513-A244-567A571DEFCC}"/>
    <cellStyle name="ปกติ 8 71" xfId="1296" xr:uid="{6AFD7E49-9E36-4A58-81D1-E88791F3CA95}"/>
    <cellStyle name="ปกติ 8 72" xfId="1297" xr:uid="{DDBF8B94-67BA-496D-8A66-54C873041AB5}"/>
    <cellStyle name="ปกติ 8 73" xfId="1298" xr:uid="{C609A7F5-F5F2-41C8-BE60-BC7027FCD773}"/>
    <cellStyle name="ปกติ 8 74" xfId="1299" xr:uid="{51D1C790-D2F8-4DA9-B00D-B62951141879}"/>
    <cellStyle name="ปกติ 8 75" xfId="1300" xr:uid="{3D3C3F16-8567-4198-A56A-B0FA2364B196}"/>
    <cellStyle name="ปกติ 8 76" xfId="1301" xr:uid="{903AB248-4E53-44E3-BE7E-CAF91F3ED13F}"/>
    <cellStyle name="ปกติ 8 77" xfId="1302" xr:uid="{5A589264-8E5A-48B5-B38D-85E51B80411E}"/>
    <cellStyle name="ปกติ 8 8" xfId="1303" xr:uid="{42000C7C-895C-4C36-AD70-A5FF366F1978}"/>
    <cellStyle name="ปกติ 8 9" xfId="1304" xr:uid="{29F0FFBB-FF5B-4AA6-BF53-283D3700C3DE}"/>
    <cellStyle name="ปกติ 8_Asia Metal Y2008" xfId="1305" xr:uid="{906B2FE5-4079-4F8D-A9E9-F176A9917D1A}"/>
    <cellStyle name="ปกติ 9" xfId="1306" xr:uid="{90D7C39F-E273-4016-9D7B-C754700E2EB2}"/>
    <cellStyle name="ปกติ 9 10" xfId="1307" xr:uid="{6188B46F-7C05-4463-A748-37627D3C0C92}"/>
    <cellStyle name="ปกติ 9 11" xfId="1308" xr:uid="{7C944E45-4FEC-4489-8C68-90E8BBBCC0FA}"/>
    <cellStyle name="ปกติ 9 12" xfId="1309" xr:uid="{4C018C63-F09B-44CF-AC60-DA4E5795DE4D}"/>
    <cellStyle name="ปกติ 9 13" xfId="1310" xr:uid="{F6BFEAFC-69E5-45E8-94C0-F204D79A88F1}"/>
    <cellStyle name="ปกติ 9 14" xfId="1311" xr:uid="{A9B94EDE-F449-47FB-9E06-02ECD302FE30}"/>
    <cellStyle name="ปกติ 9 15" xfId="1312" xr:uid="{991A4926-7723-450E-9FF9-F1A9B5A0E605}"/>
    <cellStyle name="ปกติ 9 16" xfId="1313" xr:uid="{F846EE1C-BD18-430D-A6C3-D48DEF5F1822}"/>
    <cellStyle name="ปกติ 9 17" xfId="1314" xr:uid="{56A66D13-C9A6-4180-8C6F-896D78A4A065}"/>
    <cellStyle name="ปกติ 9 18" xfId="1315" xr:uid="{1A918B7B-77B8-4850-A676-A1161BB58ADA}"/>
    <cellStyle name="ปกติ 9 19" xfId="1316" xr:uid="{E4CE6ADF-3187-4363-9A24-B2EF4CA14EA6}"/>
    <cellStyle name="ปกติ 9 2" xfId="1317" xr:uid="{298CFB1A-9C96-4FE7-961F-02F308033174}"/>
    <cellStyle name="ปกติ 9 20" xfId="1318" xr:uid="{80FE2383-BCBA-4E88-BD16-A7185C1F8BA6}"/>
    <cellStyle name="ปกติ 9 21" xfId="1319" xr:uid="{DA8A4F7F-9056-4174-BA4A-F122546CDA3D}"/>
    <cellStyle name="ปกติ 9 22" xfId="1320" xr:uid="{62C7BD65-3CD8-4B93-9155-E01C72B6F04B}"/>
    <cellStyle name="ปกติ 9 23" xfId="1321" xr:uid="{D04574D9-96DB-4F96-83DA-BDE1FEC298D0}"/>
    <cellStyle name="ปกติ 9 24" xfId="1322" xr:uid="{32868AC4-BF23-485F-B02C-18F916BBE4E1}"/>
    <cellStyle name="ปกติ 9 25" xfId="1323" xr:uid="{0EE6EB69-D32F-4AE6-A519-4B156714F0FD}"/>
    <cellStyle name="ปกติ 9 26" xfId="1324" xr:uid="{48A84788-E53B-495C-894E-487688CEAB0E}"/>
    <cellStyle name="ปกติ 9 27" xfId="1325" xr:uid="{9B9231E6-7A76-4FBF-B6DD-010A1CD3E420}"/>
    <cellStyle name="ปกติ 9 28" xfId="1326" xr:uid="{4A949FAD-1BE5-42A9-8F91-C7CE8F4A1843}"/>
    <cellStyle name="ปกติ 9 29" xfId="1327" xr:uid="{59E29E9E-3280-4476-BA0A-E1D30E237195}"/>
    <cellStyle name="ปกติ 9 3" xfId="1328" xr:uid="{A07E1CF7-64EF-47D9-83BD-00FF8B43B486}"/>
    <cellStyle name="ปกติ 9 30" xfId="1329" xr:uid="{6DD29777-73FE-4ED7-9AA6-483184569E5E}"/>
    <cellStyle name="ปกติ 9 31" xfId="1330" xr:uid="{B13F805C-26AB-45E6-AB5D-33C4042C5443}"/>
    <cellStyle name="ปกติ 9 32" xfId="1331" xr:uid="{26D33CA4-B3FB-424E-A73A-D9AF668F4F79}"/>
    <cellStyle name="ปกติ 9 33" xfId="1332" xr:uid="{C46700CD-C1F1-4847-9DBD-94A5C3773BBB}"/>
    <cellStyle name="ปกติ 9 34" xfId="1333" xr:uid="{D87F4FD8-F9AE-4EA8-9764-B47DBBD36478}"/>
    <cellStyle name="ปกติ 9 35" xfId="1334" xr:uid="{53052469-F067-41D4-958E-489A9E6F4D71}"/>
    <cellStyle name="ปกติ 9 36" xfId="1335" xr:uid="{D2EEADAE-BD69-4ACE-A518-51F69190ECB7}"/>
    <cellStyle name="ปกติ 9 37" xfId="1336" xr:uid="{98CEADB1-8DAE-4C41-BFF2-0D72A15277A1}"/>
    <cellStyle name="ปกติ 9 38" xfId="1337" xr:uid="{69FB8EE1-C137-444E-AA49-A4BE7F4907F8}"/>
    <cellStyle name="ปกติ 9 39" xfId="1338" xr:uid="{34AC0B78-F1FE-418E-8D16-4AC029B0EB9E}"/>
    <cellStyle name="ปกติ 9 4" xfId="1339" xr:uid="{E7317824-A5E3-4782-A466-AB36D7398373}"/>
    <cellStyle name="ปกติ 9 40" xfId="1340" xr:uid="{E1303E9C-F7EF-46C3-B82C-702145898EAE}"/>
    <cellStyle name="ปกติ 9 41" xfId="1341" xr:uid="{B2686FC4-B910-40B3-8268-1C530E44FCE2}"/>
    <cellStyle name="ปกติ 9 42" xfId="1342" xr:uid="{BB80470F-6EBB-4F8B-91AE-B03B9F384978}"/>
    <cellStyle name="ปกติ 9 43" xfId="1343" xr:uid="{25F8D27F-E877-45F1-94D7-97A628312FB1}"/>
    <cellStyle name="ปกติ 9 44" xfId="1344" xr:uid="{87FCF9BF-A78E-4BA9-BA04-D726EF00CFBC}"/>
    <cellStyle name="ปกติ 9 45" xfId="1345" xr:uid="{EA07B9F5-5F62-4E03-946B-49F8F58CFA76}"/>
    <cellStyle name="ปกติ 9 46" xfId="1346" xr:uid="{6A3159E7-0D61-4D59-96F8-7E0401F2CED4}"/>
    <cellStyle name="ปกติ 9 47" xfId="1347" xr:uid="{462A3652-440E-4151-A022-13587622D831}"/>
    <cellStyle name="ปกติ 9 48" xfId="1348" xr:uid="{99696700-C88C-4F0F-9247-CEAF8030559B}"/>
    <cellStyle name="ปกติ 9 49" xfId="1349" xr:uid="{63CED354-9F13-44F8-ACF3-878DA98666E0}"/>
    <cellStyle name="ปกติ 9 5" xfId="1350" xr:uid="{7ED637DB-F32D-4874-AD0F-24C1C4209188}"/>
    <cellStyle name="ปกติ 9 50" xfId="1351" xr:uid="{6579D40A-E432-47E6-9752-419D38BB10D4}"/>
    <cellStyle name="ปกติ 9 51" xfId="1352" xr:uid="{14142EA0-44A5-4AD0-9F76-0C3B7EDEAFDD}"/>
    <cellStyle name="ปกติ 9 52" xfId="1353" xr:uid="{7C3CA3C2-4E14-43CC-AC44-58AC40B26E4D}"/>
    <cellStyle name="ปกติ 9 53" xfId="1354" xr:uid="{61A8AADC-DC2B-4F5B-BF9C-048A511FD8BA}"/>
    <cellStyle name="ปกติ 9 54" xfId="1355" xr:uid="{4EC62F43-BB69-4342-A3DD-6DBD93AECEEF}"/>
    <cellStyle name="ปกติ 9 55" xfId="1356" xr:uid="{8DA0E2AF-5A40-4FD8-819A-71010295D532}"/>
    <cellStyle name="ปกติ 9 56" xfId="1357" xr:uid="{73F0D793-073E-4C6F-B7A6-2E1603CA7489}"/>
    <cellStyle name="ปกติ 9 57" xfId="1358" xr:uid="{0DC5A49A-D310-4A43-A610-AF11845C5980}"/>
    <cellStyle name="ปกติ 9 58" xfId="1359" xr:uid="{FF615C05-5B46-4382-81F3-4CBD477795EC}"/>
    <cellStyle name="ปกติ 9 59" xfId="1360" xr:uid="{C8CD4C39-EBF2-4E33-BFF1-0FEFB915D0AB}"/>
    <cellStyle name="ปกติ 9 6" xfId="1361" xr:uid="{ABCD5692-DCA6-4B70-BF91-131C07D3DBCD}"/>
    <cellStyle name="ปกติ 9 60" xfId="1362" xr:uid="{C46B9CD8-9870-4E54-A6CA-5205F1A8BB6C}"/>
    <cellStyle name="ปกติ 9 61" xfId="1363" xr:uid="{51033FA0-6B83-48CC-B95C-AB907951731A}"/>
    <cellStyle name="ปกติ 9 62" xfId="1364" xr:uid="{C4930A62-8548-4596-BFCC-F8DB306F719C}"/>
    <cellStyle name="ปกติ 9 63" xfId="1365" xr:uid="{419A55A2-59F5-43AB-9011-6B48B5B37C1F}"/>
    <cellStyle name="ปกติ 9 64" xfId="1366" xr:uid="{7DE1310F-55A7-4ABF-AAEE-3D2C3CD68D73}"/>
    <cellStyle name="ปกติ 9 65" xfId="1367" xr:uid="{6D0AA580-6236-45A2-BC44-77C42F5B660B}"/>
    <cellStyle name="ปกติ 9 66" xfId="1368" xr:uid="{0615FE8B-129C-46F4-A827-46A68028EB31}"/>
    <cellStyle name="ปกติ 9 67" xfId="1369" xr:uid="{E562F5BD-3859-449F-B7B0-0BF319538754}"/>
    <cellStyle name="ปกติ 9 68" xfId="1370" xr:uid="{6BE46587-58EE-4D9B-BDBE-9FFCB439C6EB}"/>
    <cellStyle name="ปกติ 9 69" xfId="1371" xr:uid="{DD66F64A-71FB-45E3-B744-7BB7DD355942}"/>
    <cellStyle name="ปกติ 9 7" xfId="1372" xr:uid="{E700DEE5-70F1-4274-9B5D-812402BD96C1}"/>
    <cellStyle name="ปกติ 9 8" xfId="1373" xr:uid="{595384EA-102D-40F8-893B-3AA24FD8368F}"/>
    <cellStyle name="ปกติ 9 9" xfId="1374" xr:uid="{F1BD1B62-6548-4562-932D-FAD584B4667C}"/>
    <cellStyle name="ปกติ_bsplt new1" xfId="21" xr:uid="{00000000-0005-0000-0000-000013000000}"/>
    <cellStyle name="ปกติ_Sheet1" xfId="6" xr:uid="{00000000-0005-0000-0000-000014000000}"/>
    <cellStyle name="ปกติ_Sheet1_อรดา-Mar'51" xfId="20" xr:uid="{00000000-0005-0000-0000-000015000000}"/>
    <cellStyle name="ฤธถ [0]_95" xfId="1381" xr:uid="{912A15B6-BDF2-4746-B71E-E1A0EA008684}"/>
    <cellStyle name="ฤธถ_95" xfId="1382" xr:uid="{B5EB0725-5590-4AA8-9990-4362DC1547ED}"/>
    <cellStyle name="ล๋ศญ [0]_95" xfId="1383" xr:uid="{E58D242D-A87C-46BF-8BAA-69EDFD327555}"/>
    <cellStyle name="ล๋ศญ_95" xfId="1384" xr:uid="{AB48C6F2-38D7-4D46-9284-08D5B9709012}"/>
    <cellStyle name="ลักษณะ 1" xfId="7" xr:uid="{00000000-0005-0000-0000-000016000000}"/>
    <cellStyle name="ลักษณะ 1 2" xfId="1386" xr:uid="{C0F2303C-FD68-4470-9D53-857F01FF5EFF}"/>
    <cellStyle name="ลักษณะ 1 3" xfId="1385" xr:uid="{7E43D5C5-8467-41CE-91ED-B69018C84759}"/>
    <cellStyle name="วฅมุ_4ฟ๙ฝวภ๛" xfId="1387" xr:uid="{627A054D-76F5-4E6B-B64C-970310B73789}"/>
    <cellStyle name="常规_สต๊อกเดือน 12" xfId="1388" xr:uid="{F622A68F-900F-45C7-B11D-C224A1CA145F}"/>
    <cellStyle name="標準_FIXED ASSET" xfId="1389" xr:uid="{A92758F1-3838-4AF1-BFDA-1A1A476F3888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L115"/>
  <sheetViews>
    <sheetView zoomScale="85" zoomScaleNormal="85" zoomScaleSheetLayoutView="92" workbookViewId="0">
      <selection activeCell="A27" sqref="A27"/>
    </sheetView>
  </sheetViews>
  <sheetFormatPr defaultColWidth="9.125" defaultRowHeight="26.25" customHeight="1"/>
  <cols>
    <col min="1" max="2" width="9.125" style="4"/>
    <col min="3" max="3" width="9.125" style="4" customWidth="1"/>
    <col min="4" max="4" width="9.25" style="4" customWidth="1"/>
    <col min="5" max="5" width="5.375" style="4" customWidth="1"/>
    <col min="6" max="6" width="8.875" style="4" customWidth="1"/>
    <col min="7" max="7" width="2" style="4" customWidth="1"/>
    <col min="8" max="8" width="16" style="4" customWidth="1"/>
    <col min="9" max="9" width="1.625" style="4" customWidth="1"/>
    <col min="10" max="10" width="16" style="4" customWidth="1"/>
    <col min="11" max="11" width="1.625" style="4" customWidth="1"/>
    <col min="12" max="12" width="16" style="4" customWidth="1"/>
    <col min="13" max="13" width="1.625" style="4" customWidth="1"/>
    <col min="14" max="14" width="16" style="4" customWidth="1"/>
    <col min="15" max="15" width="2" style="4" customWidth="1"/>
    <col min="16" max="208" width="9.125" style="4"/>
    <col min="209" max="209" width="2.375" style="4" customWidth="1"/>
    <col min="210" max="210" width="8.125" style="4" customWidth="1"/>
    <col min="211" max="211" width="1.125" style="4" customWidth="1"/>
    <col min="212" max="212" width="14.375" style="4" customWidth="1"/>
    <col min="213" max="213" width="1.125" style="4" customWidth="1"/>
    <col min="214" max="214" width="14.75" style="4" customWidth="1"/>
    <col min="215" max="215" width="1.125" style="4" customWidth="1"/>
    <col min="216" max="216" width="14.625" style="4" customWidth="1"/>
    <col min="217" max="217" width="1.125" style="4" customWidth="1"/>
    <col min="218" max="218" width="14.75" style="4" customWidth="1"/>
    <col min="219" max="219" width="1.125" style="4" customWidth="1"/>
    <col min="220" max="464" width="9.125" style="4"/>
    <col min="465" max="465" width="2.375" style="4" customWidth="1"/>
    <col min="466" max="466" width="8.125" style="4" customWidth="1"/>
    <col min="467" max="467" width="1.125" style="4" customWidth="1"/>
    <col min="468" max="468" width="14.375" style="4" customWidth="1"/>
    <col min="469" max="469" width="1.125" style="4" customWidth="1"/>
    <col min="470" max="470" width="14.75" style="4" customWidth="1"/>
    <col min="471" max="471" width="1.125" style="4" customWidth="1"/>
    <col min="472" max="472" width="14.625" style="4" customWidth="1"/>
    <col min="473" max="473" width="1.125" style="4" customWidth="1"/>
    <col min="474" max="474" width="14.75" style="4" customWidth="1"/>
    <col min="475" max="475" width="1.125" style="4" customWidth="1"/>
    <col min="476" max="720" width="9.125" style="4"/>
    <col min="721" max="721" width="2.375" style="4" customWidth="1"/>
    <col min="722" max="722" width="8.125" style="4" customWidth="1"/>
    <col min="723" max="723" width="1.125" style="4" customWidth="1"/>
    <col min="724" max="724" width="14.375" style="4" customWidth="1"/>
    <col min="725" max="725" width="1.125" style="4" customWidth="1"/>
    <col min="726" max="726" width="14.75" style="4" customWidth="1"/>
    <col min="727" max="727" width="1.125" style="4" customWidth="1"/>
    <col min="728" max="728" width="14.625" style="4" customWidth="1"/>
    <col min="729" max="729" width="1.125" style="4" customWidth="1"/>
    <col min="730" max="730" width="14.75" style="4" customWidth="1"/>
    <col min="731" max="731" width="1.125" style="4" customWidth="1"/>
    <col min="732" max="976" width="9.125" style="4"/>
    <col min="977" max="977" width="2.375" style="4" customWidth="1"/>
    <col min="978" max="978" width="8.125" style="4" customWidth="1"/>
    <col min="979" max="979" width="1.125" style="4" customWidth="1"/>
    <col min="980" max="980" width="14.375" style="4" customWidth="1"/>
    <col min="981" max="981" width="1.125" style="4" customWidth="1"/>
    <col min="982" max="982" width="14.75" style="4" customWidth="1"/>
    <col min="983" max="983" width="1.125" style="4" customWidth="1"/>
    <col min="984" max="984" width="14.625" style="4" customWidth="1"/>
    <col min="985" max="985" width="1.125" style="4" customWidth="1"/>
    <col min="986" max="986" width="14.75" style="4" customWidth="1"/>
    <col min="987" max="987" width="1.125" style="4" customWidth="1"/>
    <col min="988" max="1232" width="9.125" style="4"/>
    <col min="1233" max="1233" width="2.375" style="4" customWidth="1"/>
    <col min="1234" max="1234" width="8.125" style="4" customWidth="1"/>
    <col min="1235" max="1235" width="1.125" style="4" customWidth="1"/>
    <col min="1236" max="1236" width="14.375" style="4" customWidth="1"/>
    <col min="1237" max="1237" width="1.125" style="4" customWidth="1"/>
    <col min="1238" max="1238" width="14.75" style="4" customWidth="1"/>
    <col min="1239" max="1239" width="1.125" style="4" customWidth="1"/>
    <col min="1240" max="1240" width="14.625" style="4" customWidth="1"/>
    <col min="1241" max="1241" width="1.125" style="4" customWidth="1"/>
    <col min="1242" max="1242" width="14.75" style="4" customWidth="1"/>
    <col min="1243" max="1243" width="1.125" style="4" customWidth="1"/>
    <col min="1244" max="1488" width="9.125" style="4"/>
    <col min="1489" max="1489" width="2.375" style="4" customWidth="1"/>
    <col min="1490" max="1490" width="8.125" style="4" customWidth="1"/>
    <col min="1491" max="1491" width="1.125" style="4" customWidth="1"/>
    <col min="1492" max="1492" width="14.375" style="4" customWidth="1"/>
    <col min="1493" max="1493" width="1.125" style="4" customWidth="1"/>
    <col min="1494" max="1494" width="14.75" style="4" customWidth="1"/>
    <col min="1495" max="1495" width="1.125" style="4" customWidth="1"/>
    <col min="1496" max="1496" width="14.625" style="4" customWidth="1"/>
    <col min="1497" max="1497" width="1.125" style="4" customWidth="1"/>
    <col min="1498" max="1498" width="14.75" style="4" customWidth="1"/>
    <col min="1499" max="1499" width="1.125" style="4" customWidth="1"/>
    <col min="1500" max="1744" width="9.125" style="4"/>
    <col min="1745" max="1745" width="2.375" style="4" customWidth="1"/>
    <col min="1746" max="1746" width="8.125" style="4" customWidth="1"/>
    <col min="1747" max="1747" width="1.125" style="4" customWidth="1"/>
    <col min="1748" max="1748" width="14.375" style="4" customWidth="1"/>
    <col min="1749" max="1749" width="1.125" style="4" customWidth="1"/>
    <col min="1750" max="1750" width="14.75" style="4" customWidth="1"/>
    <col min="1751" max="1751" width="1.125" style="4" customWidth="1"/>
    <col min="1752" max="1752" width="14.625" style="4" customWidth="1"/>
    <col min="1753" max="1753" width="1.125" style="4" customWidth="1"/>
    <col min="1754" max="1754" width="14.75" style="4" customWidth="1"/>
    <col min="1755" max="1755" width="1.125" style="4" customWidth="1"/>
    <col min="1756" max="2000" width="9.125" style="4"/>
    <col min="2001" max="2001" width="2.375" style="4" customWidth="1"/>
    <col min="2002" max="2002" width="8.125" style="4" customWidth="1"/>
    <col min="2003" max="2003" width="1.125" style="4" customWidth="1"/>
    <col min="2004" max="2004" width="14.375" style="4" customWidth="1"/>
    <col min="2005" max="2005" width="1.125" style="4" customWidth="1"/>
    <col min="2006" max="2006" width="14.75" style="4" customWidth="1"/>
    <col min="2007" max="2007" width="1.125" style="4" customWidth="1"/>
    <col min="2008" max="2008" width="14.625" style="4" customWidth="1"/>
    <col min="2009" max="2009" width="1.125" style="4" customWidth="1"/>
    <col min="2010" max="2010" width="14.75" style="4" customWidth="1"/>
    <col min="2011" max="2011" width="1.125" style="4" customWidth="1"/>
    <col min="2012" max="2256" width="9.125" style="4"/>
    <col min="2257" max="2257" width="2.375" style="4" customWidth="1"/>
    <col min="2258" max="2258" width="8.125" style="4" customWidth="1"/>
    <col min="2259" max="2259" width="1.125" style="4" customWidth="1"/>
    <col min="2260" max="2260" width="14.375" style="4" customWidth="1"/>
    <col min="2261" max="2261" width="1.125" style="4" customWidth="1"/>
    <col min="2262" max="2262" width="14.75" style="4" customWidth="1"/>
    <col min="2263" max="2263" width="1.125" style="4" customWidth="1"/>
    <col min="2264" max="2264" width="14.625" style="4" customWidth="1"/>
    <col min="2265" max="2265" width="1.125" style="4" customWidth="1"/>
    <col min="2266" max="2266" width="14.75" style="4" customWidth="1"/>
    <col min="2267" max="2267" width="1.125" style="4" customWidth="1"/>
    <col min="2268" max="2512" width="9.125" style="4"/>
    <col min="2513" max="2513" width="2.375" style="4" customWidth="1"/>
    <col min="2514" max="2514" width="8.125" style="4" customWidth="1"/>
    <col min="2515" max="2515" width="1.125" style="4" customWidth="1"/>
    <col min="2516" max="2516" width="14.375" style="4" customWidth="1"/>
    <col min="2517" max="2517" width="1.125" style="4" customWidth="1"/>
    <col min="2518" max="2518" width="14.75" style="4" customWidth="1"/>
    <col min="2519" max="2519" width="1.125" style="4" customWidth="1"/>
    <col min="2520" max="2520" width="14.625" style="4" customWidth="1"/>
    <col min="2521" max="2521" width="1.125" style="4" customWidth="1"/>
    <col min="2522" max="2522" width="14.75" style="4" customWidth="1"/>
    <col min="2523" max="2523" width="1.125" style="4" customWidth="1"/>
    <col min="2524" max="2768" width="9.125" style="4"/>
    <col min="2769" max="2769" width="2.375" style="4" customWidth="1"/>
    <col min="2770" max="2770" width="8.125" style="4" customWidth="1"/>
    <col min="2771" max="2771" width="1.125" style="4" customWidth="1"/>
    <col min="2772" max="2772" width="14.375" style="4" customWidth="1"/>
    <col min="2773" max="2773" width="1.125" style="4" customWidth="1"/>
    <col min="2774" max="2774" width="14.75" style="4" customWidth="1"/>
    <col min="2775" max="2775" width="1.125" style="4" customWidth="1"/>
    <col min="2776" max="2776" width="14.625" style="4" customWidth="1"/>
    <col min="2777" max="2777" width="1.125" style="4" customWidth="1"/>
    <col min="2778" max="2778" width="14.75" style="4" customWidth="1"/>
    <col min="2779" max="2779" width="1.125" style="4" customWidth="1"/>
    <col min="2780" max="3024" width="9.125" style="4"/>
    <col min="3025" max="3025" width="2.375" style="4" customWidth="1"/>
    <col min="3026" max="3026" width="8.125" style="4" customWidth="1"/>
    <col min="3027" max="3027" width="1.125" style="4" customWidth="1"/>
    <col min="3028" max="3028" width="14.375" style="4" customWidth="1"/>
    <col min="3029" max="3029" width="1.125" style="4" customWidth="1"/>
    <col min="3030" max="3030" width="14.75" style="4" customWidth="1"/>
    <col min="3031" max="3031" width="1.125" style="4" customWidth="1"/>
    <col min="3032" max="3032" width="14.625" style="4" customWidth="1"/>
    <col min="3033" max="3033" width="1.125" style="4" customWidth="1"/>
    <col min="3034" max="3034" width="14.75" style="4" customWidth="1"/>
    <col min="3035" max="3035" width="1.125" style="4" customWidth="1"/>
    <col min="3036" max="3280" width="9.125" style="4"/>
    <col min="3281" max="3281" width="2.375" style="4" customWidth="1"/>
    <col min="3282" max="3282" width="8.125" style="4" customWidth="1"/>
    <col min="3283" max="3283" width="1.125" style="4" customWidth="1"/>
    <col min="3284" max="3284" width="14.375" style="4" customWidth="1"/>
    <col min="3285" max="3285" width="1.125" style="4" customWidth="1"/>
    <col min="3286" max="3286" width="14.75" style="4" customWidth="1"/>
    <col min="3287" max="3287" width="1.125" style="4" customWidth="1"/>
    <col min="3288" max="3288" width="14.625" style="4" customWidth="1"/>
    <col min="3289" max="3289" width="1.125" style="4" customWidth="1"/>
    <col min="3290" max="3290" width="14.75" style="4" customWidth="1"/>
    <col min="3291" max="3291" width="1.125" style="4" customWidth="1"/>
    <col min="3292" max="3536" width="9.125" style="4"/>
    <col min="3537" max="3537" width="2.375" style="4" customWidth="1"/>
    <col min="3538" max="3538" width="8.125" style="4" customWidth="1"/>
    <col min="3539" max="3539" width="1.125" style="4" customWidth="1"/>
    <col min="3540" max="3540" width="14.375" style="4" customWidth="1"/>
    <col min="3541" max="3541" width="1.125" style="4" customWidth="1"/>
    <col min="3542" max="3542" width="14.75" style="4" customWidth="1"/>
    <col min="3543" max="3543" width="1.125" style="4" customWidth="1"/>
    <col min="3544" max="3544" width="14.625" style="4" customWidth="1"/>
    <col min="3545" max="3545" width="1.125" style="4" customWidth="1"/>
    <col min="3546" max="3546" width="14.75" style="4" customWidth="1"/>
    <col min="3547" max="3547" width="1.125" style="4" customWidth="1"/>
    <col min="3548" max="3792" width="9.125" style="4"/>
    <col min="3793" max="3793" width="2.375" style="4" customWidth="1"/>
    <col min="3794" max="3794" width="8.125" style="4" customWidth="1"/>
    <col min="3795" max="3795" width="1.125" style="4" customWidth="1"/>
    <col min="3796" max="3796" width="14.375" style="4" customWidth="1"/>
    <col min="3797" max="3797" width="1.125" style="4" customWidth="1"/>
    <col min="3798" max="3798" width="14.75" style="4" customWidth="1"/>
    <col min="3799" max="3799" width="1.125" style="4" customWidth="1"/>
    <col min="3800" max="3800" width="14.625" style="4" customWidth="1"/>
    <col min="3801" max="3801" width="1.125" style="4" customWidth="1"/>
    <col min="3802" max="3802" width="14.75" style="4" customWidth="1"/>
    <col min="3803" max="3803" width="1.125" style="4" customWidth="1"/>
    <col min="3804" max="4048" width="9.125" style="4"/>
    <col min="4049" max="4049" width="2.375" style="4" customWidth="1"/>
    <col min="4050" max="4050" width="8.125" style="4" customWidth="1"/>
    <col min="4051" max="4051" width="1.125" style="4" customWidth="1"/>
    <col min="4052" max="4052" width="14.375" style="4" customWidth="1"/>
    <col min="4053" max="4053" width="1.125" style="4" customWidth="1"/>
    <col min="4054" max="4054" width="14.75" style="4" customWidth="1"/>
    <col min="4055" max="4055" width="1.125" style="4" customWidth="1"/>
    <col min="4056" max="4056" width="14.625" style="4" customWidth="1"/>
    <col min="4057" max="4057" width="1.125" style="4" customWidth="1"/>
    <col min="4058" max="4058" width="14.75" style="4" customWidth="1"/>
    <col min="4059" max="4059" width="1.125" style="4" customWidth="1"/>
    <col min="4060" max="4304" width="9.125" style="4"/>
    <col min="4305" max="4305" width="2.375" style="4" customWidth="1"/>
    <col min="4306" max="4306" width="8.125" style="4" customWidth="1"/>
    <col min="4307" max="4307" width="1.125" style="4" customWidth="1"/>
    <col min="4308" max="4308" width="14.375" style="4" customWidth="1"/>
    <col min="4309" max="4309" width="1.125" style="4" customWidth="1"/>
    <col min="4310" max="4310" width="14.75" style="4" customWidth="1"/>
    <col min="4311" max="4311" width="1.125" style="4" customWidth="1"/>
    <col min="4312" max="4312" width="14.625" style="4" customWidth="1"/>
    <col min="4313" max="4313" width="1.125" style="4" customWidth="1"/>
    <col min="4314" max="4314" width="14.75" style="4" customWidth="1"/>
    <col min="4315" max="4315" width="1.125" style="4" customWidth="1"/>
    <col min="4316" max="4560" width="9.125" style="4"/>
    <col min="4561" max="4561" width="2.375" style="4" customWidth="1"/>
    <col min="4562" max="4562" width="8.125" style="4" customWidth="1"/>
    <col min="4563" max="4563" width="1.125" style="4" customWidth="1"/>
    <col min="4564" max="4564" width="14.375" style="4" customWidth="1"/>
    <col min="4565" max="4565" width="1.125" style="4" customWidth="1"/>
    <col min="4566" max="4566" width="14.75" style="4" customWidth="1"/>
    <col min="4567" max="4567" width="1.125" style="4" customWidth="1"/>
    <col min="4568" max="4568" width="14.625" style="4" customWidth="1"/>
    <col min="4569" max="4569" width="1.125" style="4" customWidth="1"/>
    <col min="4570" max="4570" width="14.75" style="4" customWidth="1"/>
    <col min="4571" max="4571" width="1.125" style="4" customWidth="1"/>
    <col min="4572" max="4816" width="9.125" style="4"/>
    <col min="4817" max="4817" width="2.375" style="4" customWidth="1"/>
    <col min="4818" max="4818" width="8.125" style="4" customWidth="1"/>
    <col min="4819" max="4819" width="1.125" style="4" customWidth="1"/>
    <col min="4820" max="4820" width="14.375" style="4" customWidth="1"/>
    <col min="4821" max="4821" width="1.125" style="4" customWidth="1"/>
    <col min="4822" max="4822" width="14.75" style="4" customWidth="1"/>
    <col min="4823" max="4823" width="1.125" style="4" customWidth="1"/>
    <col min="4824" max="4824" width="14.625" style="4" customWidth="1"/>
    <col min="4825" max="4825" width="1.125" style="4" customWidth="1"/>
    <col min="4826" max="4826" width="14.75" style="4" customWidth="1"/>
    <col min="4827" max="4827" width="1.125" style="4" customWidth="1"/>
    <col min="4828" max="5072" width="9.125" style="4"/>
    <col min="5073" max="5073" width="2.375" style="4" customWidth="1"/>
    <col min="5074" max="5074" width="8.125" style="4" customWidth="1"/>
    <col min="5075" max="5075" width="1.125" style="4" customWidth="1"/>
    <col min="5076" max="5076" width="14.375" style="4" customWidth="1"/>
    <col min="5077" max="5077" width="1.125" style="4" customWidth="1"/>
    <col min="5078" max="5078" width="14.75" style="4" customWidth="1"/>
    <col min="5079" max="5079" width="1.125" style="4" customWidth="1"/>
    <col min="5080" max="5080" width="14.625" style="4" customWidth="1"/>
    <col min="5081" max="5081" width="1.125" style="4" customWidth="1"/>
    <col min="5082" max="5082" width="14.75" style="4" customWidth="1"/>
    <col min="5083" max="5083" width="1.125" style="4" customWidth="1"/>
    <col min="5084" max="5328" width="9.125" style="4"/>
    <col min="5329" max="5329" width="2.375" style="4" customWidth="1"/>
    <col min="5330" max="5330" width="8.125" style="4" customWidth="1"/>
    <col min="5331" max="5331" width="1.125" style="4" customWidth="1"/>
    <col min="5332" max="5332" width="14.375" style="4" customWidth="1"/>
    <col min="5333" max="5333" width="1.125" style="4" customWidth="1"/>
    <col min="5334" max="5334" width="14.75" style="4" customWidth="1"/>
    <col min="5335" max="5335" width="1.125" style="4" customWidth="1"/>
    <col min="5336" max="5336" width="14.625" style="4" customWidth="1"/>
    <col min="5337" max="5337" width="1.125" style="4" customWidth="1"/>
    <col min="5338" max="5338" width="14.75" style="4" customWidth="1"/>
    <col min="5339" max="5339" width="1.125" style="4" customWidth="1"/>
    <col min="5340" max="5584" width="9.125" style="4"/>
    <col min="5585" max="5585" width="2.375" style="4" customWidth="1"/>
    <col min="5586" max="5586" width="8.125" style="4" customWidth="1"/>
    <col min="5587" max="5587" width="1.125" style="4" customWidth="1"/>
    <col min="5588" max="5588" width="14.375" style="4" customWidth="1"/>
    <col min="5589" max="5589" width="1.125" style="4" customWidth="1"/>
    <col min="5590" max="5590" width="14.75" style="4" customWidth="1"/>
    <col min="5591" max="5591" width="1.125" style="4" customWidth="1"/>
    <col min="5592" max="5592" width="14.625" style="4" customWidth="1"/>
    <col min="5593" max="5593" width="1.125" style="4" customWidth="1"/>
    <col min="5594" max="5594" width="14.75" style="4" customWidth="1"/>
    <col min="5595" max="5595" width="1.125" style="4" customWidth="1"/>
    <col min="5596" max="5840" width="9.125" style="4"/>
    <col min="5841" max="5841" width="2.375" style="4" customWidth="1"/>
    <col min="5842" max="5842" width="8.125" style="4" customWidth="1"/>
    <col min="5843" max="5843" width="1.125" style="4" customWidth="1"/>
    <col min="5844" max="5844" width="14.375" style="4" customWidth="1"/>
    <col min="5845" max="5845" width="1.125" style="4" customWidth="1"/>
    <col min="5846" max="5846" width="14.75" style="4" customWidth="1"/>
    <col min="5847" max="5847" width="1.125" style="4" customWidth="1"/>
    <col min="5848" max="5848" width="14.625" style="4" customWidth="1"/>
    <col min="5849" max="5849" width="1.125" style="4" customWidth="1"/>
    <col min="5850" max="5850" width="14.75" style="4" customWidth="1"/>
    <col min="5851" max="5851" width="1.125" style="4" customWidth="1"/>
    <col min="5852" max="6096" width="9.125" style="4"/>
    <col min="6097" max="6097" width="2.375" style="4" customWidth="1"/>
    <col min="6098" max="6098" width="8.125" style="4" customWidth="1"/>
    <col min="6099" max="6099" width="1.125" style="4" customWidth="1"/>
    <col min="6100" max="6100" width="14.375" style="4" customWidth="1"/>
    <col min="6101" max="6101" width="1.125" style="4" customWidth="1"/>
    <col min="6102" max="6102" width="14.75" style="4" customWidth="1"/>
    <col min="6103" max="6103" width="1.125" style="4" customWidth="1"/>
    <col min="6104" max="6104" width="14.625" style="4" customWidth="1"/>
    <col min="6105" max="6105" width="1.125" style="4" customWidth="1"/>
    <col min="6106" max="6106" width="14.75" style="4" customWidth="1"/>
    <col min="6107" max="6107" width="1.125" style="4" customWidth="1"/>
    <col min="6108" max="6352" width="9.125" style="4"/>
    <col min="6353" max="6353" width="2.375" style="4" customWidth="1"/>
    <col min="6354" max="6354" width="8.125" style="4" customWidth="1"/>
    <col min="6355" max="6355" width="1.125" style="4" customWidth="1"/>
    <col min="6356" max="6356" width="14.375" style="4" customWidth="1"/>
    <col min="6357" max="6357" width="1.125" style="4" customWidth="1"/>
    <col min="6358" max="6358" width="14.75" style="4" customWidth="1"/>
    <col min="6359" max="6359" width="1.125" style="4" customWidth="1"/>
    <col min="6360" max="6360" width="14.625" style="4" customWidth="1"/>
    <col min="6361" max="6361" width="1.125" style="4" customWidth="1"/>
    <col min="6362" max="6362" width="14.75" style="4" customWidth="1"/>
    <col min="6363" max="6363" width="1.125" style="4" customWidth="1"/>
    <col min="6364" max="6608" width="9.125" style="4"/>
    <col min="6609" max="6609" width="2.375" style="4" customWidth="1"/>
    <col min="6610" max="6610" width="8.125" style="4" customWidth="1"/>
    <col min="6611" max="6611" width="1.125" style="4" customWidth="1"/>
    <col min="6612" max="6612" width="14.375" style="4" customWidth="1"/>
    <col min="6613" max="6613" width="1.125" style="4" customWidth="1"/>
    <col min="6614" max="6614" width="14.75" style="4" customWidth="1"/>
    <col min="6615" max="6615" width="1.125" style="4" customWidth="1"/>
    <col min="6616" max="6616" width="14.625" style="4" customWidth="1"/>
    <col min="6617" max="6617" width="1.125" style="4" customWidth="1"/>
    <col min="6618" max="6618" width="14.75" style="4" customWidth="1"/>
    <col min="6619" max="6619" width="1.125" style="4" customWidth="1"/>
    <col min="6620" max="6864" width="9.125" style="4"/>
    <col min="6865" max="6865" width="2.375" style="4" customWidth="1"/>
    <col min="6866" max="6866" width="8.125" style="4" customWidth="1"/>
    <col min="6867" max="6867" width="1.125" style="4" customWidth="1"/>
    <col min="6868" max="6868" width="14.375" style="4" customWidth="1"/>
    <col min="6869" max="6869" width="1.125" style="4" customWidth="1"/>
    <col min="6870" max="6870" width="14.75" style="4" customWidth="1"/>
    <col min="6871" max="6871" width="1.125" style="4" customWidth="1"/>
    <col min="6872" max="6872" width="14.625" style="4" customWidth="1"/>
    <col min="6873" max="6873" width="1.125" style="4" customWidth="1"/>
    <col min="6874" max="6874" width="14.75" style="4" customWidth="1"/>
    <col min="6875" max="6875" width="1.125" style="4" customWidth="1"/>
    <col min="6876" max="7120" width="9.125" style="4"/>
    <col min="7121" max="7121" width="2.375" style="4" customWidth="1"/>
    <col min="7122" max="7122" width="8.125" style="4" customWidth="1"/>
    <col min="7123" max="7123" width="1.125" style="4" customWidth="1"/>
    <col min="7124" max="7124" width="14.375" style="4" customWidth="1"/>
    <col min="7125" max="7125" width="1.125" style="4" customWidth="1"/>
    <col min="7126" max="7126" width="14.75" style="4" customWidth="1"/>
    <col min="7127" max="7127" width="1.125" style="4" customWidth="1"/>
    <col min="7128" max="7128" width="14.625" style="4" customWidth="1"/>
    <col min="7129" max="7129" width="1.125" style="4" customWidth="1"/>
    <col min="7130" max="7130" width="14.75" style="4" customWidth="1"/>
    <col min="7131" max="7131" width="1.125" style="4" customWidth="1"/>
    <col min="7132" max="7376" width="9.125" style="4"/>
    <col min="7377" max="7377" width="2.375" style="4" customWidth="1"/>
    <col min="7378" max="7378" width="8.125" style="4" customWidth="1"/>
    <col min="7379" max="7379" width="1.125" style="4" customWidth="1"/>
    <col min="7380" max="7380" width="14.375" style="4" customWidth="1"/>
    <col min="7381" max="7381" width="1.125" style="4" customWidth="1"/>
    <col min="7382" max="7382" width="14.75" style="4" customWidth="1"/>
    <col min="7383" max="7383" width="1.125" style="4" customWidth="1"/>
    <col min="7384" max="7384" width="14.625" style="4" customWidth="1"/>
    <col min="7385" max="7385" width="1.125" style="4" customWidth="1"/>
    <col min="7386" max="7386" width="14.75" style="4" customWidth="1"/>
    <col min="7387" max="7387" width="1.125" style="4" customWidth="1"/>
    <col min="7388" max="7632" width="9.125" style="4"/>
    <col min="7633" max="7633" width="2.375" style="4" customWidth="1"/>
    <col min="7634" max="7634" width="8.125" style="4" customWidth="1"/>
    <col min="7635" max="7635" width="1.125" style="4" customWidth="1"/>
    <col min="7636" max="7636" width="14.375" style="4" customWidth="1"/>
    <col min="7637" max="7637" width="1.125" style="4" customWidth="1"/>
    <col min="7638" max="7638" width="14.75" style="4" customWidth="1"/>
    <col min="7639" max="7639" width="1.125" style="4" customWidth="1"/>
    <col min="7640" max="7640" width="14.625" style="4" customWidth="1"/>
    <col min="7641" max="7641" width="1.125" style="4" customWidth="1"/>
    <col min="7642" max="7642" width="14.75" style="4" customWidth="1"/>
    <col min="7643" max="7643" width="1.125" style="4" customWidth="1"/>
    <col min="7644" max="7888" width="9.125" style="4"/>
    <col min="7889" max="7889" width="2.375" style="4" customWidth="1"/>
    <col min="7890" max="7890" width="8.125" style="4" customWidth="1"/>
    <col min="7891" max="7891" width="1.125" style="4" customWidth="1"/>
    <col min="7892" max="7892" width="14.375" style="4" customWidth="1"/>
    <col min="7893" max="7893" width="1.125" style="4" customWidth="1"/>
    <col min="7894" max="7894" width="14.75" style="4" customWidth="1"/>
    <col min="7895" max="7895" width="1.125" style="4" customWidth="1"/>
    <col min="7896" max="7896" width="14.625" style="4" customWidth="1"/>
    <col min="7897" max="7897" width="1.125" style="4" customWidth="1"/>
    <col min="7898" max="7898" width="14.75" style="4" customWidth="1"/>
    <col min="7899" max="7899" width="1.125" style="4" customWidth="1"/>
    <col min="7900" max="8144" width="9.125" style="4"/>
    <col min="8145" max="8145" width="2.375" style="4" customWidth="1"/>
    <col min="8146" max="8146" width="8.125" style="4" customWidth="1"/>
    <col min="8147" max="8147" width="1.125" style="4" customWidth="1"/>
    <col min="8148" max="8148" width="14.375" style="4" customWidth="1"/>
    <col min="8149" max="8149" width="1.125" style="4" customWidth="1"/>
    <col min="8150" max="8150" width="14.75" style="4" customWidth="1"/>
    <col min="8151" max="8151" width="1.125" style="4" customWidth="1"/>
    <col min="8152" max="8152" width="14.625" style="4" customWidth="1"/>
    <col min="8153" max="8153" width="1.125" style="4" customWidth="1"/>
    <col min="8154" max="8154" width="14.75" style="4" customWidth="1"/>
    <col min="8155" max="8155" width="1.125" style="4" customWidth="1"/>
    <col min="8156" max="8400" width="9.125" style="4"/>
    <col min="8401" max="8401" width="2.375" style="4" customWidth="1"/>
    <col min="8402" max="8402" width="8.125" style="4" customWidth="1"/>
    <col min="8403" max="8403" width="1.125" style="4" customWidth="1"/>
    <col min="8404" max="8404" width="14.375" style="4" customWidth="1"/>
    <col min="8405" max="8405" width="1.125" style="4" customWidth="1"/>
    <col min="8406" max="8406" width="14.75" style="4" customWidth="1"/>
    <col min="8407" max="8407" width="1.125" style="4" customWidth="1"/>
    <col min="8408" max="8408" width="14.625" style="4" customWidth="1"/>
    <col min="8409" max="8409" width="1.125" style="4" customWidth="1"/>
    <col min="8410" max="8410" width="14.75" style="4" customWidth="1"/>
    <col min="8411" max="8411" width="1.125" style="4" customWidth="1"/>
    <col min="8412" max="8656" width="9.125" style="4"/>
    <col min="8657" max="8657" width="2.375" style="4" customWidth="1"/>
    <col min="8658" max="8658" width="8.125" style="4" customWidth="1"/>
    <col min="8659" max="8659" width="1.125" style="4" customWidth="1"/>
    <col min="8660" max="8660" width="14.375" style="4" customWidth="1"/>
    <col min="8661" max="8661" width="1.125" style="4" customWidth="1"/>
    <col min="8662" max="8662" width="14.75" style="4" customWidth="1"/>
    <col min="8663" max="8663" width="1.125" style="4" customWidth="1"/>
    <col min="8664" max="8664" width="14.625" style="4" customWidth="1"/>
    <col min="8665" max="8665" width="1.125" style="4" customWidth="1"/>
    <col min="8666" max="8666" width="14.75" style="4" customWidth="1"/>
    <col min="8667" max="8667" width="1.125" style="4" customWidth="1"/>
    <col min="8668" max="8912" width="9.125" style="4"/>
    <col min="8913" max="8913" width="2.375" style="4" customWidth="1"/>
    <col min="8914" max="8914" width="8.125" style="4" customWidth="1"/>
    <col min="8915" max="8915" width="1.125" style="4" customWidth="1"/>
    <col min="8916" max="8916" width="14.375" style="4" customWidth="1"/>
    <col min="8917" max="8917" width="1.125" style="4" customWidth="1"/>
    <col min="8918" max="8918" width="14.75" style="4" customWidth="1"/>
    <col min="8919" max="8919" width="1.125" style="4" customWidth="1"/>
    <col min="8920" max="8920" width="14.625" style="4" customWidth="1"/>
    <col min="8921" max="8921" width="1.125" style="4" customWidth="1"/>
    <col min="8922" max="8922" width="14.75" style="4" customWidth="1"/>
    <col min="8923" max="8923" width="1.125" style="4" customWidth="1"/>
    <col min="8924" max="9168" width="9.125" style="4"/>
    <col min="9169" max="9169" width="2.375" style="4" customWidth="1"/>
    <col min="9170" max="9170" width="8.125" style="4" customWidth="1"/>
    <col min="9171" max="9171" width="1.125" style="4" customWidth="1"/>
    <col min="9172" max="9172" width="14.375" style="4" customWidth="1"/>
    <col min="9173" max="9173" width="1.125" style="4" customWidth="1"/>
    <col min="9174" max="9174" width="14.75" style="4" customWidth="1"/>
    <col min="9175" max="9175" width="1.125" style="4" customWidth="1"/>
    <col min="9176" max="9176" width="14.625" style="4" customWidth="1"/>
    <col min="9177" max="9177" width="1.125" style="4" customWidth="1"/>
    <col min="9178" max="9178" width="14.75" style="4" customWidth="1"/>
    <col min="9179" max="9179" width="1.125" style="4" customWidth="1"/>
    <col min="9180" max="9424" width="9.125" style="4"/>
    <col min="9425" max="9425" width="2.375" style="4" customWidth="1"/>
    <col min="9426" max="9426" width="8.125" style="4" customWidth="1"/>
    <col min="9427" max="9427" width="1.125" style="4" customWidth="1"/>
    <col min="9428" max="9428" width="14.375" style="4" customWidth="1"/>
    <col min="9429" max="9429" width="1.125" style="4" customWidth="1"/>
    <col min="9430" max="9430" width="14.75" style="4" customWidth="1"/>
    <col min="9431" max="9431" width="1.125" style="4" customWidth="1"/>
    <col min="9432" max="9432" width="14.625" style="4" customWidth="1"/>
    <col min="9433" max="9433" width="1.125" style="4" customWidth="1"/>
    <col min="9434" max="9434" width="14.75" style="4" customWidth="1"/>
    <col min="9435" max="9435" width="1.125" style="4" customWidth="1"/>
    <col min="9436" max="9680" width="9.125" style="4"/>
    <col min="9681" max="9681" width="2.375" style="4" customWidth="1"/>
    <col min="9682" max="9682" width="8.125" style="4" customWidth="1"/>
    <col min="9683" max="9683" width="1.125" style="4" customWidth="1"/>
    <col min="9684" max="9684" width="14.375" style="4" customWidth="1"/>
    <col min="9685" max="9685" width="1.125" style="4" customWidth="1"/>
    <col min="9686" max="9686" width="14.75" style="4" customWidth="1"/>
    <col min="9687" max="9687" width="1.125" style="4" customWidth="1"/>
    <col min="9688" max="9688" width="14.625" style="4" customWidth="1"/>
    <col min="9689" max="9689" width="1.125" style="4" customWidth="1"/>
    <col min="9690" max="9690" width="14.75" style="4" customWidth="1"/>
    <col min="9691" max="9691" width="1.125" style="4" customWidth="1"/>
    <col min="9692" max="9936" width="9.125" style="4"/>
    <col min="9937" max="9937" width="2.375" style="4" customWidth="1"/>
    <col min="9938" max="9938" width="8.125" style="4" customWidth="1"/>
    <col min="9939" max="9939" width="1.125" style="4" customWidth="1"/>
    <col min="9940" max="9940" width="14.375" style="4" customWidth="1"/>
    <col min="9941" max="9941" width="1.125" style="4" customWidth="1"/>
    <col min="9942" max="9942" width="14.75" style="4" customWidth="1"/>
    <col min="9943" max="9943" width="1.125" style="4" customWidth="1"/>
    <col min="9944" max="9944" width="14.625" style="4" customWidth="1"/>
    <col min="9945" max="9945" width="1.125" style="4" customWidth="1"/>
    <col min="9946" max="9946" width="14.75" style="4" customWidth="1"/>
    <col min="9947" max="9947" width="1.125" style="4" customWidth="1"/>
    <col min="9948" max="10192" width="9.125" style="4"/>
    <col min="10193" max="10193" width="2.375" style="4" customWidth="1"/>
    <col min="10194" max="10194" width="8.125" style="4" customWidth="1"/>
    <col min="10195" max="10195" width="1.125" style="4" customWidth="1"/>
    <col min="10196" max="10196" width="14.375" style="4" customWidth="1"/>
    <col min="10197" max="10197" width="1.125" style="4" customWidth="1"/>
    <col min="10198" max="10198" width="14.75" style="4" customWidth="1"/>
    <col min="10199" max="10199" width="1.125" style="4" customWidth="1"/>
    <col min="10200" max="10200" width="14.625" style="4" customWidth="1"/>
    <col min="10201" max="10201" width="1.125" style="4" customWidth="1"/>
    <col min="10202" max="10202" width="14.75" style="4" customWidth="1"/>
    <col min="10203" max="10203" width="1.125" style="4" customWidth="1"/>
    <col min="10204" max="10448" width="9.125" style="4"/>
    <col min="10449" max="10449" width="2.375" style="4" customWidth="1"/>
    <col min="10450" max="10450" width="8.125" style="4" customWidth="1"/>
    <col min="10451" max="10451" width="1.125" style="4" customWidth="1"/>
    <col min="10452" max="10452" width="14.375" style="4" customWidth="1"/>
    <col min="10453" max="10453" width="1.125" style="4" customWidth="1"/>
    <col min="10454" max="10454" width="14.75" style="4" customWidth="1"/>
    <col min="10455" max="10455" width="1.125" style="4" customWidth="1"/>
    <col min="10456" max="10456" width="14.625" style="4" customWidth="1"/>
    <col min="10457" max="10457" width="1.125" style="4" customWidth="1"/>
    <col min="10458" max="10458" width="14.75" style="4" customWidth="1"/>
    <col min="10459" max="10459" width="1.125" style="4" customWidth="1"/>
    <col min="10460" max="10704" width="9.125" style="4"/>
    <col min="10705" max="10705" width="2.375" style="4" customWidth="1"/>
    <col min="10706" max="10706" width="8.125" style="4" customWidth="1"/>
    <col min="10707" max="10707" width="1.125" style="4" customWidth="1"/>
    <col min="10708" max="10708" width="14.375" style="4" customWidth="1"/>
    <col min="10709" max="10709" width="1.125" style="4" customWidth="1"/>
    <col min="10710" max="10710" width="14.75" style="4" customWidth="1"/>
    <col min="10711" max="10711" width="1.125" style="4" customWidth="1"/>
    <col min="10712" max="10712" width="14.625" style="4" customWidth="1"/>
    <col min="10713" max="10713" width="1.125" style="4" customWidth="1"/>
    <col min="10714" max="10714" width="14.75" style="4" customWidth="1"/>
    <col min="10715" max="10715" width="1.125" style="4" customWidth="1"/>
    <col min="10716" max="10960" width="9.125" style="4"/>
    <col min="10961" max="10961" width="2.375" style="4" customWidth="1"/>
    <col min="10962" max="10962" width="8.125" style="4" customWidth="1"/>
    <col min="10963" max="10963" width="1.125" style="4" customWidth="1"/>
    <col min="10964" max="10964" width="14.375" style="4" customWidth="1"/>
    <col min="10965" max="10965" width="1.125" style="4" customWidth="1"/>
    <col min="10966" max="10966" width="14.75" style="4" customWidth="1"/>
    <col min="10967" max="10967" width="1.125" style="4" customWidth="1"/>
    <col min="10968" max="10968" width="14.625" style="4" customWidth="1"/>
    <col min="10969" max="10969" width="1.125" style="4" customWidth="1"/>
    <col min="10970" max="10970" width="14.75" style="4" customWidth="1"/>
    <col min="10971" max="10971" width="1.125" style="4" customWidth="1"/>
    <col min="10972" max="11216" width="9.125" style="4"/>
    <col min="11217" max="11217" width="2.375" style="4" customWidth="1"/>
    <col min="11218" max="11218" width="8.125" style="4" customWidth="1"/>
    <col min="11219" max="11219" width="1.125" style="4" customWidth="1"/>
    <col min="11220" max="11220" width="14.375" style="4" customWidth="1"/>
    <col min="11221" max="11221" width="1.125" style="4" customWidth="1"/>
    <col min="11222" max="11222" width="14.75" style="4" customWidth="1"/>
    <col min="11223" max="11223" width="1.125" style="4" customWidth="1"/>
    <col min="11224" max="11224" width="14.625" style="4" customWidth="1"/>
    <col min="11225" max="11225" width="1.125" style="4" customWidth="1"/>
    <col min="11226" max="11226" width="14.75" style="4" customWidth="1"/>
    <col min="11227" max="11227" width="1.125" style="4" customWidth="1"/>
    <col min="11228" max="11472" width="9.125" style="4"/>
    <col min="11473" max="11473" width="2.375" style="4" customWidth="1"/>
    <col min="11474" max="11474" width="8.125" style="4" customWidth="1"/>
    <col min="11475" max="11475" width="1.125" style="4" customWidth="1"/>
    <col min="11476" max="11476" width="14.375" style="4" customWidth="1"/>
    <col min="11477" max="11477" width="1.125" style="4" customWidth="1"/>
    <col min="11478" max="11478" width="14.75" style="4" customWidth="1"/>
    <col min="11479" max="11479" width="1.125" style="4" customWidth="1"/>
    <col min="11480" max="11480" width="14.625" style="4" customWidth="1"/>
    <col min="11481" max="11481" width="1.125" style="4" customWidth="1"/>
    <col min="11482" max="11482" width="14.75" style="4" customWidth="1"/>
    <col min="11483" max="11483" width="1.125" style="4" customWidth="1"/>
    <col min="11484" max="11728" width="9.125" style="4"/>
    <col min="11729" max="11729" width="2.375" style="4" customWidth="1"/>
    <col min="11730" max="11730" width="8.125" style="4" customWidth="1"/>
    <col min="11731" max="11731" width="1.125" style="4" customWidth="1"/>
    <col min="11732" max="11732" width="14.375" style="4" customWidth="1"/>
    <col min="11733" max="11733" width="1.125" style="4" customWidth="1"/>
    <col min="11734" max="11734" width="14.75" style="4" customWidth="1"/>
    <col min="11735" max="11735" width="1.125" style="4" customWidth="1"/>
    <col min="11736" max="11736" width="14.625" style="4" customWidth="1"/>
    <col min="11737" max="11737" width="1.125" style="4" customWidth="1"/>
    <col min="11738" max="11738" width="14.75" style="4" customWidth="1"/>
    <col min="11739" max="11739" width="1.125" style="4" customWidth="1"/>
    <col min="11740" max="11984" width="9.125" style="4"/>
    <col min="11985" max="11985" width="2.375" style="4" customWidth="1"/>
    <col min="11986" max="11986" width="8.125" style="4" customWidth="1"/>
    <col min="11987" max="11987" width="1.125" style="4" customWidth="1"/>
    <col min="11988" max="11988" width="14.375" style="4" customWidth="1"/>
    <col min="11989" max="11989" width="1.125" style="4" customWidth="1"/>
    <col min="11990" max="11990" width="14.75" style="4" customWidth="1"/>
    <col min="11991" max="11991" width="1.125" style="4" customWidth="1"/>
    <col min="11992" max="11992" width="14.625" style="4" customWidth="1"/>
    <col min="11993" max="11993" width="1.125" style="4" customWidth="1"/>
    <col min="11994" max="11994" width="14.75" style="4" customWidth="1"/>
    <col min="11995" max="11995" width="1.125" style="4" customWidth="1"/>
    <col min="11996" max="12240" width="9.125" style="4"/>
    <col min="12241" max="12241" width="2.375" style="4" customWidth="1"/>
    <col min="12242" max="12242" width="8.125" style="4" customWidth="1"/>
    <col min="12243" max="12243" width="1.125" style="4" customWidth="1"/>
    <col min="12244" max="12244" width="14.375" style="4" customWidth="1"/>
    <col min="12245" max="12245" width="1.125" style="4" customWidth="1"/>
    <col min="12246" max="12246" width="14.75" style="4" customWidth="1"/>
    <col min="12247" max="12247" width="1.125" style="4" customWidth="1"/>
    <col min="12248" max="12248" width="14.625" style="4" customWidth="1"/>
    <col min="12249" max="12249" width="1.125" style="4" customWidth="1"/>
    <col min="12250" max="12250" width="14.75" style="4" customWidth="1"/>
    <col min="12251" max="12251" width="1.125" style="4" customWidth="1"/>
    <col min="12252" max="12496" width="9.125" style="4"/>
    <col min="12497" max="12497" width="2.375" style="4" customWidth="1"/>
    <col min="12498" max="12498" width="8.125" style="4" customWidth="1"/>
    <col min="12499" max="12499" width="1.125" style="4" customWidth="1"/>
    <col min="12500" max="12500" width="14.375" style="4" customWidth="1"/>
    <col min="12501" max="12501" width="1.125" style="4" customWidth="1"/>
    <col min="12502" max="12502" width="14.75" style="4" customWidth="1"/>
    <col min="12503" max="12503" width="1.125" style="4" customWidth="1"/>
    <col min="12504" max="12504" width="14.625" style="4" customWidth="1"/>
    <col min="12505" max="12505" width="1.125" style="4" customWidth="1"/>
    <col min="12506" max="12506" width="14.75" style="4" customWidth="1"/>
    <col min="12507" max="12507" width="1.125" style="4" customWidth="1"/>
    <col min="12508" max="12752" width="9.125" style="4"/>
    <col min="12753" max="12753" width="2.375" style="4" customWidth="1"/>
    <col min="12754" max="12754" width="8.125" style="4" customWidth="1"/>
    <col min="12755" max="12755" width="1.125" style="4" customWidth="1"/>
    <col min="12756" max="12756" width="14.375" style="4" customWidth="1"/>
    <col min="12757" max="12757" width="1.125" style="4" customWidth="1"/>
    <col min="12758" max="12758" width="14.75" style="4" customWidth="1"/>
    <col min="12759" max="12759" width="1.125" style="4" customWidth="1"/>
    <col min="12760" max="12760" width="14.625" style="4" customWidth="1"/>
    <col min="12761" max="12761" width="1.125" style="4" customWidth="1"/>
    <col min="12762" max="12762" width="14.75" style="4" customWidth="1"/>
    <col min="12763" max="12763" width="1.125" style="4" customWidth="1"/>
    <col min="12764" max="13008" width="9.125" style="4"/>
    <col min="13009" max="13009" width="2.375" style="4" customWidth="1"/>
    <col min="13010" max="13010" width="8.125" style="4" customWidth="1"/>
    <col min="13011" max="13011" width="1.125" style="4" customWidth="1"/>
    <col min="13012" max="13012" width="14.375" style="4" customWidth="1"/>
    <col min="13013" max="13013" width="1.125" style="4" customWidth="1"/>
    <col min="13014" max="13014" width="14.75" style="4" customWidth="1"/>
    <col min="13015" max="13015" width="1.125" style="4" customWidth="1"/>
    <col min="13016" max="13016" width="14.625" style="4" customWidth="1"/>
    <col min="13017" max="13017" width="1.125" style="4" customWidth="1"/>
    <col min="13018" max="13018" width="14.75" style="4" customWidth="1"/>
    <col min="13019" max="13019" width="1.125" style="4" customWidth="1"/>
    <col min="13020" max="13264" width="9.125" style="4"/>
    <col min="13265" max="13265" width="2.375" style="4" customWidth="1"/>
    <col min="13266" max="13266" width="8.125" style="4" customWidth="1"/>
    <col min="13267" max="13267" width="1.125" style="4" customWidth="1"/>
    <col min="13268" max="13268" width="14.375" style="4" customWidth="1"/>
    <col min="13269" max="13269" width="1.125" style="4" customWidth="1"/>
    <col min="13270" max="13270" width="14.75" style="4" customWidth="1"/>
    <col min="13271" max="13271" width="1.125" style="4" customWidth="1"/>
    <col min="13272" max="13272" width="14.625" style="4" customWidth="1"/>
    <col min="13273" max="13273" width="1.125" style="4" customWidth="1"/>
    <col min="13274" max="13274" width="14.75" style="4" customWidth="1"/>
    <col min="13275" max="13275" width="1.125" style="4" customWidth="1"/>
    <col min="13276" max="13520" width="9.125" style="4"/>
    <col min="13521" max="13521" width="2.375" style="4" customWidth="1"/>
    <col min="13522" max="13522" width="8.125" style="4" customWidth="1"/>
    <col min="13523" max="13523" width="1.125" style="4" customWidth="1"/>
    <col min="13524" max="13524" width="14.375" style="4" customWidth="1"/>
    <col min="13525" max="13525" width="1.125" style="4" customWidth="1"/>
    <col min="13526" max="13526" width="14.75" style="4" customWidth="1"/>
    <col min="13527" max="13527" width="1.125" style="4" customWidth="1"/>
    <col min="13528" max="13528" width="14.625" style="4" customWidth="1"/>
    <col min="13529" max="13529" width="1.125" style="4" customWidth="1"/>
    <col min="13530" max="13530" width="14.75" style="4" customWidth="1"/>
    <col min="13531" max="13531" width="1.125" style="4" customWidth="1"/>
    <col min="13532" max="13776" width="9.125" style="4"/>
    <col min="13777" max="13777" width="2.375" style="4" customWidth="1"/>
    <col min="13778" max="13778" width="8.125" style="4" customWidth="1"/>
    <col min="13779" max="13779" width="1.125" style="4" customWidth="1"/>
    <col min="13780" max="13780" width="14.375" style="4" customWidth="1"/>
    <col min="13781" max="13781" width="1.125" style="4" customWidth="1"/>
    <col min="13782" max="13782" width="14.75" style="4" customWidth="1"/>
    <col min="13783" max="13783" width="1.125" style="4" customWidth="1"/>
    <col min="13784" max="13784" width="14.625" style="4" customWidth="1"/>
    <col min="13785" max="13785" width="1.125" style="4" customWidth="1"/>
    <col min="13786" max="13786" width="14.75" style="4" customWidth="1"/>
    <col min="13787" max="13787" width="1.125" style="4" customWidth="1"/>
    <col min="13788" max="14032" width="9.125" style="4"/>
    <col min="14033" max="14033" width="2.375" style="4" customWidth="1"/>
    <col min="14034" max="14034" width="8.125" style="4" customWidth="1"/>
    <col min="14035" max="14035" width="1.125" style="4" customWidth="1"/>
    <col min="14036" max="14036" width="14.375" style="4" customWidth="1"/>
    <col min="14037" max="14037" width="1.125" style="4" customWidth="1"/>
    <col min="14038" max="14038" width="14.75" style="4" customWidth="1"/>
    <col min="14039" max="14039" width="1.125" style="4" customWidth="1"/>
    <col min="14040" max="14040" width="14.625" style="4" customWidth="1"/>
    <col min="14041" max="14041" width="1.125" style="4" customWidth="1"/>
    <col min="14042" max="14042" width="14.75" style="4" customWidth="1"/>
    <col min="14043" max="14043" width="1.125" style="4" customWidth="1"/>
    <col min="14044" max="14288" width="9.125" style="4"/>
    <col min="14289" max="14289" width="2.375" style="4" customWidth="1"/>
    <col min="14290" max="14290" width="8.125" style="4" customWidth="1"/>
    <col min="14291" max="14291" width="1.125" style="4" customWidth="1"/>
    <col min="14292" max="14292" width="14.375" style="4" customWidth="1"/>
    <col min="14293" max="14293" width="1.125" style="4" customWidth="1"/>
    <col min="14294" max="14294" width="14.75" style="4" customWidth="1"/>
    <col min="14295" max="14295" width="1.125" style="4" customWidth="1"/>
    <col min="14296" max="14296" width="14.625" style="4" customWidth="1"/>
    <col min="14297" max="14297" width="1.125" style="4" customWidth="1"/>
    <col min="14298" max="14298" width="14.75" style="4" customWidth="1"/>
    <col min="14299" max="14299" width="1.125" style="4" customWidth="1"/>
    <col min="14300" max="14544" width="9.125" style="4"/>
    <col min="14545" max="14545" width="2.375" style="4" customWidth="1"/>
    <col min="14546" max="14546" width="8.125" style="4" customWidth="1"/>
    <col min="14547" max="14547" width="1.125" style="4" customWidth="1"/>
    <col min="14548" max="14548" width="14.375" style="4" customWidth="1"/>
    <col min="14549" max="14549" width="1.125" style="4" customWidth="1"/>
    <col min="14550" max="14550" width="14.75" style="4" customWidth="1"/>
    <col min="14551" max="14551" width="1.125" style="4" customWidth="1"/>
    <col min="14552" max="14552" width="14.625" style="4" customWidth="1"/>
    <col min="14553" max="14553" width="1.125" style="4" customWidth="1"/>
    <col min="14554" max="14554" width="14.75" style="4" customWidth="1"/>
    <col min="14555" max="14555" width="1.125" style="4" customWidth="1"/>
    <col min="14556" max="14800" width="9.125" style="4"/>
    <col min="14801" max="14801" width="2.375" style="4" customWidth="1"/>
    <col min="14802" max="14802" width="8.125" style="4" customWidth="1"/>
    <col min="14803" max="14803" width="1.125" style="4" customWidth="1"/>
    <col min="14804" max="14804" width="14.375" style="4" customWidth="1"/>
    <col min="14805" max="14805" width="1.125" style="4" customWidth="1"/>
    <col min="14806" max="14806" width="14.75" style="4" customWidth="1"/>
    <col min="14807" max="14807" width="1.125" style="4" customWidth="1"/>
    <col min="14808" max="14808" width="14.625" style="4" customWidth="1"/>
    <col min="14809" max="14809" width="1.125" style="4" customWidth="1"/>
    <col min="14810" max="14810" width="14.75" style="4" customWidth="1"/>
    <col min="14811" max="14811" width="1.125" style="4" customWidth="1"/>
    <col min="14812" max="15056" width="9.125" style="4"/>
    <col min="15057" max="15057" width="2.375" style="4" customWidth="1"/>
    <col min="15058" max="15058" width="8.125" style="4" customWidth="1"/>
    <col min="15059" max="15059" width="1.125" style="4" customWidth="1"/>
    <col min="15060" max="15060" width="14.375" style="4" customWidth="1"/>
    <col min="15061" max="15061" width="1.125" style="4" customWidth="1"/>
    <col min="15062" max="15062" width="14.75" style="4" customWidth="1"/>
    <col min="15063" max="15063" width="1.125" style="4" customWidth="1"/>
    <col min="15064" max="15064" width="14.625" style="4" customWidth="1"/>
    <col min="15065" max="15065" width="1.125" style="4" customWidth="1"/>
    <col min="15066" max="15066" width="14.75" style="4" customWidth="1"/>
    <col min="15067" max="15067" width="1.125" style="4" customWidth="1"/>
    <col min="15068" max="15312" width="9.125" style="4"/>
    <col min="15313" max="15313" width="2.375" style="4" customWidth="1"/>
    <col min="15314" max="15314" width="8.125" style="4" customWidth="1"/>
    <col min="15315" max="15315" width="1.125" style="4" customWidth="1"/>
    <col min="15316" max="15316" width="14.375" style="4" customWidth="1"/>
    <col min="15317" max="15317" width="1.125" style="4" customWidth="1"/>
    <col min="15318" max="15318" width="14.75" style="4" customWidth="1"/>
    <col min="15319" max="15319" width="1.125" style="4" customWidth="1"/>
    <col min="15320" max="15320" width="14.625" style="4" customWidth="1"/>
    <col min="15321" max="15321" width="1.125" style="4" customWidth="1"/>
    <col min="15322" max="15322" width="14.75" style="4" customWidth="1"/>
    <col min="15323" max="15323" width="1.125" style="4" customWidth="1"/>
    <col min="15324" max="15568" width="9.125" style="4"/>
    <col min="15569" max="15569" width="2.375" style="4" customWidth="1"/>
    <col min="15570" max="15570" width="8.125" style="4" customWidth="1"/>
    <col min="15571" max="15571" width="1.125" style="4" customWidth="1"/>
    <col min="15572" max="15572" width="14.375" style="4" customWidth="1"/>
    <col min="15573" max="15573" width="1.125" style="4" customWidth="1"/>
    <col min="15574" max="15574" width="14.75" style="4" customWidth="1"/>
    <col min="15575" max="15575" width="1.125" style="4" customWidth="1"/>
    <col min="15576" max="15576" width="14.625" style="4" customWidth="1"/>
    <col min="15577" max="15577" width="1.125" style="4" customWidth="1"/>
    <col min="15578" max="15578" width="14.75" style="4" customWidth="1"/>
    <col min="15579" max="15579" width="1.125" style="4" customWidth="1"/>
    <col min="15580" max="15824" width="9.125" style="4"/>
    <col min="15825" max="15825" width="2.375" style="4" customWidth="1"/>
    <col min="15826" max="15826" width="8.125" style="4" customWidth="1"/>
    <col min="15827" max="15827" width="1.125" style="4" customWidth="1"/>
    <col min="15828" max="15828" width="14.375" style="4" customWidth="1"/>
    <col min="15829" max="15829" width="1.125" style="4" customWidth="1"/>
    <col min="15830" max="15830" width="14.75" style="4" customWidth="1"/>
    <col min="15831" max="15831" width="1.125" style="4" customWidth="1"/>
    <col min="15832" max="15832" width="14.625" style="4" customWidth="1"/>
    <col min="15833" max="15833" width="1.125" style="4" customWidth="1"/>
    <col min="15834" max="15834" width="14.75" style="4" customWidth="1"/>
    <col min="15835" max="15835" width="1.125" style="4" customWidth="1"/>
    <col min="15836" max="16080" width="9.125" style="4"/>
    <col min="16081" max="16081" width="2.375" style="4" customWidth="1"/>
    <col min="16082" max="16082" width="8.125" style="4" customWidth="1"/>
    <col min="16083" max="16083" width="1.125" style="4" customWidth="1"/>
    <col min="16084" max="16084" width="14.375" style="4" customWidth="1"/>
    <col min="16085" max="16085" width="1.125" style="4" customWidth="1"/>
    <col min="16086" max="16086" width="14.75" style="4" customWidth="1"/>
    <col min="16087" max="16087" width="1.125" style="4" customWidth="1"/>
    <col min="16088" max="16088" width="14.625" style="4" customWidth="1"/>
    <col min="16089" max="16089" width="1.125" style="4" customWidth="1"/>
    <col min="16090" max="16090" width="14.75" style="4" customWidth="1"/>
    <col min="16091" max="16091" width="1.125" style="4" customWidth="1"/>
    <col min="16092" max="16384" width="9.125" style="4"/>
  </cols>
  <sheetData>
    <row r="1" spans="1:194" ht="26.25" customHeight="1">
      <c r="A1" s="164" t="s">
        <v>17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3"/>
    </row>
    <row r="2" spans="1:194" ht="26.25" customHeight="1">
      <c r="A2" s="166" t="s">
        <v>18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6"/>
    </row>
    <row r="3" spans="1:194" ht="26.25" customHeight="1">
      <c r="A3" s="164" t="s">
        <v>19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3"/>
    </row>
    <row r="4" spans="1:194" s="8" customFormat="1" ht="26.2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</row>
    <row r="5" spans="1:194" s="8" customFormat="1" ht="26.25" customHeight="1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9" t="s">
        <v>20</v>
      </c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</row>
    <row r="6" spans="1:194" ht="26.25" customHeight="1">
      <c r="A6" s="10"/>
      <c r="B6" s="10"/>
      <c r="C6" s="10"/>
      <c r="D6" s="10"/>
      <c r="E6" s="10"/>
      <c r="F6" s="10"/>
      <c r="G6" s="10"/>
      <c r="H6" s="11"/>
      <c r="I6" s="12" t="s">
        <v>21</v>
      </c>
      <c r="J6" s="13"/>
      <c r="K6" s="7"/>
      <c r="L6" s="12"/>
      <c r="M6" s="12" t="s">
        <v>22</v>
      </c>
      <c r="N6" s="11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</row>
    <row r="7" spans="1:194" ht="26.25" customHeight="1">
      <c r="E7" s="5"/>
      <c r="F7" s="5" t="s">
        <v>23</v>
      </c>
      <c r="G7" s="5"/>
      <c r="H7" s="14" t="s">
        <v>27</v>
      </c>
      <c r="I7" s="15"/>
      <c r="J7" s="14" t="s">
        <v>28</v>
      </c>
      <c r="K7" s="7"/>
      <c r="L7" s="14" t="s">
        <v>27</v>
      </c>
      <c r="M7" s="15"/>
      <c r="N7" s="14" t="s">
        <v>28</v>
      </c>
    </row>
    <row r="8" spans="1:194" ht="26.25" customHeight="1">
      <c r="A8" s="2"/>
      <c r="B8" s="2"/>
      <c r="C8" s="2"/>
      <c r="D8" s="2"/>
      <c r="E8" s="2"/>
      <c r="F8" s="2"/>
      <c r="G8" s="2"/>
      <c r="H8" s="16" t="s">
        <v>24</v>
      </c>
      <c r="I8" s="17"/>
      <c r="J8" s="16" t="s">
        <v>25</v>
      </c>
      <c r="K8" s="7"/>
      <c r="L8" s="16" t="s">
        <v>24</v>
      </c>
      <c r="M8" s="17"/>
      <c r="N8" s="16" t="s">
        <v>25</v>
      </c>
    </row>
    <row r="9" spans="1:194" ht="26.25" customHeight="1">
      <c r="A9" s="2"/>
      <c r="B9" s="2"/>
      <c r="C9" s="2"/>
      <c r="D9" s="2"/>
      <c r="E9" s="2"/>
      <c r="F9" s="2"/>
      <c r="G9" s="2"/>
      <c r="H9" s="16" t="s">
        <v>26</v>
      </c>
      <c r="I9" s="17"/>
      <c r="J9" s="16"/>
      <c r="K9" s="7"/>
      <c r="L9" s="16" t="s">
        <v>26</v>
      </c>
      <c r="M9" s="17"/>
      <c r="N9" s="16"/>
    </row>
    <row r="10" spans="1:194" ht="26.25" customHeight="1">
      <c r="A10" s="166" t="s">
        <v>29</v>
      </c>
      <c r="B10" s="166"/>
      <c r="C10" s="166"/>
      <c r="D10" s="166"/>
      <c r="E10" s="2"/>
      <c r="F10" s="2"/>
      <c r="G10" s="2"/>
      <c r="H10" s="18"/>
      <c r="I10" s="19"/>
      <c r="J10" s="18"/>
      <c r="K10" s="19"/>
      <c r="L10" s="20"/>
      <c r="M10" s="19"/>
      <c r="N10" s="18"/>
      <c r="O10" s="19"/>
    </row>
    <row r="11" spans="1:194" ht="26.25" customHeight="1">
      <c r="A11" s="21" t="s">
        <v>30</v>
      </c>
      <c r="B11" s="3"/>
      <c r="C11" s="3"/>
      <c r="D11" s="3"/>
      <c r="E11" s="3"/>
      <c r="F11" s="3"/>
      <c r="G11" s="3"/>
      <c r="H11" s="3"/>
      <c r="I11" s="3"/>
      <c r="J11" s="3"/>
      <c r="K11" s="3"/>
      <c r="M11" s="3"/>
      <c r="O11" s="3"/>
    </row>
    <row r="12" spans="1:194" ht="26.25" customHeight="1">
      <c r="A12" s="22" t="s">
        <v>31</v>
      </c>
      <c r="C12" s="3"/>
      <c r="D12" s="3"/>
      <c r="E12" s="3"/>
      <c r="F12" s="23" t="s">
        <v>9</v>
      </c>
      <c r="G12" s="23"/>
      <c r="H12" s="24">
        <v>80489572.570000008</v>
      </c>
      <c r="I12" s="3"/>
      <c r="J12" s="24">
        <v>104781275.2</v>
      </c>
      <c r="K12" s="3"/>
      <c r="L12" s="25">
        <v>60359654.150000013</v>
      </c>
      <c r="M12" s="3"/>
      <c r="N12" s="3">
        <v>77258226.780000001</v>
      </c>
      <c r="O12" s="3"/>
    </row>
    <row r="13" spans="1:194" ht="26.25" customHeight="1">
      <c r="A13" s="22" t="s">
        <v>32</v>
      </c>
      <c r="C13" s="3"/>
      <c r="D13" s="3"/>
      <c r="E13" s="3"/>
      <c r="F13" s="23" t="s">
        <v>6</v>
      </c>
      <c r="G13" s="23"/>
      <c r="H13" s="24">
        <v>89150597.180000007</v>
      </c>
      <c r="I13" s="3"/>
      <c r="J13" s="24">
        <v>89229081.079999998</v>
      </c>
      <c r="K13" s="3"/>
      <c r="L13" s="3">
        <v>81037516.909999996</v>
      </c>
      <c r="M13" s="3"/>
      <c r="N13" s="3">
        <v>85980369.260000005</v>
      </c>
      <c r="O13" s="3"/>
    </row>
    <row r="14" spans="1:194" ht="26.25" customHeight="1">
      <c r="A14" s="22" t="s">
        <v>191</v>
      </c>
      <c r="C14" s="3"/>
      <c r="D14" s="3"/>
      <c r="E14" s="3"/>
      <c r="F14" s="23" t="s">
        <v>1</v>
      </c>
      <c r="G14" s="23"/>
      <c r="H14" s="24">
        <v>621614.78</v>
      </c>
      <c r="I14" s="3"/>
      <c r="J14" s="24">
        <v>0</v>
      </c>
      <c r="K14" s="3"/>
      <c r="L14" s="3">
        <v>621614.78</v>
      </c>
      <c r="M14" s="3"/>
      <c r="N14" s="3">
        <v>0</v>
      </c>
      <c r="O14" s="3"/>
    </row>
    <row r="15" spans="1:194" ht="26.25" customHeight="1">
      <c r="A15" s="22" t="s">
        <v>33</v>
      </c>
      <c r="C15" s="3"/>
      <c r="D15" s="3"/>
      <c r="E15" s="3"/>
      <c r="F15" s="23" t="s">
        <v>10</v>
      </c>
      <c r="G15" s="23"/>
      <c r="H15" s="24">
        <v>10393178.17</v>
      </c>
      <c r="I15" s="3"/>
      <c r="J15" s="24">
        <v>14513072.32</v>
      </c>
      <c r="K15" s="3"/>
      <c r="L15" s="3">
        <v>8258652.5499999998</v>
      </c>
      <c r="M15" s="3"/>
      <c r="N15" s="3">
        <v>9320728.8200000003</v>
      </c>
      <c r="O15" s="3"/>
    </row>
    <row r="16" spans="1:194" ht="26.25" customHeight="1">
      <c r="A16" s="22" t="s">
        <v>186</v>
      </c>
      <c r="C16" s="3"/>
      <c r="D16" s="3"/>
      <c r="E16" s="3"/>
      <c r="G16" s="23"/>
      <c r="H16" s="24">
        <v>162013.03</v>
      </c>
      <c r="I16" s="3"/>
      <c r="J16" s="24">
        <v>157867.07</v>
      </c>
      <c r="K16" s="3"/>
      <c r="L16" s="3">
        <v>0</v>
      </c>
      <c r="M16" s="3"/>
      <c r="N16" s="3">
        <v>0</v>
      </c>
      <c r="O16" s="3"/>
    </row>
    <row r="17" spans="1:15" ht="26.25" customHeight="1">
      <c r="A17" s="22" t="s">
        <v>34</v>
      </c>
      <c r="C17" s="3"/>
      <c r="D17" s="3"/>
      <c r="E17" s="3"/>
      <c r="F17" s="26" t="s">
        <v>2</v>
      </c>
      <c r="G17" s="23"/>
      <c r="H17" s="24">
        <v>9624681.0000000037</v>
      </c>
      <c r="I17" s="3"/>
      <c r="J17" s="24">
        <v>0</v>
      </c>
      <c r="K17" s="3"/>
      <c r="L17" s="3">
        <v>9624681.0000000037</v>
      </c>
      <c r="M17" s="3"/>
      <c r="N17" s="3">
        <v>0</v>
      </c>
      <c r="O17" s="3"/>
    </row>
    <row r="18" spans="1:15" ht="26.25" customHeight="1">
      <c r="A18" s="3"/>
      <c r="B18" s="21" t="s">
        <v>35</v>
      </c>
      <c r="F18" s="3"/>
      <c r="G18" s="3"/>
      <c r="H18" s="27">
        <f>SUM(H12:H17)</f>
        <v>190441656.72999999</v>
      </c>
      <c r="I18" s="3"/>
      <c r="J18" s="27">
        <f>SUM(J12:J17)</f>
        <v>208681295.66999999</v>
      </c>
      <c r="K18" s="3"/>
      <c r="L18" s="27">
        <f>SUM(L12:L17)</f>
        <v>159902119.39000002</v>
      </c>
      <c r="M18" s="3"/>
      <c r="N18" s="27">
        <f>SUM(N12:N17)</f>
        <v>172559324.86000001</v>
      </c>
    </row>
    <row r="19" spans="1:15" ht="26.25" customHeight="1">
      <c r="A19" s="21" t="s">
        <v>36</v>
      </c>
      <c r="C19" s="22"/>
      <c r="D19" s="22"/>
      <c r="E19" s="22"/>
      <c r="I19" s="3"/>
      <c r="J19" s="3"/>
      <c r="K19" s="3"/>
      <c r="L19" s="3"/>
      <c r="M19" s="3"/>
      <c r="N19" s="3"/>
    </row>
    <row r="20" spans="1:15" ht="26.25" customHeight="1">
      <c r="A20" s="22" t="s">
        <v>193</v>
      </c>
      <c r="C20" s="22"/>
      <c r="D20" s="22"/>
      <c r="E20" s="22"/>
      <c r="G20" s="26"/>
      <c r="H20" s="24">
        <v>1003999.9999999999</v>
      </c>
      <c r="I20" s="3"/>
      <c r="J20" s="3">
        <v>1003999.9999999999</v>
      </c>
      <c r="K20" s="3"/>
      <c r="L20" s="3">
        <v>0</v>
      </c>
      <c r="M20" s="3"/>
      <c r="N20" s="3">
        <v>0</v>
      </c>
    </row>
    <row r="21" spans="1:15" ht="26.25" customHeight="1">
      <c r="A21" s="22" t="s">
        <v>37</v>
      </c>
      <c r="C21" s="22"/>
      <c r="D21" s="22"/>
      <c r="E21" s="22"/>
      <c r="F21" s="26" t="s">
        <v>13</v>
      </c>
      <c r="G21" s="26"/>
      <c r="H21" s="3">
        <v>0</v>
      </c>
      <c r="I21" s="3"/>
      <c r="J21" s="3">
        <v>0</v>
      </c>
      <c r="K21" s="3"/>
      <c r="L21" s="3">
        <v>21499593.329999998</v>
      </c>
      <c r="M21" s="3"/>
      <c r="N21" s="3">
        <v>21499593.329999998</v>
      </c>
    </row>
    <row r="22" spans="1:15" ht="26.25" customHeight="1">
      <c r="A22" s="22" t="s">
        <v>188</v>
      </c>
      <c r="C22" s="22"/>
      <c r="D22" s="22"/>
      <c r="E22" s="22"/>
      <c r="F22" s="23" t="s">
        <v>1</v>
      </c>
      <c r="G22" s="26"/>
      <c r="H22" s="3">
        <v>4478385.22</v>
      </c>
      <c r="I22" s="3"/>
      <c r="J22" s="3">
        <v>0</v>
      </c>
      <c r="K22" s="3"/>
      <c r="L22" s="3">
        <v>4478385.22</v>
      </c>
      <c r="M22" s="3"/>
      <c r="N22" s="3">
        <v>0</v>
      </c>
    </row>
    <row r="23" spans="1:15" ht="26.25" customHeight="1">
      <c r="A23" s="22" t="s">
        <v>38</v>
      </c>
      <c r="B23" s="22"/>
      <c r="C23" s="3"/>
      <c r="D23" s="3"/>
      <c r="E23" s="3"/>
      <c r="F23" s="26" t="s">
        <v>2</v>
      </c>
      <c r="G23" s="26"/>
      <c r="H23" s="24">
        <v>1469856777.8500004</v>
      </c>
      <c r="I23" s="3"/>
      <c r="J23" s="3">
        <v>1504920356.5499997</v>
      </c>
      <c r="K23" s="3"/>
      <c r="L23" s="3">
        <v>1465950388.2200003</v>
      </c>
      <c r="M23" s="3"/>
      <c r="N23" s="3">
        <v>1500918251.02</v>
      </c>
    </row>
    <row r="24" spans="1:15" ht="26.25" customHeight="1">
      <c r="A24" s="22" t="s">
        <v>39</v>
      </c>
      <c r="B24" s="22"/>
      <c r="C24" s="3"/>
      <c r="D24" s="3"/>
      <c r="E24" s="3"/>
      <c r="F24" s="26" t="s">
        <v>3</v>
      </c>
      <c r="G24" s="26"/>
      <c r="H24" s="24">
        <v>22026832.470000003</v>
      </c>
      <c r="I24" s="3"/>
      <c r="J24" s="24">
        <v>17051548.969999999</v>
      </c>
      <c r="K24" s="24"/>
      <c r="L24" s="24">
        <v>22026832.469999999</v>
      </c>
      <c r="M24" s="24"/>
      <c r="N24" s="24">
        <v>17051548.969999999</v>
      </c>
      <c r="O24" s="24"/>
    </row>
    <row r="25" spans="1:15" ht="26.25" customHeight="1">
      <c r="A25" s="22" t="s">
        <v>40</v>
      </c>
      <c r="B25" s="22"/>
      <c r="C25" s="3"/>
      <c r="D25" s="3"/>
      <c r="E25" s="3"/>
      <c r="F25" s="26" t="s">
        <v>4</v>
      </c>
      <c r="G25" s="26"/>
      <c r="H25" s="24">
        <v>7813997.0300000003</v>
      </c>
      <c r="I25" s="3"/>
      <c r="J25" s="24">
        <v>8128173.540000001</v>
      </c>
      <c r="K25" s="24"/>
      <c r="L25" s="24">
        <v>7806919.6300000008</v>
      </c>
      <c r="M25" s="24"/>
      <c r="N25" s="24">
        <v>8120652.4400000004</v>
      </c>
      <c r="O25" s="24"/>
    </row>
    <row r="26" spans="1:15" ht="26.25" customHeight="1">
      <c r="A26" s="22" t="s">
        <v>41</v>
      </c>
      <c r="C26" s="3"/>
      <c r="D26" s="3"/>
      <c r="E26" s="3"/>
      <c r="F26" s="26" t="s">
        <v>16</v>
      </c>
      <c r="G26" s="26"/>
      <c r="H26" s="24">
        <v>2034291.6500000001</v>
      </c>
      <c r="I26" s="3"/>
      <c r="J26" s="3">
        <v>1009188.24</v>
      </c>
      <c r="K26" s="3"/>
      <c r="L26" s="3">
        <v>2034291.6500000001</v>
      </c>
      <c r="M26" s="3"/>
      <c r="N26" s="3">
        <v>1009188.24</v>
      </c>
    </row>
    <row r="27" spans="1:15" ht="26.25" customHeight="1">
      <c r="A27" s="22" t="s">
        <v>192</v>
      </c>
      <c r="C27" s="3"/>
      <c r="D27" s="3"/>
      <c r="E27" s="3"/>
      <c r="F27" s="26"/>
      <c r="G27" s="26"/>
      <c r="H27" s="28">
        <v>6588185.4299999997</v>
      </c>
      <c r="I27" s="3"/>
      <c r="J27" s="29">
        <v>6083600.8399999999</v>
      </c>
      <c r="K27" s="3"/>
      <c r="L27" s="3">
        <v>5875859.5499999998</v>
      </c>
      <c r="M27" s="3"/>
      <c r="N27" s="3">
        <v>5781004.29</v>
      </c>
    </row>
    <row r="28" spans="1:15" ht="26.25" customHeight="1">
      <c r="A28" s="22" t="s">
        <v>42</v>
      </c>
      <c r="B28" s="22"/>
      <c r="C28" s="3"/>
      <c r="D28" s="3"/>
      <c r="E28" s="3"/>
      <c r="F28" s="26"/>
      <c r="G28" s="26"/>
      <c r="H28" s="24">
        <v>1059844.9100000001</v>
      </c>
      <c r="I28" s="3"/>
      <c r="J28" s="29">
        <v>1059844.9100000001</v>
      </c>
      <c r="K28" s="3"/>
      <c r="L28" s="3">
        <v>747695.38</v>
      </c>
      <c r="M28" s="3"/>
      <c r="N28" s="3">
        <v>747695.38</v>
      </c>
    </row>
    <row r="29" spans="1:15" ht="26.25" customHeight="1">
      <c r="B29" s="21" t="s">
        <v>43</v>
      </c>
      <c r="F29" s="3"/>
      <c r="G29" s="3"/>
      <c r="H29" s="27">
        <f>SUM(H20:H28)</f>
        <v>1514862314.5600007</v>
      </c>
      <c r="I29" s="3"/>
      <c r="J29" s="27">
        <f>SUM(J20:J28)</f>
        <v>1539256713.0499997</v>
      </c>
      <c r="K29" s="3"/>
      <c r="L29" s="27">
        <f>SUM(L20:L28)</f>
        <v>1530419965.4500005</v>
      </c>
      <c r="M29" s="3"/>
      <c r="N29" s="27">
        <f>SUM(N20:N28)</f>
        <v>1555127933.6700001</v>
      </c>
    </row>
    <row r="30" spans="1:15" ht="26.25" customHeight="1" thickBot="1">
      <c r="A30" s="21" t="s">
        <v>44</v>
      </c>
      <c r="B30" s="3"/>
      <c r="C30" s="3"/>
      <c r="D30" s="3"/>
      <c r="E30" s="3"/>
      <c r="F30" s="3"/>
      <c r="G30" s="3"/>
      <c r="H30" s="30">
        <f>+H18+H29</f>
        <v>1705303971.2900007</v>
      </c>
      <c r="I30" s="3"/>
      <c r="J30" s="30">
        <f>+J18+J29</f>
        <v>1747938008.7199998</v>
      </c>
      <c r="K30" s="3"/>
      <c r="L30" s="30">
        <f>+L18+L29</f>
        <v>1690322084.8400006</v>
      </c>
      <c r="M30" s="3"/>
      <c r="N30" s="30">
        <f>+N18+N29</f>
        <v>1727687258.5300002</v>
      </c>
    </row>
    <row r="31" spans="1:15" ht="26.25" customHeight="1" thickTop="1">
      <c r="A31" s="21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</row>
    <row r="32" spans="1:15" ht="26.25" customHeight="1">
      <c r="A32" s="21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</row>
    <row r="33" spans="1:194" ht="26.25" customHeight="1">
      <c r="A33" s="22" t="s">
        <v>109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</row>
    <row r="34" spans="1:194" ht="26.25" customHeight="1"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</row>
    <row r="35" spans="1:194" s="31" customFormat="1" ht="26.25" customHeight="1">
      <c r="I35" s="32"/>
      <c r="J35" s="32"/>
    </row>
    <row r="36" spans="1:194" s="31" customFormat="1" ht="26.25" customHeight="1">
      <c r="A36" s="33"/>
      <c r="E36" s="34"/>
      <c r="I36" s="32"/>
      <c r="J36" s="32"/>
    </row>
    <row r="37" spans="1:194" s="31" customFormat="1" ht="26.25" customHeight="1">
      <c r="E37" s="34"/>
      <c r="I37" s="32"/>
      <c r="J37" s="32"/>
    </row>
    <row r="38" spans="1:194" s="31" customFormat="1" ht="26.25" customHeight="1">
      <c r="E38" s="34"/>
      <c r="I38" s="32"/>
      <c r="J38" s="32"/>
    </row>
    <row r="39" spans="1:194" s="31" customFormat="1" ht="26.25" customHeight="1">
      <c r="E39" s="34"/>
      <c r="I39" s="32"/>
      <c r="J39" s="32"/>
    </row>
    <row r="40" spans="1:194" ht="26.25" customHeight="1">
      <c r="A40" s="165" t="s">
        <v>5</v>
      </c>
      <c r="B40" s="165"/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35"/>
    </row>
    <row r="41" spans="1:194" ht="26.25" customHeight="1">
      <c r="A41" s="164" t="s">
        <v>47</v>
      </c>
      <c r="B41" s="164"/>
      <c r="C41" s="164"/>
      <c r="D41" s="164"/>
      <c r="E41" s="164"/>
      <c r="F41" s="164"/>
      <c r="G41" s="164"/>
      <c r="H41" s="164"/>
      <c r="I41" s="164"/>
      <c r="J41" s="164"/>
      <c r="K41" s="164"/>
      <c r="L41" s="164"/>
      <c r="M41" s="164"/>
      <c r="N41" s="164"/>
      <c r="O41" s="3"/>
    </row>
    <row r="42" spans="1:194" ht="26.25" customHeight="1">
      <c r="A42" s="166" t="s">
        <v>48</v>
      </c>
      <c r="B42" s="166"/>
      <c r="C42" s="166"/>
      <c r="D42" s="166"/>
      <c r="E42" s="166"/>
      <c r="F42" s="166"/>
      <c r="G42" s="166"/>
      <c r="H42" s="166"/>
      <c r="I42" s="166"/>
      <c r="J42" s="166"/>
      <c r="K42" s="166"/>
      <c r="L42" s="166"/>
      <c r="M42" s="166"/>
      <c r="N42" s="166"/>
      <c r="O42" s="6"/>
    </row>
    <row r="43" spans="1:194" ht="26.25" customHeight="1">
      <c r="A43" s="164" t="s">
        <v>19</v>
      </c>
      <c r="B43" s="164"/>
      <c r="C43" s="164"/>
      <c r="D43" s="164"/>
      <c r="E43" s="164"/>
      <c r="F43" s="164"/>
      <c r="G43" s="164"/>
      <c r="H43" s="164"/>
      <c r="I43" s="164"/>
      <c r="J43" s="164"/>
      <c r="K43" s="164"/>
      <c r="L43" s="164"/>
      <c r="M43" s="164"/>
      <c r="N43" s="164"/>
      <c r="O43" s="3"/>
    </row>
    <row r="44" spans="1:194" ht="26.2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</row>
    <row r="45" spans="1:194" s="8" customFormat="1" ht="26.25" customHeight="1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9" t="s">
        <v>20</v>
      </c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  <c r="DB45" s="4"/>
      <c r="DC45" s="4"/>
      <c r="DD45" s="4"/>
      <c r="DE45" s="4"/>
      <c r="DF45" s="4"/>
      <c r="DG45" s="4"/>
      <c r="DH45" s="4"/>
      <c r="DI45" s="4"/>
      <c r="DJ45" s="4"/>
      <c r="DK45" s="4"/>
      <c r="DL45" s="4"/>
      <c r="DM45" s="4"/>
      <c r="DN45" s="4"/>
      <c r="DO45" s="4"/>
      <c r="DP45" s="4"/>
      <c r="DQ45" s="4"/>
      <c r="DR45" s="4"/>
      <c r="DS45" s="4"/>
      <c r="DT45" s="4"/>
      <c r="DU45" s="4"/>
      <c r="DV45" s="4"/>
      <c r="DW45" s="4"/>
      <c r="DX45" s="4"/>
      <c r="DY45" s="4"/>
      <c r="DZ45" s="4"/>
      <c r="EA45" s="4"/>
      <c r="EB45" s="4"/>
      <c r="EC45" s="4"/>
      <c r="ED45" s="4"/>
      <c r="EE45" s="4"/>
      <c r="EF45" s="4"/>
      <c r="EG45" s="4"/>
      <c r="EH45" s="4"/>
      <c r="EI45" s="4"/>
      <c r="EJ45" s="4"/>
      <c r="EK45" s="4"/>
      <c r="EL45" s="4"/>
      <c r="EM45" s="4"/>
      <c r="EN45" s="4"/>
      <c r="EO45" s="4"/>
      <c r="EP45" s="4"/>
      <c r="EQ45" s="4"/>
      <c r="ER45" s="4"/>
      <c r="ES45" s="4"/>
      <c r="ET45" s="4"/>
      <c r="EU45" s="4"/>
      <c r="EV45" s="4"/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/>
      <c r="FQ45" s="4"/>
      <c r="FR45" s="4"/>
      <c r="FS45" s="4"/>
      <c r="FT45" s="4"/>
      <c r="FU45" s="4"/>
      <c r="FV45" s="4"/>
      <c r="FW45" s="4"/>
      <c r="FX45" s="4"/>
      <c r="FY45" s="4"/>
      <c r="FZ45" s="4"/>
      <c r="GA45" s="4"/>
      <c r="GB45" s="4"/>
      <c r="GC45" s="4"/>
      <c r="GD45" s="4"/>
      <c r="GE45" s="4"/>
      <c r="GF45" s="4"/>
      <c r="GG45" s="4"/>
      <c r="GH45" s="4"/>
      <c r="GI45" s="4"/>
      <c r="GJ45" s="4"/>
      <c r="GK45" s="4"/>
      <c r="GL45" s="4"/>
    </row>
    <row r="46" spans="1:194" ht="26.25" customHeight="1">
      <c r="A46" s="10"/>
      <c r="B46" s="10"/>
      <c r="C46" s="10"/>
      <c r="D46" s="10"/>
      <c r="E46" s="10"/>
      <c r="F46" s="10"/>
      <c r="G46" s="10"/>
      <c r="H46" s="11"/>
      <c r="I46" s="12" t="s">
        <v>21</v>
      </c>
      <c r="J46" s="13"/>
      <c r="K46" s="7"/>
      <c r="L46" s="12"/>
      <c r="M46" s="12" t="s">
        <v>22</v>
      </c>
      <c r="N46" s="11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</row>
    <row r="47" spans="1:194" ht="26.25" customHeight="1">
      <c r="E47" s="5"/>
      <c r="F47" s="5" t="s">
        <v>23</v>
      </c>
      <c r="G47" s="5"/>
      <c r="H47" s="14" t="s">
        <v>27</v>
      </c>
      <c r="I47" s="15"/>
      <c r="J47" s="14" t="s">
        <v>28</v>
      </c>
      <c r="K47" s="7"/>
      <c r="L47" s="14" t="s">
        <v>27</v>
      </c>
      <c r="M47" s="15"/>
      <c r="N47" s="14" t="s">
        <v>28</v>
      </c>
    </row>
    <row r="48" spans="1:194" ht="26.25" customHeight="1">
      <c r="A48" s="2"/>
      <c r="B48" s="2"/>
      <c r="C48" s="2"/>
      <c r="D48" s="2"/>
      <c r="E48" s="2"/>
      <c r="F48" s="2"/>
      <c r="G48" s="2"/>
      <c r="H48" s="16" t="s">
        <v>24</v>
      </c>
      <c r="I48" s="17"/>
      <c r="J48" s="16" t="s">
        <v>25</v>
      </c>
      <c r="K48" s="7"/>
      <c r="L48" s="16" t="s">
        <v>24</v>
      </c>
      <c r="M48" s="17"/>
      <c r="N48" s="16" t="s">
        <v>25</v>
      </c>
    </row>
    <row r="49" spans="1:15" ht="26.25" customHeight="1">
      <c r="A49" s="2"/>
      <c r="B49" s="2"/>
      <c r="C49" s="2"/>
      <c r="D49" s="2"/>
      <c r="E49" s="2"/>
      <c r="F49" s="2"/>
      <c r="G49" s="2"/>
      <c r="H49" s="16" t="s">
        <v>26</v>
      </c>
      <c r="I49" s="17"/>
      <c r="J49" s="16"/>
      <c r="K49" s="7"/>
      <c r="L49" s="16" t="s">
        <v>26</v>
      </c>
      <c r="M49" s="17"/>
      <c r="N49" s="16"/>
    </row>
    <row r="50" spans="1:15" ht="26.25" customHeight="1">
      <c r="A50" s="36" t="s">
        <v>45</v>
      </c>
      <c r="B50" s="36"/>
      <c r="C50" s="36"/>
      <c r="D50" s="36"/>
      <c r="E50" s="2"/>
      <c r="F50" s="2"/>
      <c r="G50" s="2"/>
      <c r="H50" s="18"/>
      <c r="I50" s="19"/>
      <c r="J50" s="18"/>
      <c r="K50" s="19"/>
      <c r="L50" s="20"/>
      <c r="M50" s="19"/>
      <c r="N50" s="18"/>
      <c r="O50" s="19"/>
    </row>
    <row r="51" spans="1:15" ht="26.25" customHeight="1">
      <c r="A51" s="21" t="s">
        <v>46</v>
      </c>
      <c r="B51" s="3"/>
      <c r="C51" s="3"/>
      <c r="D51" s="3"/>
      <c r="E51" s="3"/>
      <c r="F51" s="3"/>
      <c r="G51" s="3"/>
      <c r="H51" s="3"/>
      <c r="L51" s="3"/>
      <c r="M51" s="3"/>
    </row>
    <row r="52" spans="1:15" ht="26.25" customHeight="1">
      <c r="A52" s="31" t="s">
        <v>110</v>
      </c>
      <c r="B52" s="3"/>
      <c r="C52" s="3"/>
      <c r="D52" s="3"/>
      <c r="E52" s="3"/>
      <c r="F52" s="2" t="s">
        <v>11</v>
      </c>
      <c r="G52" s="3"/>
      <c r="H52" s="3">
        <v>9797562.6099999994</v>
      </c>
      <c r="J52" s="4">
        <v>11292140.960000001</v>
      </c>
      <c r="L52" s="3">
        <v>9797562.6099999994</v>
      </c>
      <c r="M52" s="3"/>
      <c r="N52" s="4">
        <v>11292140.960000001</v>
      </c>
    </row>
    <row r="53" spans="1:15" ht="26.25" customHeight="1">
      <c r="A53" s="31" t="s">
        <v>49</v>
      </c>
      <c r="C53" s="3"/>
      <c r="D53" s="3"/>
      <c r="E53" s="3"/>
      <c r="F53" s="23" t="s">
        <v>0</v>
      </c>
      <c r="G53" s="23"/>
      <c r="H53" s="37">
        <v>85139352.409999996</v>
      </c>
      <c r="I53" s="38"/>
      <c r="J53" s="39">
        <v>96739774.25</v>
      </c>
      <c r="K53" s="38"/>
      <c r="L53" s="39">
        <v>75196297.840000004</v>
      </c>
      <c r="M53" s="39"/>
      <c r="N53" s="39">
        <v>81227531.530000001</v>
      </c>
      <c r="O53" s="40"/>
    </row>
    <row r="54" spans="1:15" ht="26.25" customHeight="1">
      <c r="A54" s="31" t="s">
        <v>50</v>
      </c>
      <c r="C54" s="3"/>
      <c r="D54" s="3"/>
      <c r="E54" s="3"/>
      <c r="F54" s="23" t="s">
        <v>14</v>
      </c>
      <c r="G54" s="23"/>
      <c r="H54" s="37">
        <v>93360580.200000003</v>
      </c>
      <c r="I54" s="38"/>
      <c r="J54" s="39">
        <v>97251227.620000005</v>
      </c>
      <c r="K54" s="38"/>
      <c r="L54" s="39">
        <v>93360580.200000003</v>
      </c>
      <c r="M54" s="39"/>
      <c r="N54" s="39">
        <v>96979879.320000008</v>
      </c>
      <c r="O54" s="40"/>
    </row>
    <row r="55" spans="1:15" ht="26.25" customHeight="1">
      <c r="A55" s="31" t="s">
        <v>51</v>
      </c>
      <c r="C55" s="3"/>
      <c r="D55" s="3"/>
      <c r="E55" s="3"/>
      <c r="F55" s="23" t="s">
        <v>15</v>
      </c>
      <c r="G55" s="23"/>
      <c r="H55" s="37">
        <v>45948440.019999996</v>
      </c>
      <c r="I55" s="38"/>
      <c r="J55" s="39">
        <v>55944540.770000003</v>
      </c>
      <c r="K55" s="38"/>
      <c r="L55" s="39">
        <v>45434772.729999997</v>
      </c>
      <c r="M55" s="39"/>
      <c r="N55" s="39">
        <v>55215173.460000001</v>
      </c>
      <c r="O55" s="40"/>
    </row>
    <row r="56" spans="1:15" ht="26.25" customHeight="1">
      <c r="A56" s="31" t="s">
        <v>190</v>
      </c>
      <c r="C56" s="3"/>
      <c r="D56" s="3"/>
      <c r="E56" s="3"/>
      <c r="F56" s="31"/>
      <c r="G56" s="31"/>
      <c r="H56" s="37">
        <v>315600.34000000003</v>
      </c>
      <c r="I56" s="38"/>
      <c r="J56" s="39">
        <v>315600.34000000003</v>
      </c>
      <c r="K56" s="38"/>
      <c r="L56" s="39">
        <v>0</v>
      </c>
      <c r="M56" s="39"/>
      <c r="N56" s="39">
        <v>0</v>
      </c>
      <c r="O56" s="40"/>
    </row>
    <row r="57" spans="1:15" ht="26.25" customHeight="1">
      <c r="A57" s="3"/>
      <c r="B57" s="21" t="s">
        <v>52</v>
      </c>
      <c r="H57" s="41">
        <f>SUM(H52:H56)</f>
        <v>234561535.58000001</v>
      </c>
      <c r="I57" s="42"/>
      <c r="J57" s="41">
        <f>SUM(J52:J56)</f>
        <v>261543283.94000003</v>
      </c>
      <c r="K57" s="42"/>
      <c r="L57" s="41">
        <f>SUM(L52:L56)</f>
        <v>223789213.38</v>
      </c>
      <c r="M57" s="39"/>
      <c r="N57" s="41">
        <f>SUM(N52:N56)</f>
        <v>244714725.27000001</v>
      </c>
      <c r="O57" s="40"/>
    </row>
    <row r="58" spans="1:15" ht="26.25" customHeight="1">
      <c r="A58" s="21" t="s">
        <v>53</v>
      </c>
      <c r="C58" s="22"/>
      <c r="D58" s="22"/>
      <c r="E58" s="22"/>
      <c r="H58" s="40"/>
      <c r="I58" s="43"/>
      <c r="J58" s="43"/>
      <c r="K58" s="43"/>
      <c r="L58" s="39"/>
      <c r="M58" s="39"/>
      <c r="N58" s="39"/>
      <c r="O58" s="40"/>
    </row>
    <row r="59" spans="1:15" ht="26.25" customHeight="1">
      <c r="A59" s="31" t="s">
        <v>54</v>
      </c>
      <c r="C59" s="22"/>
      <c r="D59" s="22"/>
      <c r="E59" s="22"/>
      <c r="F59" s="23" t="s">
        <v>14</v>
      </c>
      <c r="G59" s="23"/>
      <c r="H59" s="37">
        <v>383417292.31000006</v>
      </c>
      <c r="I59" s="38"/>
      <c r="J59" s="39">
        <v>405774427.63</v>
      </c>
      <c r="K59" s="38"/>
      <c r="L59" s="39">
        <v>383417292.31000006</v>
      </c>
      <c r="M59" s="39"/>
      <c r="N59" s="39">
        <v>405774427.63</v>
      </c>
      <c r="O59" s="40"/>
    </row>
    <row r="60" spans="1:15" ht="26.25" customHeight="1">
      <c r="A60" s="31" t="s">
        <v>55</v>
      </c>
      <c r="C60" s="22"/>
      <c r="D60" s="22"/>
      <c r="E60" s="22"/>
      <c r="F60" s="23" t="s">
        <v>15</v>
      </c>
      <c r="G60" s="23"/>
      <c r="H60" s="37">
        <v>103706824.68999998</v>
      </c>
      <c r="I60" s="38"/>
      <c r="J60" s="39">
        <v>112192674.02</v>
      </c>
      <c r="K60" s="38"/>
      <c r="L60" s="39">
        <v>103706824.68999998</v>
      </c>
      <c r="M60" s="39"/>
      <c r="N60" s="39">
        <v>112192674.02</v>
      </c>
      <c r="O60" s="40"/>
    </row>
    <row r="61" spans="1:15" ht="26.25" customHeight="1">
      <c r="A61" s="31" t="s">
        <v>56</v>
      </c>
      <c r="C61" s="22"/>
      <c r="D61" s="22"/>
      <c r="E61" s="22"/>
      <c r="F61" s="23" t="s">
        <v>16</v>
      </c>
      <c r="G61" s="23"/>
      <c r="H61" s="37">
        <v>82372085</v>
      </c>
      <c r="I61" s="38"/>
      <c r="J61" s="39">
        <v>79975943.299999997</v>
      </c>
      <c r="K61" s="38"/>
      <c r="L61" s="39">
        <v>82372085</v>
      </c>
      <c r="M61" s="39"/>
      <c r="N61" s="39">
        <v>79975943.299999997</v>
      </c>
      <c r="O61" s="40"/>
    </row>
    <row r="62" spans="1:15" ht="26.25" customHeight="1">
      <c r="A62" s="31" t="s">
        <v>57</v>
      </c>
      <c r="C62" s="22"/>
      <c r="D62" s="22"/>
      <c r="E62" s="22"/>
      <c r="F62" s="23"/>
      <c r="G62" s="23"/>
      <c r="H62" s="37">
        <v>4885626.38</v>
      </c>
      <c r="I62" s="38"/>
      <c r="J62" s="39">
        <v>5045941.22</v>
      </c>
      <c r="K62" s="38"/>
      <c r="L62" s="39">
        <v>4885626.38</v>
      </c>
      <c r="M62" s="39"/>
      <c r="N62" s="39">
        <v>5045941.22</v>
      </c>
      <c r="O62" s="40"/>
    </row>
    <row r="63" spans="1:15" ht="26.25" customHeight="1">
      <c r="A63" s="31" t="s">
        <v>58</v>
      </c>
      <c r="C63" s="22"/>
      <c r="D63" s="22"/>
      <c r="E63" s="22"/>
      <c r="F63" s="26"/>
      <c r="G63" s="26"/>
      <c r="H63" s="37">
        <v>10000000</v>
      </c>
      <c r="I63" s="38"/>
      <c r="J63" s="39">
        <v>10000000</v>
      </c>
      <c r="K63" s="38"/>
      <c r="L63" s="39">
        <v>10000000</v>
      </c>
      <c r="M63" s="39"/>
      <c r="N63" s="39">
        <v>10000000</v>
      </c>
      <c r="O63" s="40"/>
    </row>
    <row r="64" spans="1:15" ht="26.25" customHeight="1">
      <c r="A64" s="3"/>
      <c r="B64" s="21" t="s">
        <v>59</v>
      </c>
      <c r="H64" s="41">
        <f>SUM(H59:H63)</f>
        <v>584381828.38</v>
      </c>
      <c r="I64" s="42"/>
      <c r="J64" s="41">
        <f>SUM(J59:J63)</f>
        <v>612988986.16999996</v>
      </c>
      <c r="K64" s="42"/>
      <c r="L64" s="41">
        <f>SUM(L59:L63)</f>
        <v>584381828.38</v>
      </c>
      <c r="M64" s="39"/>
      <c r="N64" s="41">
        <f>SUM(N59:N63)</f>
        <v>612988986.16999996</v>
      </c>
      <c r="O64" s="40"/>
    </row>
    <row r="65" spans="1:15" ht="26.25" customHeight="1">
      <c r="A65" s="3"/>
      <c r="B65" s="21" t="s">
        <v>60</v>
      </c>
      <c r="H65" s="44">
        <f>+H57+H64</f>
        <v>818943363.96000004</v>
      </c>
      <c r="I65" s="42"/>
      <c r="J65" s="44">
        <f>+J57+J64</f>
        <v>874532270.11000001</v>
      </c>
      <c r="K65" s="42"/>
      <c r="L65" s="44">
        <f>+L57+L64</f>
        <v>808171041.75999999</v>
      </c>
      <c r="M65" s="39"/>
      <c r="N65" s="44">
        <f>+N57+N64</f>
        <v>857703711.43999994</v>
      </c>
      <c r="O65" s="40"/>
    </row>
    <row r="66" spans="1:15" ht="26.25" customHeight="1">
      <c r="A66" s="3"/>
      <c r="B66" s="21"/>
      <c r="H66" s="39"/>
      <c r="I66" s="42"/>
      <c r="J66" s="39"/>
      <c r="K66" s="42"/>
      <c r="L66" s="39"/>
      <c r="M66" s="39"/>
      <c r="N66" s="39"/>
      <c r="O66" s="40"/>
    </row>
    <row r="67" spans="1:15" ht="26.25" customHeight="1">
      <c r="A67" s="3"/>
      <c r="B67" s="21"/>
      <c r="H67" s="39"/>
      <c r="I67" s="42"/>
      <c r="J67" s="39"/>
      <c r="K67" s="42"/>
      <c r="L67" s="39"/>
      <c r="M67" s="39"/>
      <c r="N67" s="39"/>
      <c r="O67" s="40"/>
    </row>
    <row r="68" spans="1:15" ht="26.25" customHeight="1"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</row>
    <row r="69" spans="1:15" ht="26.25" customHeight="1">
      <c r="A69" s="22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</row>
    <row r="70" spans="1:15" ht="26.25" customHeight="1"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</row>
    <row r="71" spans="1:15" ht="26.25" customHeight="1">
      <c r="A71" s="22" t="s">
        <v>109</v>
      </c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</row>
    <row r="72" spans="1:15" ht="26.25" customHeight="1"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</row>
    <row r="73" spans="1:15" ht="26.25" customHeight="1"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</row>
    <row r="74" spans="1:15" s="31" customFormat="1" ht="26.25" customHeight="1">
      <c r="E74" s="34"/>
      <c r="I74" s="32"/>
      <c r="J74" s="32"/>
    </row>
    <row r="75" spans="1:15" s="31" customFormat="1" ht="26.25" customHeight="1">
      <c r="E75" s="34"/>
      <c r="I75" s="32"/>
      <c r="J75" s="32"/>
    </row>
    <row r="76" spans="1:15" s="31" customFormat="1" ht="26.25" customHeight="1">
      <c r="E76" s="34"/>
      <c r="I76" s="32"/>
      <c r="J76" s="32"/>
    </row>
    <row r="77" spans="1:15" s="31" customFormat="1" ht="26.25" customHeight="1">
      <c r="E77" s="34"/>
      <c r="I77" s="32"/>
      <c r="J77" s="32"/>
    </row>
    <row r="78" spans="1:15" s="31" customFormat="1" ht="26.25" customHeight="1">
      <c r="E78" s="34"/>
      <c r="I78" s="32"/>
      <c r="J78" s="32"/>
    </row>
    <row r="79" spans="1:15" ht="26.25" customHeight="1">
      <c r="A79" s="165" t="s">
        <v>12</v>
      </c>
      <c r="B79" s="165"/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35"/>
    </row>
    <row r="80" spans="1:15" ht="26.25" customHeight="1">
      <c r="A80" s="164" t="s">
        <v>47</v>
      </c>
      <c r="B80" s="164"/>
      <c r="C80" s="164"/>
      <c r="D80" s="164"/>
      <c r="E80" s="164"/>
      <c r="F80" s="164"/>
      <c r="G80" s="164"/>
      <c r="H80" s="164"/>
      <c r="I80" s="164"/>
      <c r="J80" s="164"/>
      <c r="K80" s="164"/>
      <c r="L80" s="164"/>
      <c r="M80" s="164"/>
      <c r="N80" s="164"/>
      <c r="O80" s="3"/>
    </row>
    <row r="81" spans="1:194" ht="26.25" customHeight="1">
      <c r="A81" s="166" t="s">
        <v>48</v>
      </c>
      <c r="B81" s="166"/>
      <c r="C81" s="166"/>
      <c r="D81" s="166"/>
      <c r="E81" s="166"/>
      <c r="F81" s="166"/>
      <c r="G81" s="166"/>
      <c r="H81" s="166"/>
      <c r="I81" s="166"/>
      <c r="J81" s="166"/>
      <c r="K81" s="166"/>
      <c r="L81" s="166"/>
      <c r="M81" s="166"/>
      <c r="N81" s="166"/>
      <c r="O81" s="6"/>
    </row>
    <row r="82" spans="1:194" ht="26.25" customHeight="1">
      <c r="A82" s="164" t="s">
        <v>19</v>
      </c>
      <c r="B82" s="164"/>
      <c r="C82" s="164"/>
      <c r="D82" s="164"/>
      <c r="E82" s="164"/>
      <c r="F82" s="164"/>
      <c r="G82" s="164"/>
      <c r="H82" s="164"/>
      <c r="I82" s="164"/>
      <c r="J82" s="164"/>
      <c r="K82" s="164"/>
      <c r="L82" s="164"/>
      <c r="M82" s="164"/>
      <c r="N82" s="164"/>
      <c r="O82" s="3"/>
    </row>
    <row r="83" spans="1:194" ht="26.2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</row>
    <row r="84" spans="1:194" s="8" customFormat="1" ht="26.25" customHeight="1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9" t="s">
        <v>20</v>
      </c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  <c r="CA84" s="4"/>
      <c r="CB84" s="4"/>
      <c r="CC84" s="4"/>
      <c r="CD84" s="4"/>
      <c r="CE84" s="4"/>
      <c r="CF84" s="4"/>
      <c r="CG84" s="4"/>
      <c r="CH84" s="4"/>
      <c r="CI84" s="4"/>
      <c r="CJ84" s="4"/>
      <c r="CK84" s="4"/>
      <c r="CL84" s="4"/>
      <c r="CM84" s="4"/>
      <c r="CN84" s="4"/>
      <c r="CO84" s="4"/>
      <c r="CP84" s="4"/>
      <c r="CQ84" s="4"/>
      <c r="CR84" s="4"/>
      <c r="CS84" s="4"/>
      <c r="CT84" s="4"/>
      <c r="CU84" s="4"/>
      <c r="CV84" s="4"/>
      <c r="CW84" s="4"/>
      <c r="CX84" s="4"/>
      <c r="CY84" s="4"/>
      <c r="CZ84" s="4"/>
      <c r="DA84" s="4"/>
      <c r="DB84" s="4"/>
      <c r="DC84" s="4"/>
      <c r="DD84" s="4"/>
      <c r="DE84" s="4"/>
      <c r="DF84" s="4"/>
      <c r="DG84" s="4"/>
      <c r="DH84" s="4"/>
      <c r="DI84" s="4"/>
      <c r="DJ84" s="4"/>
      <c r="DK84" s="4"/>
      <c r="DL84" s="4"/>
      <c r="DM84" s="4"/>
      <c r="DN84" s="4"/>
      <c r="DO84" s="4"/>
      <c r="DP84" s="4"/>
      <c r="DQ84" s="4"/>
      <c r="DR84" s="4"/>
      <c r="DS84" s="4"/>
      <c r="DT84" s="4"/>
      <c r="DU84" s="4"/>
      <c r="DV84" s="4"/>
      <c r="DW84" s="4"/>
      <c r="DX84" s="4"/>
      <c r="DY84" s="4"/>
      <c r="DZ84" s="4"/>
      <c r="EA84" s="4"/>
      <c r="EB84" s="4"/>
      <c r="EC84" s="4"/>
      <c r="ED84" s="4"/>
      <c r="EE84" s="4"/>
      <c r="EF84" s="4"/>
      <c r="EG84" s="4"/>
      <c r="EH84" s="4"/>
      <c r="EI84" s="4"/>
      <c r="EJ84" s="4"/>
      <c r="EK84" s="4"/>
      <c r="EL84" s="4"/>
      <c r="EM84" s="4"/>
      <c r="EN84" s="4"/>
      <c r="EO84" s="4"/>
      <c r="EP84" s="4"/>
      <c r="EQ84" s="4"/>
      <c r="ER84" s="4"/>
      <c r="ES84" s="4"/>
      <c r="ET84" s="4"/>
      <c r="EU84" s="4"/>
      <c r="EV84" s="4"/>
      <c r="EW84" s="4"/>
      <c r="EX84" s="4"/>
      <c r="EY84" s="4"/>
      <c r="EZ84" s="4"/>
      <c r="FA84" s="4"/>
      <c r="FB84" s="4"/>
      <c r="FC84" s="4"/>
      <c r="FD84" s="4"/>
      <c r="FE84" s="4"/>
      <c r="FF84" s="4"/>
      <c r="FG84" s="4"/>
      <c r="FH84" s="4"/>
      <c r="FI84" s="4"/>
      <c r="FJ84" s="4"/>
      <c r="FK84" s="4"/>
      <c r="FL84" s="4"/>
      <c r="FM84" s="4"/>
      <c r="FN84" s="4"/>
      <c r="FO84" s="4"/>
      <c r="FP84" s="4"/>
      <c r="FQ84" s="4"/>
      <c r="FR84" s="4"/>
      <c r="FS84" s="4"/>
      <c r="FT84" s="4"/>
      <c r="FU84" s="4"/>
      <c r="FV84" s="4"/>
      <c r="FW84" s="4"/>
      <c r="FX84" s="4"/>
      <c r="FY84" s="4"/>
      <c r="FZ84" s="4"/>
      <c r="GA84" s="4"/>
      <c r="GB84" s="4"/>
      <c r="GC84" s="4"/>
      <c r="GD84" s="4"/>
      <c r="GE84" s="4"/>
      <c r="GF84" s="4"/>
      <c r="GG84" s="4"/>
      <c r="GH84" s="4"/>
      <c r="GI84" s="4"/>
      <c r="GJ84" s="4"/>
      <c r="GK84" s="4"/>
      <c r="GL84" s="4"/>
    </row>
    <row r="85" spans="1:194" ht="26.25" customHeight="1">
      <c r="A85" s="10"/>
      <c r="B85" s="10"/>
      <c r="C85" s="10"/>
      <c r="D85" s="10"/>
      <c r="E85" s="10"/>
      <c r="F85" s="10"/>
      <c r="G85" s="10"/>
      <c r="H85" s="11"/>
      <c r="I85" s="12" t="s">
        <v>21</v>
      </c>
      <c r="J85" s="13"/>
      <c r="K85" s="7"/>
      <c r="L85" s="12"/>
      <c r="M85" s="12" t="s">
        <v>22</v>
      </c>
      <c r="N85" s="11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</row>
    <row r="86" spans="1:194" ht="26.25" customHeight="1">
      <c r="E86" s="5"/>
      <c r="F86" s="5" t="s">
        <v>23</v>
      </c>
      <c r="G86" s="5"/>
      <c r="H86" s="14" t="s">
        <v>27</v>
      </c>
      <c r="I86" s="15"/>
      <c r="J86" s="14" t="s">
        <v>28</v>
      </c>
      <c r="K86" s="7"/>
      <c r="L86" s="14" t="s">
        <v>27</v>
      </c>
      <c r="M86" s="15"/>
      <c r="N86" s="14" t="s">
        <v>28</v>
      </c>
    </row>
    <row r="87" spans="1:194" ht="26.25" customHeight="1">
      <c r="A87" s="2"/>
      <c r="B87" s="2"/>
      <c r="C87" s="2"/>
      <c r="D87" s="2"/>
      <c r="E87" s="2"/>
      <c r="F87" s="2"/>
      <c r="G87" s="2"/>
      <c r="H87" s="16" t="s">
        <v>24</v>
      </c>
      <c r="I87" s="17"/>
      <c r="J87" s="16" t="s">
        <v>25</v>
      </c>
      <c r="K87" s="7"/>
      <c r="L87" s="16" t="s">
        <v>24</v>
      </c>
      <c r="M87" s="17"/>
      <c r="N87" s="16" t="s">
        <v>25</v>
      </c>
    </row>
    <row r="88" spans="1:194" ht="26.25" customHeight="1">
      <c r="A88" s="2"/>
      <c r="B88" s="2"/>
      <c r="C88" s="2"/>
      <c r="D88" s="2"/>
      <c r="E88" s="2"/>
      <c r="F88" s="2"/>
      <c r="G88" s="2"/>
      <c r="H88" s="16" t="s">
        <v>26</v>
      </c>
      <c r="I88" s="17"/>
      <c r="J88" s="16"/>
      <c r="K88" s="7"/>
      <c r="L88" s="16" t="s">
        <v>26</v>
      </c>
      <c r="M88" s="17"/>
      <c r="N88" s="16"/>
    </row>
    <row r="89" spans="1:194" s="47" customFormat="1" ht="26.25" customHeight="1">
      <c r="A89" s="45" t="s">
        <v>61</v>
      </c>
      <c r="B89" s="46"/>
      <c r="C89" s="46"/>
      <c r="D89" s="46"/>
      <c r="E89" s="46"/>
      <c r="I89" s="48"/>
      <c r="J89" s="48"/>
      <c r="K89" s="48"/>
      <c r="L89" s="46"/>
      <c r="M89" s="46"/>
      <c r="N89" s="46"/>
    </row>
    <row r="90" spans="1:194" s="47" customFormat="1" ht="26.25" customHeight="1">
      <c r="A90" s="49" t="s">
        <v>62</v>
      </c>
      <c r="B90" s="46"/>
      <c r="C90" s="46"/>
      <c r="D90" s="46"/>
      <c r="E90" s="46"/>
      <c r="F90" s="50"/>
      <c r="G90" s="50"/>
      <c r="I90" s="48"/>
      <c r="J90" s="48"/>
      <c r="K90" s="48"/>
      <c r="L90" s="46"/>
      <c r="M90" s="46"/>
      <c r="N90" s="46"/>
    </row>
    <row r="91" spans="1:194" s="47" customFormat="1" ht="26.25" customHeight="1">
      <c r="A91" s="49" t="s">
        <v>63</v>
      </c>
      <c r="B91" s="46"/>
      <c r="C91" s="46"/>
      <c r="D91" s="46"/>
      <c r="E91" s="46"/>
      <c r="F91" s="51"/>
      <c r="G91" s="51"/>
      <c r="I91" s="48"/>
      <c r="J91" s="48"/>
      <c r="K91" s="48"/>
      <c r="L91" s="46"/>
      <c r="M91" s="46"/>
      <c r="N91" s="46"/>
    </row>
    <row r="92" spans="1:194" ht="26.25" customHeight="1" thickBot="1">
      <c r="A92" s="31" t="s">
        <v>65</v>
      </c>
      <c r="B92" s="3"/>
      <c r="C92" s="3"/>
      <c r="D92" s="3"/>
      <c r="E92" s="3"/>
      <c r="F92" s="52"/>
      <c r="G92" s="52"/>
      <c r="H92" s="53">
        <f>1152000000*0.5</f>
        <v>576000000</v>
      </c>
      <c r="I92" s="42"/>
      <c r="J92" s="53">
        <f>1152000000*0.5</f>
        <v>576000000</v>
      </c>
      <c r="L92" s="53">
        <f>1152000000*0.5</f>
        <v>576000000</v>
      </c>
      <c r="M92" s="39"/>
      <c r="N92" s="53">
        <f>1152000000*0.5</f>
        <v>576000000</v>
      </c>
    </row>
    <row r="93" spans="1:194" ht="26.25" customHeight="1" thickTop="1">
      <c r="A93" s="31" t="s">
        <v>64</v>
      </c>
      <c r="B93" s="3"/>
      <c r="C93" s="3"/>
      <c r="D93" s="3"/>
      <c r="E93" s="3"/>
      <c r="F93" s="26"/>
      <c r="G93" s="26"/>
      <c r="H93" s="40"/>
      <c r="I93" s="42"/>
      <c r="J93" s="42"/>
      <c r="K93" s="42"/>
      <c r="L93" s="39"/>
      <c r="M93" s="39"/>
      <c r="N93" s="39"/>
      <c r="O93" s="40"/>
    </row>
    <row r="94" spans="1:194" ht="26.25" customHeight="1">
      <c r="A94" s="31" t="s">
        <v>66</v>
      </c>
      <c r="B94" s="3"/>
      <c r="C94" s="3"/>
      <c r="D94" s="3"/>
      <c r="E94" s="3"/>
      <c r="F94" s="26"/>
      <c r="G94" s="26"/>
      <c r="H94" s="54">
        <f>EQรวม!G21</f>
        <v>480000000</v>
      </c>
      <c r="I94" s="42"/>
      <c r="J94" s="55">
        <f>EQรวม!G18</f>
        <v>480000000</v>
      </c>
      <c r="K94" s="42"/>
      <c r="L94" s="54">
        <f>EQเฉพาะ!H20</f>
        <v>480000000</v>
      </c>
      <c r="M94" s="39"/>
      <c r="N94" s="39">
        <f>EQเฉพาะ!H17</f>
        <v>480000000</v>
      </c>
      <c r="O94" s="40"/>
    </row>
    <row r="95" spans="1:194" ht="26.25" customHeight="1">
      <c r="A95" s="31" t="s">
        <v>67</v>
      </c>
      <c r="B95" s="3"/>
      <c r="C95" s="3"/>
      <c r="D95" s="3"/>
      <c r="E95" s="3"/>
      <c r="F95" s="26"/>
      <c r="G95" s="26"/>
      <c r="H95" s="54">
        <f>EQรวม!I21</f>
        <v>283305463.74000001</v>
      </c>
      <c r="I95" s="55"/>
      <c r="J95" s="4">
        <f>EQรวม!I21</f>
        <v>283305463.74000001</v>
      </c>
      <c r="L95" s="54">
        <f>EQเฉพาะ!J20</f>
        <v>283305463.74000001</v>
      </c>
      <c r="M95" s="39"/>
      <c r="N95" s="4">
        <f>EQเฉพาะ!J17</f>
        <v>283305463.74000001</v>
      </c>
    </row>
    <row r="96" spans="1:194" ht="26.25" customHeight="1">
      <c r="A96" s="31" t="s">
        <v>68</v>
      </c>
      <c r="B96" s="3"/>
      <c r="C96" s="3"/>
      <c r="D96" s="3"/>
      <c r="E96" s="3"/>
      <c r="F96" s="26"/>
      <c r="G96" s="26"/>
      <c r="H96" s="40"/>
      <c r="I96" s="42"/>
      <c r="J96" s="42"/>
      <c r="K96" s="42"/>
      <c r="L96" s="40"/>
      <c r="M96" s="39"/>
      <c r="N96" s="39"/>
      <c r="O96" s="40"/>
    </row>
    <row r="97" spans="1:15" ht="26.25" customHeight="1">
      <c r="A97" s="31" t="s">
        <v>69</v>
      </c>
      <c r="B97" s="3"/>
      <c r="C97" s="3"/>
      <c r="D97" s="3"/>
      <c r="E97" s="3"/>
      <c r="F97" s="26"/>
      <c r="G97" s="26"/>
      <c r="H97" s="39">
        <f>EQรวม!K21</f>
        <v>-2571504.46</v>
      </c>
      <c r="I97" s="56"/>
      <c r="J97" s="39">
        <f>EQรวม!K18</f>
        <v>-2571504.46</v>
      </c>
      <c r="K97" s="56"/>
      <c r="L97" s="55">
        <f>EQเฉพาะ!L20</f>
        <v>-6447824.669999999</v>
      </c>
      <c r="M97" s="40"/>
      <c r="N97" s="39">
        <f>EQเฉพาะ!L17</f>
        <v>-6447824.669999999</v>
      </c>
      <c r="O97" s="39"/>
    </row>
    <row r="98" spans="1:15" ht="26.25" customHeight="1">
      <c r="A98" s="31" t="s">
        <v>70</v>
      </c>
      <c r="B98" s="22"/>
      <c r="C98" s="3"/>
      <c r="D98" s="3"/>
      <c r="E98" s="3"/>
      <c r="F98" s="24"/>
      <c r="G98" s="24"/>
      <c r="H98" s="39"/>
      <c r="I98" s="56"/>
      <c r="J98" s="39"/>
      <c r="K98" s="56"/>
      <c r="L98" s="39"/>
      <c r="M98" s="39"/>
      <c r="N98" s="39"/>
      <c r="O98" s="40"/>
    </row>
    <row r="99" spans="1:15" ht="26.25" customHeight="1">
      <c r="A99" s="31" t="s">
        <v>71</v>
      </c>
      <c r="B99" s="22"/>
      <c r="C99" s="3"/>
      <c r="D99" s="3"/>
      <c r="E99" s="3"/>
      <c r="F99" s="26"/>
      <c r="G99" s="26"/>
      <c r="H99" s="39">
        <f>EQรวม!M21</f>
        <v>30455926.960000001</v>
      </c>
      <c r="I99" s="56"/>
      <c r="J99" s="39">
        <f>EQรวม!M18</f>
        <v>30455926.960000001</v>
      </c>
      <c r="K99" s="56"/>
      <c r="L99" s="39">
        <f>EQเฉพาะ!N20</f>
        <v>30455926.960000001</v>
      </c>
      <c r="M99" s="39"/>
      <c r="N99" s="39">
        <f>EQเฉพาะ!N17</f>
        <v>30455926.960000001</v>
      </c>
      <c r="O99" s="40"/>
    </row>
    <row r="100" spans="1:15" ht="26.25" customHeight="1">
      <c r="A100" s="31" t="s">
        <v>72</v>
      </c>
      <c r="B100" s="22"/>
      <c r="C100" s="3"/>
      <c r="D100" s="3"/>
      <c r="E100" s="3"/>
      <c r="H100" s="39">
        <f>EQรวม!O21</f>
        <v>95805600.458000228</v>
      </c>
      <c r="I100" s="56"/>
      <c r="J100" s="39">
        <f>EQรวม!O18</f>
        <v>82850741.918000251</v>
      </c>
      <c r="K100" s="56"/>
      <c r="L100" s="39">
        <f>EQเฉพาะ!P20</f>
        <v>95884264.860000134</v>
      </c>
      <c r="M100" s="39"/>
      <c r="N100" s="39">
        <f>EQเฉพาะ!P17</f>
        <v>83716768.870000124</v>
      </c>
      <c r="O100" s="40"/>
    </row>
    <row r="101" spans="1:15" ht="26.25" customHeight="1">
      <c r="A101" s="22" t="s">
        <v>73</v>
      </c>
      <c r="B101" s="3"/>
      <c r="C101" s="3"/>
      <c r="D101" s="3"/>
      <c r="E101" s="3"/>
      <c r="F101" s="26"/>
      <c r="G101" s="26"/>
      <c r="H101" s="37">
        <f>EQรวม!Q21</f>
        <v>-635335.00800000003</v>
      </c>
      <c r="I101" s="56"/>
      <c r="J101" s="39">
        <f>EQรวม!Q18</f>
        <v>-635335.00800000003</v>
      </c>
      <c r="K101" s="56"/>
      <c r="L101" s="39">
        <f>EQเฉพาะ!R20</f>
        <v>-1046787.808</v>
      </c>
      <c r="M101" s="39"/>
      <c r="N101" s="39">
        <f>EQเฉพาะ!R17</f>
        <v>-1046787.808</v>
      </c>
      <c r="O101" s="40"/>
    </row>
    <row r="102" spans="1:15" ht="26.25" customHeight="1">
      <c r="A102" s="8"/>
      <c r="B102" s="21" t="s">
        <v>74</v>
      </c>
      <c r="F102" s="3"/>
      <c r="G102" s="3"/>
      <c r="H102" s="57">
        <f>SUM(H94:H101)</f>
        <v>886360151.69000018</v>
      </c>
      <c r="I102" s="39"/>
      <c r="J102" s="57">
        <f>SUM(J94:J101)</f>
        <v>873405293.15000021</v>
      </c>
      <c r="K102" s="39"/>
      <c r="L102" s="57">
        <f>SUM(L94:L101)</f>
        <v>882151043.08200026</v>
      </c>
      <c r="M102" s="39"/>
      <c r="N102" s="57">
        <f>SUM(N94:N101)</f>
        <v>869983547.09200025</v>
      </c>
      <c r="O102" s="40"/>
    </row>
    <row r="103" spans="1:15" ht="26.25" customHeight="1">
      <c r="A103" s="22" t="s">
        <v>75</v>
      </c>
      <c r="B103" s="21"/>
      <c r="F103" s="3"/>
      <c r="G103" s="3"/>
      <c r="H103" s="39">
        <f>EQรวม!U21</f>
        <v>455.6400000000001</v>
      </c>
      <c r="I103" s="39"/>
      <c r="J103" s="39">
        <f>EQรวม!U18</f>
        <v>445.46000000000009</v>
      </c>
      <c r="K103" s="39"/>
      <c r="L103" s="39">
        <v>0</v>
      </c>
      <c r="M103" s="39"/>
      <c r="N103" s="39">
        <v>0</v>
      </c>
      <c r="O103" s="40"/>
    </row>
    <row r="104" spans="1:15" ht="26.25" customHeight="1">
      <c r="A104" s="22"/>
      <c r="B104" s="21" t="s">
        <v>76</v>
      </c>
      <c r="F104" s="3"/>
      <c r="G104" s="3"/>
      <c r="H104" s="41">
        <f>SUM(H102:H103)</f>
        <v>886360607.33000016</v>
      </c>
      <c r="I104" s="39"/>
      <c r="J104" s="41">
        <f>SUM(J102:J103)</f>
        <v>873405738.61000025</v>
      </c>
      <c r="K104" s="39"/>
      <c r="L104" s="41">
        <f>SUM(L102:L103)</f>
        <v>882151043.08200026</v>
      </c>
      <c r="M104" s="39"/>
      <c r="N104" s="41">
        <f>SUM(N102:N103)</f>
        <v>869983547.09200025</v>
      </c>
      <c r="O104" s="40"/>
    </row>
    <row r="105" spans="1:15" ht="26.25" customHeight="1" thickBot="1">
      <c r="A105" s="21" t="s">
        <v>77</v>
      </c>
      <c r="B105" s="6"/>
      <c r="C105" s="3"/>
      <c r="D105" s="3"/>
      <c r="E105" s="3"/>
      <c r="F105" s="3"/>
      <c r="G105" s="3"/>
      <c r="H105" s="58">
        <f>+H65+H104</f>
        <v>1705303971.2900002</v>
      </c>
      <c r="I105" s="39"/>
      <c r="J105" s="58">
        <f>+J65+J104</f>
        <v>1747938008.7200003</v>
      </c>
      <c r="K105" s="39"/>
      <c r="L105" s="58">
        <f>+L65+L104</f>
        <v>1690322084.8420002</v>
      </c>
      <c r="M105" s="39"/>
      <c r="N105" s="58">
        <f>+N65+N104</f>
        <v>1727687258.5320001</v>
      </c>
      <c r="O105" s="40"/>
    </row>
    <row r="106" spans="1:15" s="65" customFormat="1" ht="26.25" customHeight="1" thickTop="1">
      <c r="A106" s="59"/>
      <c r="B106" s="60"/>
      <c r="C106" s="61"/>
      <c r="D106" s="61"/>
      <c r="E106" s="61"/>
      <c r="F106" s="61"/>
      <c r="G106" s="61"/>
      <c r="H106" s="62"/>
      <c r="I106" s="63"/>
      <c r="J106" s="62"/>
      <c r="K106" s="62"/>
      <c r="L106" s="62"/>
      <c r="M106" s="62"/>
      <c r="N106" s="62"/>
      <c r="O106" s="64"/>
    </row>
    <row r="107" spans="1:15" s="65" customFormat="1" ht="26.25" customHeight="1">
      <c r="A107" s="59"/>
      <c r="B107" s="60"/>
      <c r="C107" s="61"/>
      <c r="D107" s="61"/>
      <c r="E107" s="61"/>
      <c r="F107" s="61"/>
      <c r="G107" s="61"/>
      <c r="H107" s="66"/>
      <c r="I107" s="64"/>
      <c r="J107" s="66"/>
      <c r="K107" s="66"/>
      <c r="L107" s="66"/>
      <c r="M107" s="64"/>
      <c r="N107" s="66"/>
      <c r="O107" s="66"/>
    </row>
    <row r="108" spans="1:15" s="47" customFormat="1" ht="26.25" customHeight="1">
      <c r="B108" s="46"/>
      <c r="C108" s="46"/>
      <c r="D108" s="46"/>
      <c r="E108" s="46"/>
      <c r="F108" s="46"/>
      <c r="G108" s="46"/>
      <c r="H108" s="67"/>
      <c r="I108" s="67"/>
      <c r="J108" s="67"/>
      <c r="K108" s="67"/>
      <c r="L108" s="67"/>
      <c r="M108" s="67"/>
      <c r="N108" s="67"/>
      <c r="O108" s="67"/>
    </row>
    <row r="109" spans="1:15" s="47" customFormat="1" ht="26.25" customHeight="1">
      <c r="A109" s="22"/>
      <c r="B109" s="46"/>
      <c r="C109" s="46"/>
      <c r="D109" s="46"/>
      <c r="E109" s="46"/>
      <c r="F109" s="46"/>
      <c r="G109" s="46"/>
      <c r="H109" s="67"/>
      <c r="I109" s="67"/>
      <c r="J109" s="67"/>
      <c r="K109" s="67"/>
      <c r="L109" s="67"/>
      <c r="M109" s="67"/>
      <c r="N109" s="67"/>
      <c r="O109" s="67"/>
    </row>
    <row r="110" spans="1:15" s="47" customFormat="1" ht="26.25" customHeight="1">
      <c r="A110" s="22" t="s">
        <v>109</v>
      </c>
      <c r="B110" s="46"/>
      <c r="C110" s="46"/>
      <c r="D110" s="46"/>
      <c r="E110" s="46"/>
      <c r="F110" s="46"/>
      <c r="G110" s="46"/>
      <c r="H110" s="67"/>
      <c r="I110" s="67"/>
      <c r="J110" s="67"/>
      <c r="K110" s="67"/>
      <c r="L110" s="67"/>
      <c r="M110" s="67"/>
      <c r="N110" s="67"/>
      <c r="O110" s="67"/>
    </row>
    <row r="111" spans="1:15" s="47" customFormat="1" ht="26.25" customHeight="1">
      <c r="A111" s="22"/>
      <c r="B111" s="46"/>
      <c r="C111" s="46"/>
      <c r="D111" s="46"/>
      <c r="E111" s="46"/>
      <c r="F111" s="46"/>
      <c r="G111" s="46"/>
      <c r="H111" s="67"/>
      <c r="I111" s="67"/>
      <c r="J111" s="67"/>
      <c r="K111" s="67"/>
      <c r="L111" s="67"/>
      <c r="M111" s="67"/>
      <c r="N111" s="67"/>
      <c r="O111" s="67"/>
    </row>
    <row r="112" spans="1:15" s="47" customFormat="1" ht="26.25" customHeight="1">
      <c r="A112" s="22"/>
      <c r="B112" s="46"/>
      <c r="C112" s="46"/>
      <c r="D112" s="46"/>
      <c r="E112" s="46"/>
      <c r="F112" s="46"/>
      <c r="G112" s="46"/>
      <c r="H112" s="67"/>
      <c r="I112" s="67"/>
      <c r="J112" s="67"/>
      <c r="K112" s="67"/>
      <c r="L112" s="67"/>
      <c r="M112" s="67"/>
      <c r="N112" s="67"/>
      <c r="O112" s="67"/>
    </row>
    <row r="113" spans="1:15" s="47" customFormat="1" ht="26.25" customHeight="1">
      <c r="A113" s="22"/>
      <c r="B113" s="46"/>
      <c r="C113" s="46"/>
      <c r="D113" s="46"/>
      <c r="E113" s="46"/>
      <c r="F113" s="46"/>
      <c r="G113" s="46"/>
      <c r="H113" s="67"/>
      <c r="I113" s="67"/>
      <c r="J113" s="67"/>
      <c r="K113" s="67"/>
      <c r="L113" s="67"/>
      <c r="M113" s="67"/>
      <c r="N113" s="67"/>
      <c r="O113" s="67"/>
    </row>
    <row r="114" spans="1:15" s="47" customFormat="1" ht="26.25" customHeight="1">
      <c r="A114" s="22"/>
      <c r="B114" s="46"/>
      <c r="C114" s="46"/>
      <c r="D114" s="46"/>
      <c r="E114" s="46"/>
      <c r="F114" s="46"/>
      <c r="G114" s="46"/>
      <c r="H114" s="67"/>
      <c r="I114" s="67"/>
      <c r="J114" s="67"/>
      <c r="K114" s="67"/>
      <c r="L114" s="67"/>
      <c r="M114" s="67"/>
      <c r="N114" s="67"/>
      <c r="O114" s="67"/>
    </row>
    <row r="115" spans="1:15" s="47" customFormat="1" ht="26.25" customHeight="1">
      <c r="A115" s="68"/>
      <c r="B115" s="46"/>
      <c r="C115" s="46"/>
      <c r="D115" s="46"/>
      <c r="E115" s="46"/>
      <c r="F115" s="46"/>
      <c r="G115" s="46"/>
      <c r="H115" s="67"/>
      <c r="I115" s="67"/>
      <c r="J115" s="67"/>
      <c r="K115" s="67"/>
      <c r="L115" s="67"/>
      <c r="M115" s="67"/>
      <c r="N115" s="67"/>
      <c r="O115" s="67"/>
    </row>
  </sheetData>
  <protectedRanges>
    <protectedRange sqref="J24:J25" name="ช่วง1"/>
    <protectedRange sqref="H27" name="ช่วง1_1"/>
  </protectedRanges>
  <mergeCells count="12">
    <mergeCell ref="A1:N1"/>
    <mergeCell ref="A2:N2"/>
    <mergeCell ref="A3:N3"/>
    <mergeCell ref="A80:N80"/>
    <mergeCell ref="A81:N81"/>
    <mergeCell ref="A82:N82"/>
    <mergeCell ref="A79:N79"/>
    <mergeCell ref="A10:D10"/>
    <mergeCell ref="A41:N41"/>
    <mergeCell ref="A42:N42"/>
    <mergeCell ref="A43:N43"/>
    <mergeCell ref="A40:N40"/>
  </mergeCells>
  <phoneticPr fontId="8" type="noConversion"/>
  <pageMargins left="0.78740157480314965" right="0.31496062992125984" top="0.59055118110236227" bottom="0.31496062992125984" header="0.35433070866141736" footer="0.51181102362204722"/>
  <pageSetup paperSize="9" scale="80" firstPageNumber="3" fitToHeight="2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45"/>
  <sheetViews>
    <sheetView tabSelected="1" topLeftCell="A10" zoomScale="90" zoomScaleNormal="90" zoomScaleSheetLayoutView="100" workbookViewId="0">
      <selection activeCell="E22" sqref="E22"/>
    </sheetView>
  </sheetViews>
  <sheetFormatPr defaultColWidth="9.125" defaultRowHeight="24" customHeight="1"/>
  <cols>
    <col min="1" max="4" width="9.125" style="70" customWidth="1"/>
    <col min="5" max="5" width="6" style="70" customWidth="1"/>
    <col min="6" max="6" width="8.375" style="70" customWidth="1"/>
    <col min="7" max="7" width="1.125" style="70" customWidth="1"/>
    <col min="8" max="8" width="15.875" style="70" customWidth="1"/>
    <col min="9" max="9" width="1.625" style="70" customWidth="1"/>
    <col min="10" max="10" width="15.875" style="70" customWidth="1"/>
    <col min="11" max="11" width="1.625" style="70" customWidth="1"/>
    <col min="12" max="12" width="15.875" style="70" customWidth="1"/>
    <col min="13" max="13" width="1.625" style="70" customWidth="1"/>
    <col min="14" max="14" width="15.875" style="70" customWidth="1"/>
    <col min="15" max="15" width="2" style="70" customWidth="1"/>
    <col min="16" max="208" width="9.125" style="70"/>
    <col min="209" max="209" width="8.125" style="70" customWidth="1"/>
    <col min="210" max="210" width="1.125" style="70" customWidth="1"/>
    <col min="211" max="211" width="14.375" style="70" customWidth="1"/>
    <col min="212" max="212" width="1.125" style="70" customWidth="1"/>
    <col min="213" max="213" width="14.75" style="70" customWidth="1"/>
    <col min="214" max="214" width="1.125" style="70" customWidth="1"/>
    <col min="215" max="215" width="14.625" style="70" customWidth="1"/>
    <col min="216" max="216" width="1.125" style="70" customWidth="1"/>
    <col min="217" max="217" width="14.75" style="70" customWidth="1"/>
    <col min="218" max="218" width="1.125" style="70" customWidth="1"/>
    <col min="219" max="219" width="13.625" style="70" customWidth="1"/>
    <col min="220" max="464" width="9.125" style="70"/>
    <col min="465" max="465" width="8.125" style="70" customWidth="1"/>
    <col min="466" max="466" width="1.125" style="70" customWidth="1"/>
    <col min="467" max="467" width="14.375" style="70" customWidth="1"/>
    <col min="468" max="468" width="1.125" style="70" customWidth="1"/>
    <col min="469" max="469" width="14.75" style="70" customWidth="1"/>
    <col min="470" max="470" width="1.125" style="70" customWidth="1"/>
    <col min="471" max="471" width="14.625" style="70" customWidth="1"/>
    <col min="472" max="472" width="1.125" style="70" customWidth="1"/>
    <col min="473" max="473" width="14.75" style="70" customWidth="1"/>
    <col min="474" max="474" width="1.125" style="70" customWidth="1"/>
    <col min="475" max="475" width="13.625" style="70" customWidth="1"/>
    <col min="476" max="720" width="9.125" style="70"/>
    <col min="721" max="721" width="8.125" style="70" customWidth="1"/>
    <col min="722" max="722" width="1.125" style="70" customWidth="1"/>
    <col min="723" max="723" width="14.375" style="70" customWidth="1"/>
    <col min="724" max="724" width="1.125" style="70" customWidth="1"/>
    <col min="725" max="725" width="14.75" style="70" customWidth="1"/>
    <col min="726" max="726" width="1.125" style="70" customWidth="1"/>
    <col min="727" max="727" width="14.625" style="70" customWidth="1"/>
    <col min="728" max="728" width="1.125" style="70" customWidth="1"/>
    <col min="729" max="729" width="14.75" style="70" customWidth="1"/>
    <col min="730" max="730" width="1.125" style="70" customWidth="1"/>
    <col min="731" max="731" width="13.625" style="70" customWidth="1"/>
    <col min="732" max="976" width="9.125" style="70"/>
    <col min="977" max="977" width="8.125" style="70" customWidth="1"/>
    <col min="978" max="978" width="1.125" style="70" customWidth="1"/>
    <col min="979" max="979" width="14.375" style="70" customWidth="1"/>
    <col min="980" max="980" width="1.125" style="70" customWidth="1"/>
    <col min="981" max="981" width="14.75" style="70" customWidth="1"/>
    <col min="982" max="982" width="1.125" style="70" customWidth="1"/>
    <col min="983" max="983" width="14.625" style="70" customWidth="1"/>
    <col min="984" max="984" width="1.125" style="70" customWidth="1"/>
    <col min="985" max="985" width="14.75" style="70" customWidth="1"/>
    <col min="986" max="986" width="1.125" style="70" customWidth="1"/>
    <col min="987" max="987" width="13.625" style="70" customWidth="1"/>
    <col min="988" max="1232" width="9.125" style="70"/>
    <col min="1233" max="1233" width="8.125" style="70" customWidth="1"/>
    <col min="1234" max="1234" width="1.125" style="70" customWidth="1"/>
    <col min="1235" max="1235" width="14.375" style="70" customWidth="1"/>
    <col min="1236" max="1236" width="1.125" style="70" customWidth="1"/>
    <col min="1237" max="1237" width="14.75" style="70" customWidth="1"/>
    <col min="1238" max="1238" width="1.125" style="70" customWidth="1"/>
    <col min="1239" max="1239" width="14.625" style="70" customWidth="1"/>
    <col min="1240" max="1240" width="1.125" style="70" customWidth="1"/>
    <col min="1241" max="1241" width="14.75" style="70" customWidth="1"/>
    <col min="1242" max="1242" width="1.125" style="70" customWidth="1"/>
    <col min="1243" max="1243" width="13.625" style="70" customWidth="1"/>
    <col min="1244" max="1488" width="9.125" style="70"/>
    <col min="1489" max="1489" width="8.125" style="70" customWidth="1"/>
    <col min="1490" max="1490" width="1.125" style="70" customWidth="1"/>
    <col min="1491" max="1491" width="14.375" style="70" customWidth="1"/>
    <col min="1492" max="1492" width="1.125" style="70" customWidth="1"/>
    <col min="1493" max="1493" width="14.75" style="70" customWidth="1"/>
    <col min="1494" max="1494" width="1.125" style="70" customWidth="1"/>
    <col min="1495" max="1495" width="14.625" style="70" customWidth="1"/>
    <col min="1496" max="1496" width="1.125" style="70" customWidth="1"/>
    <col min="1497" max="1497" width="14.75" style="70" customWidth="1"/>
    <col min="1498" max="1498" width="1.125" style="70" customWidth="1"/>
    <col min="1499" max="1499" width="13.625" style="70" customWidth="1"/>
    <col min="1500" max="1744" width="9.125" style="70"/>
    <col min="1745" max="1745" width="8.125" style="70" customWidth="1"/>
    <col min="1746" max="1746" width="1.125" style="70" customWidth="1"/>
    <col min="1747" max="1747" width="14.375" style="70" customWidth="1"/>
    <col min="1748" max="1748" width="1.125" style="70" customWidth="1"/>
    <col min="1749" max="1749" width="14.75" style="70" customWidth="1"/>
    <col min="1750" max="1750" width="1.125" style="70" customWidth="1"/>
    <col min="1751" max="1751" width="14.625" style="70" customWidth="1"/>
    <col min="1752" max="1752" width="1.125" style="70" customWidth="1"/>
    <col min="1753" max="1753" width="14.75" style="70" customWidth="1"/>
    <col min="1754" max="1754" width="1.125" style="70" customWidth="1"/>
    <col min="1755" max="1755" width="13.625" style="70" customWidth="1"/>
    <col min="1756" max="2000" width="9.125" style="70"/>
    <col min="2001" max="2001" width="8.125" style="70" customWidth="1"/>
    <col min="2002" max="2002" width="1.125" style="70" customWidth="1"/>
    <col min="2003" max="2003" width="14.375" style="70" customWidth="1"/>
    <col min="2004" max="2004" width="1.125" style="70" customWidth="1"/>
    <col min="2005" max="2005" width="14.75" style="70" customWidth="1"/>
    <col min="2006" max="2006" width="1.125" style="70" customWidth="1"/>
    <col min="2007" max="2007" width="14.625" style="70" customWidth="1"/>
    <col min="2008" max="2008" width="1.125" style="70" customWidth="1"/>
    <col min="2009" max="2009" width="14.75" style="70" customWidth="1"/>
    <col min="2010" max="2010" width="1.125" style="70" customWidth="1"/>
    <col min="2011" max="2011" width="13.625" style="70" customWidth="1"/>
    <col min="2012" max="2256" width="9.125" style="70"/>
    <col min="2257" max="2257" width="8.125" style="70" customWidth="1"/>
    <col min="2258" max="2258" width="1.125" style="70" customWidth="1"/>
    <col min="2259" max="2259" width="14.375" style="70" customWidth="1"/>
    <col min="2260" max="2260" width="1.125" style="70" customWidth="1"/>
    <col min="2261" max="2261" width="14.75" style="70" customWidth="1"/>
    <col min="2262" max="2262" width="1.125" style="70" customWidth="1"/>
    <col min="2263" max="2263" width="14.625" style="70" customWidth="1"/>
    <col min="2264" max="2264" width="1.125" style="70" customWidth="1"/>
    <col min="2265" max="2265" width="14.75" style="70" customWidth="1"/>
    <col min="2266" max="2266" width="1.125" style="70" customWidth="1"/>
    <col min="2267" max="2267" width="13.625" style="70" customWidth="1"/>
    <col min="2268" max="2512" width="9.125" style="70"/>
    <col min="2513" max="2513" width="8.125" style="70" customWidth="1"/>
    <col min="2514" max="2514" width="1.125" style="70" customWidth="1"/>
    <col min="2515" max="2515" width="14.375" style="70" customWidth="1"/>
    <col min="2516" max="2516" width="1.125" style="70" customWidth="1"/>
    <col min="2517" max="2517" width="14.75" style="70" customWidth="1"/>
    <col min="2518" max="2518" width="1.125" style="70" customWidth="1"/>
    <col min="2519" max="2519" width="14.625" style="70" customWidth="1"/>
    <col min="2520" max="2520" width="1.125" style="70" customWidth="1"/>
    <col min="2521" max="2521" width="14.75" style="70" customWidth="1"/>
    <col min="2522" max="2522" width="1.125" style="70" customWidth="1"/>
    <col min="2523" max="2523" width="13.625" style="70" customWidth="1"/>
    <col min="2524" max="2768" width="9.125" style="70"/>
    <col min="2769" max="2769" width="8.125" style="70" customWidth="1"/>
    <col min="2770" max="2770" width="1.125" style="70" customWidth="1"/>
    <col min="2771" max="2771" width="14.375" style="70" customWidth="1"/>
    <col min="2772" max="2772" width="1.125" style="70" customWidth="1"/>
    <col min="2773" max="2773" width="14.75" style="70" customWidth="1"/>
    <col min="2774" max="2774" width="1.125" style="70" customWidth="1"/>
    <col min="2775" max="2775" width="14.625" style="70" customWidth="1"/>
    <col min="2776" max="2776" width="1.125" style="70" customWidth="1"/>
    <col min="2777" max="2777" width="14.75" style="70" customWidth="1"/>
    <col min="2778" max="2778" width="1.125" style="70" customWidth="1"/>
    <col min="2779" max="2779" width="13.625" style="70" customWidth="1"/>
    <col min="2780" max="3024" width="9.125" style="70"/>
    <col min="3025" max="3025" width="8.125" style="70" customWidth="1"/>
    <col min="3026" max="3026" width="1.125" style="70" customWidth="1"/>
    <col min="3027" max="3027" width="14.375" style="70" customWidth="1"/>
    <col min="3028" max="3028" width="1.125" style="70" customWidth="1"/>
    <col min="3029" max="3029" width="14.75" style="70" customWidth="1"/>
    <col min="3030" max="3030" width="1.125" style="70" customWidth="1"/>
    <col min="3031" max="3031" width="14.625" style="70" customWidth="1"/>
    <col min="3032" max="3032" width="1.125" style="70" customWidth="1"/>
    <col min="3033" max="3033" width="14.75" style="70" customWidth="1"/>
    <col min="3034" max="3034" width="1.125" style="70" customWidth="1"/>
    <col min="3035" max="3035" width="13.625" style="70" customWidth="1"/>
    <col min="3036" max="3280" width="9.125" style="70"/>
    <col min="3281" max="3281" width="8.125" style="70" customWidth="1"/>
    <col min="3282" max="3282" width="1.125" style="70" customWidth="1"/>
    <col min="3283" max="3283" width="14.375" style="70" customWidth="1"/>
    <col min="3284" max="3284" width="1.125" style="70" customWidth="1"/>
    <col min="3285" max="3285" width="14.75" style="70" customWidth="1"/>
    <col min="3286" max="3286" width="1.125" style="70" customWidth="1"/>
    <col min="3287" max="3287" width="14.625" style="70" customWidth="1"/>
    <col min="3288" max="3288" width="1.125" style="70" customWidth="1"/>
    <col min="3289" max="3289" width="14.75" style="70" customWidth="1"/>
    <col min="3290" max="3290" width="1.125" style="70" customWidth="1"/>
    <col min="3291" max="3291" width="13.625" style="70" customWidth="1"/>
    <col min="3292" max="3536" width="9.125" style="70"/>
    <col min="3537" max="3537" width="8.125" style="70" customWidth="1"/>
    <col min="3538" max="3538" width="1.125" style="70" customWidth="1"/>
    <col min="3539" max="3539" width="14.375" style="70" customWidth="1"/>
    <col min="3540" max="3540" width="1.125" style="70" customWidth="1"/>
    <col min="3541" max="3541" width="14.75" style="70" customWidth="1"/>
    <col min="3542" max="3542" width="1.125" style="70" customWidth="1"/>
    <col min="3543" max="3543" width="14.625" style="70" customWidth="1"/>
    <col min="3544" max="3544" width="1.125" style="70" customWidth="1"/>
    <col min="3545" max="3545" width="14.75" style="70" customWidth="1"/>
    <col min="3546" max="3546" width="1.125" style="70" customWidth="1"/>
    <col min="3547" max="3547" width="13.625" style="70" customWidth="1"/>
    <col min="3548" max="3792" width="9.125" style="70"/>
    <col min="3793" max="3793" width="8.125" style="70" customWidth="1"/>
    <col min="3794" max="3794" width="1.125" style="70" customWidth="1"/>
    <col min="3795" max="3795" width="14.375" style="70" customWidth="1"/>
    <col min="3796" max="3796" width="1.125" style="70" customWidth="1"/>
    <col min="3797" max="3797" width="14.75" style="70" customWidth="1"/>
    <col min="3798" max="3798" width="1.125" style="70" customWidth="1"/>
    <col min="3799" max="3799" width="14.625" style="70" customWidth="1"/>
    <col min="3800" max="3800" width="1.125" style="70" customWidth="1"/>
    <col min="3801" max="3801" width="14.75" style="70" customWidth="1"/>
    <col min="3802" max="3802" width="1.125" style="70" customWidth="1"/>
    <col min="3803" max="3803" width="13.625" style="70" customWidth="1"/>
    <col min="3804" max="4048" width="9.125" style="70"/>
    <col min="4049" max="4049" width="8.125" style="70" customWidth="1"/>
    <col min="4050" max="4050" width="1.125" style="70" customWidth="1"/>
    <col min="4051" max="4051" width="14.375" style="70" customWidth="1"/>
    <col min="4052" max="4052" width="1.125" style="70" customWidth="1"/>
    <col min="4053" max="4053" width="14.75" style="70" customWidth="1"/>
    <col min="4054" max="4054" width="1.125" style="70" customWidth="1"/>
    <col min="4055" max="4055" width="14.625" style="70" customWidth="1"/>
    <col min="4056" max="4056" width="1.125" style="70" customWidth="1"/>
    <col min="4057" max="4057" width="14.75" style="70" customWidth="1"/>
    <col min="4058" max="4058" width="1.125" style="70" customWidth="1"/>
    <col min="4059" max="4059" width="13.625" style="70" customWidth="1"/>
    <col min="4060" max="4304" width="9.125" style="70"/>
    <col min="4305" max="4305" width="8.125" style="70" customWidth="1"/>
    <col min="4306" max="4306" width="1.125" style="70" customWidth="1"/>
    <col min="4307" max="4307" width="14.375" style="70" customWidth="1"/>
    <col min="4308" max="4308" width="1.125" style="70" customWidth="1"/>
    <col min="4309" max="4309" width="14.75" style="70" customWidth="1"/>
    <col min="4310" max="4310" width="1.125" style="70" customWidth="1"/>
    <col min="4311" max="4311" width="14.625" style="70" customWidth="1"/>
    <col min="4312" max="4312" width="1.125" style="70" customWidth="1"/>
    <col min="4313" max="4313" width="14.75" style="70" customWidth="1"/>
    <col min="4314" max="4314" width="1.125" style="70" customWidth="1"/>
    <col min="4315" max="4315" width="13.625" style="70" customWidth="1"/>
    <col min="4316" max="4560" width="9.125" style="70"/>
    <col min="4561" max="4561" width="8.125" style="70" customWidth="1"/>
    <col min="4562" max="4562" width="1.125" style="70" customWidth="1"/>
    <col min="4563" max="4563" width="14.375" style="70" customWidth="1"/>
    <col min="4564" max="4564" width="1.125" style="70" customWidth="1"/>
    <col min="4565" max="4565" width="14.75" style="70" customWidth="1"/>
    <col min="4566" max="4566" width="1.125" style="70" customWidth="1"/>
    <col min="4567" max="4567" width="14.625" style="70" customWidth="1"/>
    <col min="4568" max="4568" width="1.125" style="70" customWidth="1"/>
    <col min="4569" max="4569" width="14.75" style="70" customWidth="1"/>
    <col min="4570" max="4570" width="1.125" style="70" customWidth="1"/>
    <col min="4571" max="4571" width="13.625" style="70" customWidth="1"/>
    <col min="4572" max="4816" width="9.125" style="70"/>
    <col min="4817" max="4817" width="8.125" style="70" customWidth="1"/>
    <col min="4818" max="4818" width="1.125" style="70" customWidth="1"/>
    <col min="4819" max="4819" width="14.375" style="70" customWidth="1"/>
    <col min="4820" max="4820" width="1.125" style="70" customWidth="1"/>
    <col min="4821" max="4821" width="14.75" style="70" customWidth="1"/>
    <col min="4822" max="4822" width="1.125" style="70" customWidth="1"/>
    <col min="4823" max="4823" width="14.625" style="70" customWidth="1"/>
    <col min="4824" max="4824" width="1.125" style="70" customWidth="1"/>
    <col min="4825" max="4825" width="14.75" style="70" customWidth="1"/>
    <col min="4826" max="4826" width="1.125" style="70" customWidth="1"/>
    <col min="4827" max="4827" width="13.625" style="70" customWidth="1"/>
    <col min="4828" max="5072" width="9.125" style="70"/>
    <col min="5073" max="5073" width="8.125" style="70" customWidth="1"/>
    <col min="5074" max="5074" width="1.125" style="70" customWidth="1"/>
    <col min="5075" max="5075" width="14.375" style="70" customWidth="1"/>
    <col min="5076" max="5076" width="1.125" style="70" customWidth="1"/>
    <col min="5077" max="5077" width="14.75" style="70" customWidth="1"/>
    <col min="5078" max="5078" width="1.125" style="70" customWidth="1"/>
    <col min="5079" max="5079" width="14.625" style="70" customWidth="1"/>
    <col min="5080" max="5080" width="1.125" style="70" customWidth="1"/>
    <col min="5081" max="5081" width="14.75" style="70" customWidth="1"/>
    <col min="5082" max="5082" width="1.125" style="70" customWidth="1"/>
    <col min="5083" max="5083" width="13.625" style="70" customWidth="1"/>
    <col min="5084" max="5328" width="9.125" style="70"/>
    <col min="5329" max="5329" width="8.125" style="70" customWidth="1"/>
    <col min="5330" max="5330" width="1.125" style="70" customWidth="1"/>
    <col min="5331" max="5331" width="14.375" style="70" customWidth="1"/>
    <col min="5332" max="5332" width="1.125" style="70" customWidth="1"/>
    <col min="5333" max="5333" width="14.75" style="70" customWidth="1"/>
    <col min="5334" max="5334" width="1.125" style="70" customWidth="1"/>
    <col min="5335" max="5335" width="14.625" style="70" customWidth="1"/>
    <col min="5336" max="5336" width="1.125" style="70" customWidth="1"/>
    <col min="5337" max="5337" width="14.75" style="70" customWidth="1"/>
    <col min="5338" max="5338" width="1.125" style="70" customWidth="1"/>
    <col min="5339" max="5339" width="13.625" style="70" customWidth="1"/>
    <col min="5340" max="5584" width="9.125" style="70"/>
    <col min="5585" max="5585" width="8.125" style="70" customWidth="1"/>
    <col min="5586" max="5586" width="1.125" style="70" customWidth="1"/>
    <col min="5587" max="5587" width="14.375" style="70" customWidth="1"/>
    <col min="5588" max="5588" width="1.125" style="70" customWidth="1"/>
    <col min="5589" max="5589" width="14.75" style="70" customWidth="1"/>
    <col min="5590" max="5590" width="1.125" style="70" customWidth="1"/>
    <col min="5591" max="5591" width="14.625" style="70" customWidth="1"/>
    <col min="5592" max="5592" width="1.125" style="70" customWidth="1"/>
    <col min="5593" max="5593" width="14.75" style="70" customWidth="1"/>
    <col min="5594" max="5594" width="1.125" style="70" customWidth="1"/>
    <col min="5595" max="5595" width="13.625" style="70" customWidth="1"/>
    <col min="5596" max="5840" width="9.125" style="70"/>
    <col min="5841" max="5841" width="8.125" style="70" customWidth="1"/>
    <col min="5842" max="5842" width="1.125" style="70" customWidth="1"/>
    <col min="5843" max="5843" width="14.375" style="70" customWidth="1"/>
    <col min="5844" max="5844" width="1.125" style="70" customWidth="1"/>
    <col min="5845" max="5845" width="14.75" style="70" customWidth="1"/>
    <col min="5846" max="5846" width="1.125" style="70" customWidth="1"/>
    <col min="5847" max="5847" width="14.625" style="70" customWidth="1"/>
    <col min="5848" max="5848" width="1.125" style="70" customWidth="1"/>
    <col min="5849" max="5849" width="14.75" style="70" customWidth="1"/>
    <col min="5850" max="5850" width="1.125" style="70" customWidth="1"/>
    <col min="5851" max="5851" width="13.625" style="70" customWidth="1"/>
    <col min="5852" max="6096" width="9.125" style="70"/>
    <col min="6097" max="6097" width="8.125" style="70" customWidth="1"/>
    <col min="6098" max="6098" width="1.125" style="70" customWidth="1"/>
    <col min="6099" max="6099" width="14.375" style="70" customWidth="1"/>
    <col min="6100" max="6100" width="1.125" style="70" customWidth="1"/>
    <col min="6101" max="6101" width="14.75" style="70" customWidth="1"/>
    <col min="6102" max="6102" width="1.125" style="70" customWidth="1"/>
    <col min="6103" max="6103" width="14.625" style="70" customWidth="1"/>
    <col min="6104" max="6104" width="1.125" style="70" customWidth="1"/>
    <col min="6105" max="6105" width="14.75" style="70" customWidth="1"/>
    <col min="6106" max="6106" width="1.125" style="70" customWidth="1"/>
    <col min="6107" max="6107" width="13.625" style="70" customWidth="1"/>
    <col min="6108" max="6352" width="9.125" style="70"/>
    <col min="6353" max="6353" width="8.125" style="70" customWidth="1"/>
    <col min="6354" max="6354" width="1.125" style="70" customWidth="1"/>
    <col min="6355" max="6355" width="14.375" style="70" customWidth="1"/>
    <col min="6356" max="6356" width="1.125" style="70" customWidth="1"/>
    <col min="6357" max="6357" width="14.75" style="70" customWidth="1"/>
    <col min="6358" max="6358" width="1.125" style="70" customWidth="1"/>
    <col min="6359" max="6359" width="14.625" style="70" customWidth="1"/>
    <col min="6360" max="6360" width="1.125" style="70" customWidth="1"/>
    <col min="6361" max="6361" width="14.75" style="70" customWidth="1"/>
    <col min="6362" max="6362" width="1.125" style="70" customWidth="1"/>
    <col min="6363" max="6363" width="13.625" style="70" customWidth="1"/>
    <col min="6364" max="6608" width="9.125" style="70"/>
    <col min="6609" max="6609" width="8.125" style="70" customWidth="1"/>
    <col min="6610" max="6610" width="1.125" style="70" customWidth="1"/>
    <col min="6611" max="6611" width="14.375" style="70" customWidth="1"/>
    <col min="6612" max="6612" width="1.125" style="70" customWidth="1"/>
    <col min="6613" max="6613" width="14.75" style="70" customWidth="1"/>
    <col min="6614" max="6614" width="1.125" style="70" customWidth="1"/>
    <col min="6615" max="6615" width="14.625" style="70" customWidth="1"/>
    <col min="6616" max="6616" width="1.125" style="70" customWidth="1"/>
    <col min="6617" max="6617" width="14.75" style="70" customWidth="1"/>
    <col min="6618" max="6618" width="1.125" style="70" customWidth="1"/>
    <col min="6619" max="6619" width="13.625" style="70" customWidth="1"/>
    <col min="6620" max="6864" width="9.125" style="70"/>
    <col min="6865" max="6865" width="8.125" style="70" customWidth="1"/>
    <col min="6866" max="6866" width="1.125" style="70" customWidth="1"/>
    <col min="6867" max="6867" width="14.375" style="70" customWidth="1"/>
    <col min="6868" max="6868" width="1.125" style="70" customWidth="1"/>
    <col min="6869" max="6869" width="14.75" style="70" customWidth="1"/>
    <col min="6870" max="6870" width="1.125" style="70" customWidth="1"/>
    <col min="6871" max="6871" width="14.625" style="70" customWidth="1"/>
    <col min="6872" max="6872" width="1.125" style="70" customWidth="1"/>
    <col min="6873" max="6873" width="14.75" style="70" customWidth="1"/>
    <col min="6874" max="6874" width="1.125" style="70" customWidth="1"/>
    <col min="6875" max="6875" width="13.625" style="70" customWidth="1"/>
    <col min="6876" max="7120" width="9.125" style="70"/>
    <col min="7121" max="7121" width="8.125" style="70" customWidth="1"/>
    <col min="7122" max="7122" width="1.125" style="70" customWidth="1"/>
    <col min="7123" max="7123" width="14.375" style="70" customWidth="1"/>
    <col min="7124" max="7124" width="1.125" style="70" customWidth="1"/>
    <col min="7125" max="7125" width="14.75" style="70" customWidth="1"/>
    <col min="7126" max="7126" width="1.125" style="70" customWidth="1"/>
    <col min="7127" max="7127" width="14.625" style="70" customWidth="1"/>
    <col min="7128" max="7128" width="1.125" style="70" customWidth="1"/>
    <col min="7129" max="7129" width="14.75" style="70" customWidth="1"/>
    <col min="7130" max="7130" width="1.125" style="70" customWidth="1"/>
    <col min="7131" max="7131" width="13.625" style="70" customWidth="1"/>
    <col min="7132" max="7376" width="9.125" style="70"/>
    <col min="7377" max="7377" width="8.125" style="70" customWidth="1"/>
    <col min="7378" max="7378" width="1.125" style="70" customWidth="1"/>
    <col min="7379" max="7379" width="14.375" style="70" customWidth="1"/>
    <col min="7380" max="7380" width="1.125" style="70" customWidth="1"/>
    <col min="7381" max="7381" width="14.75" style="70" customWidth="1"/>
    <col min="7382" max="7382" width="1.125" style="70" customWidth="1"/>
    <col min="7383" max="7383" width="14.625" style="70" customWidth="1"/>
    <col min="7384" max="7384" width="1.125" style="70" customWidth="1"/>
    <col min="7385" max="7385" width="14.75" style="70" customWidth="1"/>
    <col min="7386" max="7386" width="1.125" style="70" customWidth="1"/>
    <col min="7387" max="7387" width="13.625" style="70" customWidth="1"/>
    <col min="7388" max="7632" width="9.125" style="70"/>
    <col min="7633" max="7633" width="8.125" style="70" customWidth="1"/>
    <col min="7634" max="7634" width="1.125" style="70" customWidth="1"/>
    <col min="7635" max="7635" width="14.375" style="70" customWidth="1"/>
    <col min="7636" max="7636" width="1.125" style="70" customWidth="1"/>
    <col min="7637" max="7637" width="14.75" style="70" customWidth="1"/>
    <col min="7638" max="7638" width="1.125" style="70" customWidth="1"/>
    <col min="7639" max="7639" width="14.625" style="70" customWidth="1"/>
    <col min="7640" max="7640" width="1.125" style="70" customWidth="1"/>
    <col min="7641" max="7641" width="14.75" style="70" customWidth="1"/>
    <col min="7642" max="7642" width="1.125" style="70" customWidth="1"/>
    <col min="7643" max="7643" width="13.625" style="70" customWidth="1"/>
    <col min="7644" max="7888" width="9.125" style="70"/>
    <col min="7889" max="7889" width="8.125" style="70" customWidth="1"/>
    <col min="7890" max="7890" width="1.125" style="70" customWidth="1"/>
    <col min="7891" max="7891" width="14.375" style="70" customWidth="1"/>
    <col min="7892" max="7892" width="1.125" style="70" customWidth="1"/>
    <col min="7893" max="7893" width="14.75" style="70" customWidth="1"/>
    <col min="7894" max="7894" width="1.125" style="70" customWidth="1"/>
    <col min="7895" max="7895" width="14.625" style="70" customWidth="1"/>
    <col min="7896" max="7896" width="1.125" style="70" customWidth="1"/>
    <col min="7897" max="7897" width="14.75" style="70" customWidth="1"/>
    <col min="7898" max="7898" width="1.125" style="70" customWidth="1"/>
    <col min="7899" max="7899" width="13.625" style="70" customWidth="1"/>
    <col min="7900" max="8144" width="9.125" style="70"/>
    <col min="8145" max="8145" width="8.125" style="70" customWidth="1"/>
    <col min="8146" max="8146" width="1.125" style="70" customWidth="1"/>
    <col min="8147" max="8147" width="14.375" style="70" customWidth="1"/>
    <col min="8148" max="8148" width="1.125" style="70" customWidth="1"/>
    <col min="8149" max="8149" width="14.75" style="70" customWidth="1"/>
    <col min="8150" max="8150" width="1.125" style="70" customWidth="1"/>
    <col min="8151" max="8151" width="14.625" style="70" customWidth="1"/>
    <col min="8152" max="8152" width="1.125" style="70" customWidth="1"/>
    <col min="8153" max="8153" width="14.75" style="70" customWidth="1"/>
    <col min="8154" max="8154" width="1.125" style="70" customWidth="1"/>
    <col min="8155" max="8155" width="13.625" style="70" customWidth="1"/>
    <col min="8156" max="8400" width="9.125" style="70"/>
    <col min="8401" max="8401" width="8.125" style="70" customWidth="1"/>
    <col min="8402" max="8402" width="1.125" style="70" customWidth="1"/>
    <col min="8403" max="8403" width="14.375" style="70" customWidth="1"/>
    <col min="8404" max="8404" width="1.125" style="70" customWidth="1"/>
    <col min="8405" max="8405" width="14.75" style="70" customWidth="1"/>
    <col min="8406" max="8406" width="1.125" style="70" customWidth="1"/>
    <col min="8407" max="8407" width="14.625" style="70" customWidth="1"/>
    <col min="8408" max="8408" width="1.125" style="70" customWidth="1"/>
    <col min="8409" max="8409" width="14.75" style="70" customWidth="1"/>
    <col min="8410" max="8410" width="1.125" style="70" customWidth="1"/>
    <col min="8411" max="8411" width="13.625" style="70" customWidth="1"/>
    <col min="8412" max="8656" width="9.125" style="70"/>
    <col min="8657" max="8657" width="8.125" style="70" customWidth="1"/>
    <col min="8658" max="8658" width="1.125" style="70" customWidth="1"/>
    <col min="8659" max="8659" width="14.375" style="70" customWidth="1"/>
    <col min="8660" max="8660" width="1.125" style="70" customWidth="1"/>
    <col min="8661" max="8661" width="14.75" style="70" customWidth="1"/>
    <col min="8662" max="8662" width="1.125" style="70" customWidth="1"/>
    <col min="8663" max="8663" width="14.625" style="70" customWidth="1"/>
    <col min="8664" max="8664" width="1.125" style="70" customWidth="1"/>
    <col min="8665" max="8665" width="14.75" style="70" customWidth="1"/>
    <col min="8666" max="8666" width="1.125" style="70" customWidth="1"/>
    <col min="8667" max="8667" width="13.625" style="70" customWidth="1"/>
    <col min="8668" max="8912" width="9.125" style="70"/>
    <col min="8913" max="8913" width="8.125" style="70" customWidth="1"/>
    <col min="8914" max="8914" width="1.125" style="70" customWidth="1"/>
    <col min="8915" max="8915" width="14.375" style="70" customWidth="1"/>
    <col min="8916" max="8916" width="1.125" style="70" customWidth="1"/>
    <col min="8917" max="8917" width="14.75" style="70" customWidth="1"/>
    <col min="8918" max="8918" width="1.125" style="70" customWidth="1"/>
    <col min="8919" max="8919" width="14.625" style="70" customWidth="1"/>
    <col min="8920" max="8920" width="1.125" style="70" customWidth="1"/>
    <col min="8921" max="8921" width="14.75" style="70" customWidth="1"/>
    <col min="8922" max="8922" width="1.125" style="70" customWidth="1"/>
    <col min="8923" max="8923" width="13.625" style="70" customWidth="1"/>
    <col min="8924" max="9168" width="9.125" style="70"/>
    <col min="9169" max="9169" width="8.125" style="70" customWidth="1"/>
    <col min="9170" max="9170" width="1.125" style="70" customWidth="1"/>
    <col min="9171" max="9171" width="14.375" style="70" customWidth="1"/>
    <col min="9172" max="9172" width="1.125" style="70" customWidth="1"/>
    <col min="9173" max="9173" width="14.75" style="70" customWidth="1"/>
    <col min="9174" max="9174" width="1.125" style="70" customWidth="1"/>
    <col min="9175" max="9175" width="14.625" style="70" customWidth="1"/>
    <col min="9176" max="9176" width="1.125" style="70" customWidth="1"/>
    <col min="9177" max="9177" width="14.75" style="70" customWidth="1"/>
    <col min="9178" max="9178" width="1.125" style="70" customWidth="1"/>
    <col min="9179" max="9179" width="13.625" style="70" customWidth="1"/>
    <col min="9180" max="9424" width="9.125" style="70"/>
    <col min="9425" max="9425" width="8.125" style="70" customWidth="1"/>
    <col min="9426" max="9426" width="1.125" style="70" customWidth="1"/>
    <col min="9427" max="9427" width="14.375" style="70" customWidth="1"/>
    <col min="9428" max="9428" width="1.125" style="70" customWidth="1"/>
    <col min="9429" max="9429" width="14.75" style="70" customWidth="1"/>
    <col min="9430" max="9430" width="1.125" style="70" customWidth="1"/>
    <col min="9431" max="9431" width="14.625" style="70" customWidth="1"/>
    <col min="9432" max="9432" width="1.125" style="70" customWidth="1"/>
    <col min="9433" max="9433" width="14.75" style="70" customWidth="1"/>
    <col min="9434" max="9434" width="1.125" style="70" customWidth="1"/>
    <col min="9435" max="9435" width="13.625" style="70" customWidth="1"/>
    <col min="9436" max="9680" width="9.125" style="70"/>
    <col min="9681" max="9681" width="8.125" style="70" customWidth="1"/>
    <col min="9682" max="9682" width="1.125" style="70" customWidth="1"/>
    <col min="9683" max="9683" width="14.375" style="70" customWidth="1"/>
    <col min="9684" max="9684" width="1.125" style="70" customWidth="1"/>
    <col min="9685" max="9685" width="14.75" style="70" customWidth="1"/>
    <col min="9686" max="9686" width="1.125" style="70" customWidth="1"/>
    <col min="9687" max="9687" width="14.625" style="70" customWidth="1"/>
    <col min="9688" max="9688" width="1.125" style="70" customWidth="1"/>
    <col min="9689" max="9689" width="14.75" style="70" customWidth="1"/>
    <col min="9690" max="9690" width="1.125" style="70" customWidth="1"/>
    <col min="9691" max="9691" width="13.625" style="70" customWidth="1"/>
    <col min="9692" max="9936" width="9.125" style="70"/>
    <col min="9937" max="9937" width="8.125" style="70" customWidth="1"/>
    <col min="9938" max="9938" width="1.125" style="70" customWidth="1"/>
    <col min="9939" max="9939" width="14.375" style="70" customWidth="1"/>
    <col min="9940" max="9940" width="1.125" style="70" customWidth="1"/>
    <col min="9941" max="9941" width="14.75" style="70" customWidth="1"/>
    <col min="9942" max="9942" width="1.125" style="70" customWidth="1"/>
    <col min="9943" max="9943" width="14.625" style="70" customWidth="1"/>
    <col min="9944" max="9944" width="1.125" style="70" customWidth="1"/>
    <col min="9945" max="9945" width="14.75" style="70" customWidth="1"/>
    <col min="9946" max="9946" width="1.125" style="70" customWidth="1"/>
    <col min="9947" max="9947" width="13.625" style="70" customWidth="1"/>
    <col min="9948" max="10192" width="9.125" style="70"/>
    <col min="10193" max="10193" width="8.125" style="70" customWidth="1"/>
    <col min="10194" max="10194" width="1.125" style="70" customWidth="1"/>
    <col min="10195" max="10195" width="14.375" style="70" customWidth="1"/>
    <col min="10196" max="10196" width="1.125" style="70" customWidth="1"/>
    <col min="10197" max="10197" width="14.75" style="70" customWidth="1"/>
    <col min="10198" max="10198" width="1.125" style="70" customWidth="1"/>
    <col min="10199" max="10199" width="14.625" style="70" customWidth="1"/>
    <col min="10200" max="10200" width="1.125" style="70" customWidth="1"/>
    <col min="10201" max="10201" width="14.75" style="70" customWidth="1"/>
    <col min="10202" max="10202" width="1.125" style="70" customWidth="1"/>
    <col min="10203" max="10203" width="13.625" style="70" customWidth="1"/>
    <col min="10204" max="10448" width="9.125" style="70"/>
    <col min="10449" max="10449" width="8.125" style="70" customWidth="1"/>
    <col min="10450" max="10450" width="1.125" style="70" customWidth="1"/>
    <col min="10451" max="10451" width="14.375" style="70" customWidth="1"/>
    <col min="10452" max="10452" width="1.125" style="70" customWidth="1"/>
    <col min="10453" max="10453" width="14.75" style="70" customWidth="1"/>
    <col min="10454" max="10454" width="1.125" style="70" customWidth="1"/>
    <col min="10455" max="10455" width="14.625" style="70" customWidth="1"/>
    <col min="10456" max="10456" width="1.125" style="70" customWidth="1"/>
    <col min="10457" max="10457" width="14.75" style="70" customWidth="1"/>
    <col min="10458" max="10458" width="1.125" style="70" customWidth="1"/>
    <col min="10459" max="10459" width="13.625" style="70" customWidth="1"/>
    <col min="10460" max="10704" width="9.125" style="70"/>
    <col min="10705" max="10705" width="8.125" style="70" customWidth="1"/>
    <col min="10706" max="10706" width="1.125" style="70" customWidth="1"/>
    <col min="10707" max="10707" width="14.375" style="70" customWidth="1"/>
    <col min="10708" max="10708" width="1.125" style="70" customWidth="1"/>
    <col min="10709" max="10709" width="14.75" style="70" customWidth="1"/>
    <col min="10710" max="10710" width="1.125" style="70" customWidth="1"/>
    <col min="10711" max="10711" width="14.625" style="70" customWidth="1"/>
    <col min="10712" max="10712" width="1.125" style="70" customWidth="1"/>
    <col min="10713" max="10713" width="14.75" style="70" customWidth="1"/>
    <col min="10714" max="10714" width="1.125" style="70" customWidth="1"/>
    <col min="10715" max="10715" width="13.625" style="70" customWidth="1"/>
    <col min="10716" max="10960" width="9.125" style="70"/>
    <col min="10961" max="10961" width="8.125" style="70" customWidth="1"/>
    <col min="10962" max="10962" width="1.125" style="70" customWidth="1"/>
    <col min="10963" max="10963" width="14.375" style="70" customWidth="1"/>
    <col min="10964" max="10964" width="1.125" style="70" customWidth="1"/>
    <col min="10965" max="10965" width="14.75" style="70" customWidth="1"/>
    <col min="10966" max="10966" width="1.125" style="70" customWidth="1"/>
    <col min="10967" max="10967" width="14.625" style="70" customWidth="1"/>
    <col min="10968" max="10968" width="1.125" style="70" customWidth="1"/>
    <col min="10969" max="10969" width="14.75" style="70" customWidth="1"/>
    <col min="10970" max="10970" width="1.125" style="70" customWidth="1"/>
    <col min="10971" max="10971" width="13.625" style="70" customWidth="1"/>
    <col min="10972" max="11216" width="9.125" style="70"/>
    <col min="11217" max="11217" width="8.125" style="70" customWidth="1"/>
    <col min="11218" max="11218" width="1.125" style="70" customWidth="1"/>
    <col min="11219" max="11219" width="14.375" style="70" customWidth="1"/>
    <col min="11220" max="11220" width="1.125" style="70" customWidth="1"/>
    <col min="11221" max="11221" width="14.75" style="70" customWidth="1"/>
    <col min="11222" max="11222" width="1.125" style="70" customWidth="1"/>
    <col min="11223" max="11223" width="14.625" style="70" customWidth="1"/>
    <col min="11224" max="11224" width="1.125" style="70" customWidth="1"/>
    <col min="11225" max="11225" width="14.75" style="70" customWidth="1"/>
    <col min="11226" max="11226" width="1.125" style="70" customWidth="1"/>
    <col min="11227" max="11227" width="13.625" style="70" customWidth="1"/>
    <col min="11228" max="11472" width="9.125" style="70"/>
    <col min="11473" max="11473" width="8.125" style="70" customWidth="1"/>
    <col min="11474" max="11474" width="1.125" style="70" customWidth="1"/>
    <col min="11475" max="11475" width="14.375" style="70" customWidth="1"/>
    <col min="11476" max="11476" width="1.125" style="70" customWidth="1"/>
    <col min="11477" max="11477" width="14.75" style="70" customWidth="1"/>
    <col min="11478" max="11478" width="1.125" style="70" customWidth="1"/>
    <col min="11479" max="11479" width="14.625" style="70" customWidth="1"/>
    <col min="11480" max="11480" width="1.125" style="70" customWidth="1"/>
    <col min="11481" max="11481" width="14.75" style="70" customWidth="1"/>
    <col min="11482" max="11482" width="1.125" style="70" customWidth="1"/>
    <col min="11483" max="11483" width="13.625" style="70" customWidth="1"/>
    <col min="11484" max="11728" width="9.125" style="70"/>
    <col min="11729" max="11729" width="8.125" style="70" customWidth="1"/>
    <col min="11730" max="11730" width="1.125" style="70" customWidth="1"/>
    <col min="11731" max="11731" width="14.375" style="70" customWidth="1"/>
    <col min="11732" max="11732" width="1.125" style="70" customWidth="1"/>
    <col min="11733" max="11733" width="14.75" style="70" customWidth="1"/>
    <col min="11734" max="11734" width="1.125" style="70" customWidth="1"/>
    <col min="11735" max="11735" width="14.625" style="70" customWidth="1"/>
    <col min="11736" max="11736" width="1.125" style="70" customWidth="1"/>
    <col min="11737" max="11737" width="14.75" style="70" customWidth="1"/>
    <col min="11738" max="11738" width="1.125" style="70" customWidth="1"/>
    <col min="11739" max="11739" width="13.625" style="70" customWidth="1"/>
    <col min="11740" max="11984" width="9.125" style="70"/>
    <col min="11985" max="11985" width="8.125" style="70" customWidth="1"/>
    <col min="11986" max="11986" width="1.125" style="70" customWidth="1"/>
    <col min="11987" max="11987" width="14.375" style="70" customWidth="1"/>
    <col min="11988" max="11988" width="1.125" style="70" customWidth="1"/>
    <col min="11989" max="11989" width="14.75" style="70" customWidth="1"/>
    <col min="11990" max="11990" width="1.125" style="70" customWidth="1"/>
    <col min="11991" max="11991" width="14.625" style="70" customWidth="1"/>
    <col min="11992" max="11992" width="1.125" style="70" customWidth="1"/>
    <col min="11993" max="11993" width="14.75" style="70" customWidth="1"/>
    <col min="11994" max="11994" width="1.125" style="70" customWidth="1"/>
    <col min="11995" max="11995" width="13.625" style="70" customWidth="1"/>
    <col min="11996" max="12240" width="9.125" style="70"/>
    <col min="12241" max="12241" width="8.125" style="70" customWidth="1"/>
    <col min="12242" max="12242" width="1.125" style="70" customWidth="1"/>
    <col min="12243" max="12243" width="14.375" style="70" customWidth="1"/>
    <col min="12244" max="12244" width="1.125" style="70" customWidth="1"/>
    <col min="12245" max="12245" width="14.75" style="70" customWidth="1"/>
    <col min="12246" max="12246" width="1.125" style="70" customWidth="1"/>
    <col min="12247" max="12247" width="14.625" style="70" customWidth="1"/>
    <col min="12248" max="12248" width="1.125" style="70" customWidth="1"/>
    <col min="12249" max="12249" width="14.75" style="70" customWidth="1"/>
    <col min="12250" max="12250" width="1.125" style="70" customWidth="1"/>
    <col min="12251" max="12251" width="13.625" style="70" customWidth="1"/>
    <col min="12252" max="12496" width="9.125" style="70"/>
    <col min="12497" max="12497" width="8.125" style="70" customWidth="1"/>
    <col min="12498" max="12498" width="1.125" style="70" customWidth="1"/>
    <col min="12499" max="12499" width="14.375" style="70" customWidth="1"/>
    <col min="12500" max="12500" width="1.125" style="70" customWidth="1"/>
    <col min="12501" max="12501" width="14.75" style="70" customWidth="1"/>
    <col min="12502" max="12502" width="1.125" style="70" customWidth="1"/>
    <col min="12503" max="12503" width="14.625" style="70" customWidth="1"/>
    <col min="12504" max="12504" width="1.125" style="70" customWidth="1"/>
    <col min="12505" max="12505" width="14.75" style="70" customWidth="1"/>
    <col min="12506" max="12506" width="1.125" style="70" customWidth="1"/>
    <col min="12507" max="12507" width="13.625" style="70" customWidth="1"/>
    <col min="12508" max="12752" width="9.125" style="70"/>
    <col min="12753" max="12753" width="8.125" style="70" customWidth="1"/>
    <col min="12754" max="12754" width="1.125" style="70" customWidth="1"/>
    <col min="12755" max="12755" width="14.375" style="70" customWidth="1"/>
    <col min="12756" max="12756" width="1.125" style="70" customWidth="1"/>
    <col min="12757" max="12757" width="14.75" style="70" customWidth="1"/>
    <col min="12758" max="12758" width="1.125" style="70" customWidth="1"/>
    <col min="12759" max="12759" width="14.625" style="70" customWidth="1"/>
    <col min="12760" max="12760" width="1.125" style="70" customWidth="1"/>
    <col min="12761" max="12761" width="14.75" style="70" customWidth="1"/>
    <col min="12762" max="12762" width="1.125" style="70" customWidth="1"/>
    <col min="12763" max="12763" width="13.625" style="70" customWidth="1"/>
    <col min="12764" max="13008" width="9.125" style="70"/>
    <col min="13009" max="13009" width="8.125" style="70" customWidth="1"/>
    <col min="13010" max="13010" width="1.125" style="70" customWidth="1"/>
    <col min="13011" max="13011" width="14.375" style="70" customWidth="1"/>
    <col min="13012" max="13012" width="1.125" style="70" customWidth="1"/>
    <col min="13013" max="13013" width="14.75" style="70" customWidth="1"/>
    <col min="13014" max="13014" width="1.125" style="70" customWidth="1"/>
    <col min="13015" max="13015" width="14.625" style="70" customWidth="1"/>
    <col min="13016" max="13016" width="1.125" style="70" customWidth="1"/>
    <col min="13017" max="13017" width="14.75" style="70" customWidth="1"/>
    <col min="13018" max="13018" width="1.125" style="70" customWidth="1"/>
    <col min="13019" max="13019" width="13.625" style="70" customWidth="1"/>
    <col min="13020" max="13264" width="9.125" style="70"/>
    <col min="13265" max="13265" width="8.125" style="70" customWidth="1"/>
    <col min="13266" max="13266" width="1.125" style="70" customWidth="1"/>
    <col min="13267" max="13267" width="14.375" style="70" customWidth="1"/>
    <col min="13268" max="13268" width="1.125" style="70" customWidth="1"/>
    <col min="13269" max="13269" width="14.75" style="70" customWidth="1"/>
    <col min="13270" max="13270" width="1.125" style="70" customWidth="1"/>
    <col min="13271" max="13271" width="14.625" style="70" customWidth="1"/>
    <col min="13272" max="13272" width="1.125" style="70" customWidth="1"/>
    <col min="13273" max="13273" width="14.75" style="70" customWidth="1"/>
    <col min="13274" max="13274" width="1.125" style="70" customWidth="1"/>
    <col min="13275" max="13275" width="13.625" style="70" customWidth="1"/>
    <col min="13276" max="13520" width="9.125" style="70"/>
    <col min="13521" max="13521" width="8.125" style="70" customWidth="1"/>
    <col min="13522" max="13522" width="1.125" style="70" customWidth="1"/>
    <col min="13523" max="13523" width="14.375" style="70" customWidth="1"/>
    <col min="13524" max="13524" width="1.125" style="70" customWidth="1"/>
    <col min="13525" max="13525" width="14.75" style="70" customWidth="1"/>
    <col min="13526" max="13526" width="1.125" style="70" customWidth="1"/>
    <col min="13527" max="13527" width="14.625" style="70" customWidth="1"/>
    <col min="13528" max="13528" width="1.125" style="70" customWidth="1"/>
    <col min="13529" max="13529" width="14.75" style="70" customWidth="1"/>
    <col min="13530" max="13530" width="1.125" style="70" customWidth="1"/>
    <col min="13531" max="13531" width="13.625" style="70" customWidth="1"/>
    <col min="13532" max="13776" width="9.125" style="70"/>
    <col min="13777" max="13777" width="8.125" style="70" customWidth="1"/>
    <col min="13778" max="13778" width="1.125" style="70" customWidth="1"/>
    <col min="13779" max="13779" width="14.375" style="70" customWidth="1"/>
    <col min="13780" max="13780" width="1.125" style="70" customWidth="1"/>
    <col min="13781" max="13781" width="14.75" style="70" customWidth="1"/>
    <col min="13782" max="13782" width="1.125" style="70" customWidth="1"/>
    <col min="13783" max="13783" width="14.625" style="70" customWidth="1"/>
    <col min="13784" max="13784" width="1.125" style="70" customWidth="1"/>
    <col min="13785" max="13785" width="14.75" style="70" customWidth="1"/>
    <col min="13786" max="13786" width="1.125" style="70" customWidth="1"/>
    <col min="13787" max="13787" width="13.625" style="70" customWidth="1"/>
    <col min="13788" max="14032" width="9.125" style="70"/>
    <col min="14033" max="14033" width="8.125" style="70" customWidth="1"/>
    <col min="14034" max="14034" width="1.125" style="70" customWidth="1"/>
    <col min="14035" max="14035" width="14.375" style="70" customWidth="1"/>
    <col min="14036" max="14036" width="1.125" style="70" customWidth="1"/>
    <col min="14037" max="14037" width="14.75" style="70" customWidth="1"/>
    <col min="14038" max="14038" width="1.125" style="70" customWidth="1"/>
    <col min="14039" max="14039" width="14.625" style="70" customWidth="1"/>
    <col min="14040" max="14040" width="1.125" style="70" customWidth="1"/>
    <col min="14041" max="14041" width="14.75" style="70" customWidth="1"/>
    <col min="14042" max="14042" width="1.125" style="70" customWidth="1"/>
    <col min="14043" max="14043" width="13.625" style="70" customWidth="1"/>
    <col min="14044" max="14288" width="9.125" style="70"/>
    <col min="14289" max="14289" width="8.125" style="70" customWidth="1"/>
    <col min="14290" max="14290" width="1.125" style="70" customWidth="1"/>
    <col min="14291" max="14291" width="14.375" style="70" customWidth="1"/>
    <col min="14292" max="14292" width="1.125" style="70" customWidth="1"/>
    <col min="14293" max="14293" width="14.75" style="70" customWidth="1"/>
    <col min="14294" max="14294" width="1.125" style="70" customWidth="1"/>
    <col min="14295" max="14295" width="14.625" style="70" customWidth="1"/>
    <col min="14296" max="14296" width="1.125" style="70" customWidth="1"/>
    <col min="14297" max="14297" width="14.75" style="70" customWidth="1"/>
    <col min="14298" max="14298" width="1.125" style="70" customWidth="1"/>
    <col min="14299" max="14299" width="13.625" style="70" customWidth="1"/>
    <col min="14300" max="14544" width="9.125" style="70"/>
    <col min="14545" max="14545" width="8.125" style="70" customWidth="1"/>
    <col min="14546" max="14546" width="1.125" style="70" customWidth="1"/>
    <col min="14547" max="14547" width="14.375" style="70" customWidth="1"/>
    <col min="14548" max="14548" width="1.125" style="70" customWidth="1"/>
    <col min="14549" max="14549" width="14.75" style="70" customWidth="1"/>
    <col min="14550" max="14550" width="1.125" style="70" customWidth="1"/>
    <col min="14551" max="14551" width="14.625" style="70" customWidth="1"/>
    <col min="14552" max="14552" width="1.125" style="70" customWidth="1"/>
    <col min="14553" max="14553" width="14.75" style="70" customWidth="1"/>
    <col min="14554" max="14554" width="1.125" style="70" customWidth="1"/>
    <col min="14555" max="14555" width="13.625" style="70" customWidth="1"/>
    <col min="14556" max="14800" width="9.125" style="70"/>
    <col min="14801" max="14801" width="8.125" style="70" customWidth="1"/>
    <col min="14802" max="14802" width="1.125" style="70" customWidth="1"/>
    <col min="14803" max="14803" width="14.375" style="70" customWidth="1"/>
    <col min="14804" max="14804" width="1.125" style="70" customWidth="1"/>
    <col min="14805" max="14805" width="14.75" style="70" customWidth="1"/>
    <col min="14806" max="14806" width="1.125" style="70" customWidth="1"/>
    <col min="14807" max="14807" width="14.625" style="70" customWidth="1"/>
    <col min="14808" max="14808" width="1.125" style="70" customWidth="1"/>
    <col min="14809" max="14809" width="14.75" style="70" customWidth="1"/>
    <col min="14810" max="14810" width="1.125" style="70" customWidth="1"/>
    <col min="14811" max="14811" width="13.625" style="70" customWidth="1"/>
    <col min="14812" max="15056" width="9.125" style="70"/>
    <col min="15057" max="15057" width="8.125" style="70" customWidth="1"/>
    <col min="15058" max="15058" width="1.125" style="70" customWidth="1"/>
    <col min="15059" max="15059" width="14.375" style="70" customWidth="1"/>
    <col min="15060" max="15060" width="1.125" style="70" customWidth="1"/>
    <col min="15061" max="15061" width="14.75" style="70" customWidth="1"/>
    <col min="15062" max="15062" width="1.125" style="70" customWidth="1"/>
    <col min="15063" max="15063" width="14.625" style="70" customWidth="1"/>
    <col min="15064" max="15064" width="1.125" style="70" customWidth="1"/>
    <col min="15065" max="15065" width="14.75" style="70" customWidth="1"/>
    <col min="15066" max="15066" width="1.125" style="70" customWidth="1"/>
    <col min="15067" max="15067" width="13.625" style="70" customWidth="1"/>
    <col min="15068" max="15312" width="9.125" style="70"/>
    <col min="15313" max="15313" width="8.125" style="70" customWidth="1"/>
    <col min="15314" max="15314" width="1.125" style="70" customWidth="1"/>
    <col min="15315" max="15315" width="14.375" style="70" customWidth="1"/>
    <col min="15316" max="15316" width="1.125" style="70" customWidth="1"/>
    <col min="15317" max="15317" width="14.75" style="70" customWidth="1"/>
    <col min="15318" max="15318" width="1.125" style="70" customWidth="1"/>
    <col min="15319" max="15319" width="14.625" style="70" customWidth="1"/>
    <col min="15320" max="15320" width="1.125" style="70" customWidth="1"/>
    <col min="15321" max="15321" width="14.75" style="70" customWidth="1"/>
    <col min="15322" max="15322" width="1.125" style="70" customWidth="1"/>
    <col min="15323" max="15323" width="13.625" style="70" customWidth="1"/>
    <col min="15324" max="15568" width="9.125" style="70"/>
    <col min="15569" max="15569" width="8.125" style="70" customWidth="1"/>
    <col min="15570" max="15570" width="1.125" style="70" customWidth="1"/>
    <col min="15571" max="15571" width="14.375" style="70" customWidth="1"/>
    <col min="15572" max="15572" width="1.125" style="70" customWidth="1"/>
    <col min="15573" max="15573" width="14.75" style="70" customWidth="1"/>
    <col min="15574" max="15574" width="1.125" style="70" customWidth="1"/>
    <col min="15575" max="15575" width="14.625" style="70" customWidth="1"/>
    <col min="15576" max="15576" width="1.125" style="70" customWidth="1"/>
    <col min="15577" max="15577" width="14.75" style="70" customWidth="1"/>
    <col min="15578" max="15578" width="1.125" style="70" customWidth="1"/>
    <col min="15579" max="15579" width="13.625" style="70" customWidth="1"/>
    <col min="15580" max="15824" width="9.125" style="70"/>
    <col min="15825" max="15825" width="8.125" style="70" customWidth="1"/>
    <col min="15826" max="15826" width="1.125" style="70" customWidth="1"/>
    <col min="15827" max="15827" width="14.375" style="70" customWidth="1"/>
    <col min="15828" max="15828" width="1.125" style="70" customWidth="1"/>
    <col min="15829" max="15829" width="14.75" style="70" customWidth="1"/>
    <col min="15830" max="15830" width="1.125" style="70" customWidth="1"/>
    <col min="15831" max="15831" width="14.625" style="70" customWidth="1"/>
    <col min="15832" max="15832" width="1.125" style="70" customWidth="1"/>
    <col min="15833" max="15833" width="14.75" style="70" customWidth="1"/>
    <col min="15834" max="15834" width="1.125" style="70" customWidth="1"/>
    <col min="15835" max="15835" width="13.625" style="70" customWidth="1"/>
    <col min="15836" max="16080" width="9.125" style="70"/>
    <col min="16081" max="16081" width="8.125" style="70" customWidth="1"/>
    <col min="16082" max="16082" width="1.125" style="70" customWidth="1"/>
    <col min="16083" max="16083" width="14.375" style="70" customWidth="1"/>
    <col min="16084" max="16084" width="1.125" style="70" customWidth="1"/>
    <col min="16085" max="16085" width="14.75" style="70" customWidth="1"/>
    <col min="16086" max="16086" width="1.125" style="70" customWidth="1"/>
    <col min="16087" max="16087" width="14.625" style="70" customWidth="1"/>
    <col min="16088" max="16088" width="1.125" style="70" customWidth="1"/>
    <col min="16089" max="16089" width="14.75" style="70" customWidth="1"/>
    <col min="16090" max="16090" width="1.125" style="70" customWidth="1"/>
    <col min="16091" max="16091" width="13.625" style="70" customWidth="1"/>
    <col min="16092" max="16384" width="9.125" style="70"/>
  </cols>
  <sheetData>
    <row r="1" spans="1:14" ht="24" customHeight="1">
      <c r="A1" s="167" t="s">
        <v>17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</row>
    <row r="2" spans="1:14" ht="24" customHeight="1">
      <c r="A2" s="168" t="s">
        <v>78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</row>
    <row r="3" spans="1:14" ht="24" customHeight="1">
      <c r="A3" s="167" t="s">
        <v>79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</row>
    <row r="4" spans="1:14" ht="24" customHeight="1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</row>
    <row r="5" spans="1:14" s="74" customFormat="1" ht="24" customHeight="1">
      <c r="A5" s="71"/>
      <c r="B5" s="71"/>
      <c r="C5" s="71"/>
      <c r="D5" s="71"/>
      <c r="E5" s="71"/>
      <c r="F5" s="72"/>
      <c r="G5" s="72"/>
      <c r="H5" s="72"/>
      <c r="I5" s="72"/>
      <c r="J5" s="72"/>
      <c r="K5" s="72"/>
      <c r="L5" s="72"/>
      <c r="M5" s="72"/>
      <c r="N5" s="73" t="s">
        <v>20</v>
      </c>
    </row>
    <row r="6" spans="1:14" ht="24" customHeight="1">
      <c r="A6" s="69"/>
      <c r="B6" s="69"/>
      <c r="C6" s="69"/>
      <c r="D6" s="69"/>
      <c r="E6" s="69"/>
      <c r="F6" s="75"/>
      <c r="G6" s="75"/>
      <c r="H6" s="170" t="s">
        <v>21</v>
      </c>
      <c r="I6" s="170"/>
      <c r="J6" s="170"/>
      <c r="K6" s="170"/>
      <c r="L6" s="169" t="s">
        <v>22</v>
      </c>
      <c r="M6" s="169"/>
      <c r="N6" s="169"/>
    </row>
    <row r="7" spans="1:14" s="74" customFormat="1" ht="24" customHeight="1">
      <c r="A7" s="61"/>
      <c r="B7" s="61"/>
      <c r="C7" s="61"/>
      <c r="D7" s="61"/>
      <c r="E7" s="61"/>
      <c r="F7" s="5" t="s">
        <v>23</v>
      </c>
      <c r="G7" s="76"/>
      <c r="H7" s="77" t="s">
        <v>27</v>
      </c>
      <c r="I7" s="78"/>
      <c r="J7" s="77" t="s">
        <v>80</v>
      </c>
      <c r="K7" s="79"/>
      <c r="L7" s="77" t="s">
        <v>27</v>
      </c>
      <c r="M7" s="78"/>
      <c r="N7" s="77" t="s">
        <v>80</v>
      </c>
    </row>
    <row r="8" spans="1:14" ht="24" customHeight="1">
      <c r="A8" s="80" t="s">
        <v>81</v>
      </c>
      <c r="B8" s="81"/>
      <c r="F8" s="82"/>
      <c r="G8" s="82"/>
      <c r="H8" s="83">
        <v>255620516.16999999</v>
      </c>
      <c r="I8" s="83"/>
      <c r="J8" s="84">
        <v>229808553.22999999</v>
      </c>
      <c r="K8" s="83"/>
      <c r="L8" s="83">
        <v>229612471.03</v>
      </c>
      <c r="M8" s="83"/>
      <c r="N8" s="83">
        <v>193561610.77999997</v>
      </c>
    </row>
    <row r="9" spans="1:14" ht="24" customHeight="1">
      <c r="A9" s="80" t="s">
        <v>82</v>
      </c>
      <c r="B9" s="81"/>
      <c r="F9" s="82"/>
      <c r="G9" s="82"/>
      <c r="H9" s="84">
        <v>-209110611.62</v>
      </c>
      <c r="I9" s="84"/>
      <c r="J9" s="84">
        <v>-188564993.86000001</v>
      </c>
      <c r="K9" s="84"/>
      <c r="L9" s="85">
        <v>-185556594.94999999</v>
      </c>
      <c r="M9" s="83"/>
      <c r="N9" s="85">
        <v>-161928446.50999999</v>
      </c>
    </row>
    <row r="10" spans="1:14" ht="24" customHeight="1">
      <c r="A10" s="86" t="s">
        <v>83</v>
      </c>
      <c r="H10" s="87">
        <f>SUM(H8:H9)</f>
        <v>46509904.549999982</v>
      </c>
      <c r="I10" s="84"/>
      <c r="J10" s="87">
        <f>SUM(J8:J9)</f>
        <v>41243559.369999975</v>
      </c>
      <c r="K10" s="84"/>
      <c r="L10" s="87">
        <f>SUM(L8:L9)</f>
        <v>44055876.080000013</v>
      </c>
      <c r="M10" s="83"/>
      <c r="N10" s="87">
        <f>SUM(N8:N9)</f>
        <v>31633164.269999981</v>
      </c>
    </row>
    <row r="11" spans="1:14" ht="24" customHeight="1">
      <c r="A11" s="80" t="s">
        <v>84</v>
      </c>
      <c r="B11" s="81"/>
      <c r="F11" s="82"/>
      <c r="G11" s="82"/>
      <c r="H11" s="83">
        <v>1589123.5</v>
      </c>
      <c r="I11" s="83"/>
      <c r="J11" s="84">
        <v>0</v>
      </c>
      <c r="K11" s="83"/>
      <c r="L11" s="83">
        <v>2645396.5</v>
      </c>
      <c r="M11" s="83"/>
      <c r="N11" s="83">
        <v>0</v>
      </c>
    </row>
    <row r="12" spans="1:14" ht="24" customHeight="1">
      <c r="A12" s="80" t="s">
        <v>85</v>
      </c>
      <c r="B12" s="81"/>
      <c r="F12" s="82"/>
      <c r="G12" s="82"/>
      <c r="H12" s="84">
        <v>-1497709.2</v>
      </c>
      <c r="I12" s="84"/>
      <c r="J12" s="84">
        <v>0</v>
      </c>
      <c r="K12" s="84"/>
      <c r="L12" s="85">
        <v>-2553982.2000000002</v>
      </c>
      <c r="M12" s="83"/>
      <c r="N12" s="85">
        <v>0</v>
      </c>
    </row>
    <row r="13" spans="1:14" ht="24" customHeight="1">
      <c r="A13" s="86" t="s">
        <v>83</v>
      </c>
      <c r="H13" s="87">
        <f>SUM(H11:H12)</f>
        <v>91414.300000000047</v>
      </c>
      <c r="I13" s="84"/>
      <c r="J13" s="87">
        <f>SUM(J11:J12)</f>
        <v>0</v>
      </c>
      <c r="K13" s="84"/>
      <c r="L13" s="87">
        <f>SUM(L11:L12)</f>
        <v>91414.299999999814</v>
      </c>
      <c r="M13" s="83"/>
      <c r="N13" s="87">
        <f>SUM(N11:N12)</f>
        <v>0</v>
      </c>
    </row>
    <row r="14" spans="1:14" ht="24" customHeight="1">
      <c r="A14" s="80" t="s">
        <v>86</v>
      </c>
      <c r="B14" s="86"/>
      <c r="H14" s="84"/>
      <c r="I14" s="84"/>
      <c r="J14" s="84"/>
      <c r="K14" s="84"/>
      <c r="L14" s="83"/>
      <c r="M14" s="83"/>
      <c r="N14" s="83"/>
    </row>
    <row r="15" spans="1:14" ht="24" customHeight="1">
      <c r="A15" s="88" t="s">
        <v>87</v>
      </c>
      <c r="B15" s="86"/>
      <c r="H15" s="84">
        <v>0</v>
      </c>
      <c r="I15" s="84"/>
      <c r="J15" s="84">
        <v>0</v>
      </c>
      <c r="K15" s="84"/>
      <c r="L15" s="83">
        <v>1110000</v>
      </c>
      <c r="M15" s="83"/>
      <c r="N15" s="83">
        <v>1080000</v>
      </c>
    </row>
    <row r="16" spans="1:14" ht="24" customHeight="1">
      <c r="A16" s="88" t="s">
        <v>88</v>
      </c>
      <c r="B16" s="86"/>
      <c r="H16" s="84">
        <v>449666.33</v>
      </c>
      <c r="I16" s="84"/>
      <c r="J16" s="84">
        <v>321582.31</v>
      </c>
      <c r="K16" s="84"/>
      <c r="L16" s="83">
        <v>449666.33</v>
      </c>
      <c r="M16" s="83"/>
      <c r="N16" s="83">
        <v>321582.31</v>
      </c>
    </row>
    <row r="17" spans="1:14" ht="24" customHeight="1">
      <c r="A17" s="89" t="s">
        <v>89</v>
      </c>
      <c r="B17" s="86"/>
      <c r="H17" s="90">
        <f>H10+H13+SUM(H15:H16)</f>
        <v>47050985.179999977</v>
      </c>
      <c r="I17" s="84"/>
      <c r="J17" s="90">
        <f>J10+J13+SUM(J15:J16)</f>
        <v>41565141.679999977</v>
      </c>
      <c r="K17" s="84"/>
      <c r="L17" s="90">
        <f>L10+L13+SUM(L15:L16)</f>
        <v>45706956.710000008</v>
      </c>
      <c r="M17" s="83"/>
      <c r="N17" s="90">
        <f>N10+N13+SUM(N15:N16)</f>
        <v>33034746.57999998</v>
      </c>
    </row>
    <row r="18" spans="1:14" ht="24" customHeight="1">
      <c r="A18" s="80" t="s">
        <v>90</v>
      </c>
      <c r="B18" s="81"/>
      <c r="H18" s="84">
        <v>-1328097.5900000001</v>
      </c>
      <c r="I18" s="84"/>
      <c r="J18" s="84">
        <v>-479927</v>
      </c>
      <c r="K18" s="84"/>
      <c r="L18" s="83">
        <v>-1328097.5900000001</v>
      </c>
      <c r="M18" s="83"/>
      <c r="N18" s="83">
        <v>-479927</v>
      </c>
    </row>
    <row r="19" spans="1:14" ht="24" customHeight="1">
      <c r="A19" s="80" t="s">
        <v>91</v>
      </c>
      <c r="B19" s="81"/>
      <c r="H19" s="84">
        <v>-15258275.23</v>
      </c>
      <c r="I19" s="84"/>
      <c r="J19" s="84">
        <v>-14216714.539999999</v>
      </c>
      <c r="K19" s="84"/>
      <c r="L19" s="83">
        <v>-14919299.519999998</v>
      </c>
      <c r="M19" s="83"/>
      <c r="N19" s="83">
        <v>-13899612.380000003</v>
      </c>
    </row>
    <row r="20" spans="1:14" ht="24" customHeight="1">
      <c r="A20" s="80" t="s">
        <v>196</v>
      </c>
      <c r="B20" s="81"/>
      <c r="F20" s="163" t="s">
        <v>2</v>
      </c>
      <c r="H20" s="84">
        <v>-5285831.84</v>
      </c>
      <c r="I20" s="84"/>
      <c r="J20" s="84">
        <v>0</v>
      </c>
      <c r="K20" s="84"/>
      <c r="L20" s="83">
        <v>-5285831.84</v>
      </c>
      <c r="M20" s="83"/>
      <c r="N20" s="83">
        <v>0</v>
      </c>
    </row>
    <row r="21" spans="1:14" ht="24" customHeight="1">
      <c r="A21" s="80" t="s">
        <v>92</v>
      </c>
      <c r="B21" s="81"/>
      <c r="H21" s="84">
        <v>-411358.03</v>
      </c>
      <c r="I21" s="84"/>
      <c r="J21" s="84">
        <v>-189429.25</v>
      </c>
      <c r="K21" s="84"/>
      <c r="L21" s="83">
        <v>-411358.03</v>
      </c>
      <c r="M21" s="83"/>
      <c r="N21" s="83">
        <v>-189429.25000000003</v>
      </c>
    </row>
    <row r="22" spans="1:14" ht="24" customHeight="1">
      <c r="A22" s="89" t="s">
        <v>93</v>
      </c>
      <c r="B22" s="81"/>
      <c r="H22" s="90">
        <f>SUM(H18:H21)</f>
        <v>-22283562.690000001</v>
      </c>
      <c r="I22" s="84"/>
      <c r="J22" s="90">
        <f>SUM(J18:J21)</f>
        <v>-14886070.789999999</v>
      </c>
      <c r="K22" s="84"/>
      <c r="L22" s="90">
        <f>SUM(L18:L21)</f>
        <v>-21944586.979999997</v>
      </c>
      <c r="M22" s="83"/>
      <c r="N22" s="90">
        <f>SUM(N18:N21)</f>
        <v>-14568968.630000003</v>
      </c>
    </row>
    <row r="23" spans="1:14" ht="24" customHeight="1">
      <c r="A23" s="89" t="s">
        <v>94</v>
      </c>
      <c r="B23" s="81"/>
      <c r="H23" s="90">
        <f>H17+H22</f>
        <v>24767422.489999976</v>
      </c>
      <c r="I23" s="84"/>
      <c r="J23" s="90">
        <f>J17+J22</f>
        <v>26679070.889999978</v>
      </c>
      <c r="K23" s="84"/>
      <c r="L23" s="90">
        <f>L17+L22</f>
        <v>23762369.730000012</v>
      </c>
      <c r="M23" s="83"/>
      <c r="N23" s="90">
        <f>N17+N22</f>
        <v>18465777.949999977</v>
      </c>
    </row>
    <row r="24" spans="1:14" ht="24" customHeight="1">
      <c r="A24" s="80" t="s">
        <v>95</v>
      </c>
      <c r="B24" s="81"/>
      <c r="H24" s="84">
        <v>13067.16</v>
      </c>
      <c r="I24" s="84"/>
      <c r="J24" s="84">
        <v>25717.25</v>
      </c>
      <c r="K24" s="84"/>
      <c r="L24" s="84">
        <v>8879.32</v>
      </c>
      <c r="M24" s="83"/>
      <c r="N24" s="84">
        <v>22739.040000000001</v>
      </c>
    </row>
    <row r="25" spans="1:14" ht="24" customHeight="1">
      <c r="A25" s="80" t="s">
        <v>96</v>
      </c>
      <c r="B25" s="81"/>
      <c r="F25" s="91"/>
      <c r="G25" s="91"/>
      <c r="H25" s="84">
        <v>-8480329.5199999996</v>
      </c>
      <c r="I25" s="84"/>
      <c r="J25" s="84">
        <v>-5721911.9699999997</v>
      </c>
      <c r="K25" s="84"/>
      <c r="L25" s="83">
        <v>-8470156.8099999987</v>
      </c>
      <c r="M25" s="83"/>
      <c r="N25" s="83">
        <v>-5882518.9900000012</v>
      </c>
    </row>
    <row r="26" spans="1:14" ht="24" customHeight="1">
      <c r="A26" s="89" t="s">
        <v>194</v>
      </c>
      <c r="F26" s="81"/>
      <c r="G26" s="81"/>
      <c r="H26" s="92">
        <f>SUM(H23:H25)</f>
        <v>16300160.129999977</v>
      </c>
      <c r="I26" s="84"/>
      <c r="J26" s="92">
        <f>SUM(J23:J25)</f>
        <v>20982876.169999979</v>
      </c>
      <c r="K26" s="84"/>
      <c r="L26" s="92">
        <f>SUM(L23:L25)</f>
        <v>15301092.240000013</v>
      </c>
      <c r="M26" s="83"/>
      <c r="N26" s="92">
        <f>SUM(N23:N25)</f>
        <v>12605997.999999974</v>
      </c>
    </row>
    <row r="27" spans="1:14" ht="24" customHeight="1">
      <c r="A27" s="80" t="s">
        <v>97</v>
      </c>
      <c r="B27" s="81"/>
      <c r="C27" s="81"/>
      <c r="D27" s="81"/>
      <c r="E27" s="81"/>
      <c r="F27" s="82" t="s">
        <v>16</v>
      </c>
      <c r="G27" s="82"/>
      <c r="H27" s="93">
        <v>-3345291.41</v>
      </c>
      <c r="I27" s="84"/>
      <c r="J27" s="93">
        <v>-4142078.82</v>
      </c>
      <c r="K27" s="84"/>
      <c r="L27" s="85">
        <v>-3133596.25</v>
      </c>
      <c r="M27" s="83"/>
      <c r="N27" s="85">
        <v>-2452288.94</v>
      </c>
    </row>
    <row r="28" spans="1:14" ht="24" customHeight="1">
      <c r="A28" s="89" t="s">
        <v>98</v>
      </c>
      <c r="B28" s="81"/>
      <c r="C28" s="81"/>
      <c r="D28" s="81"/>
      <c r="E28" s="81"/>
      <c r="F28" s="82"/>
      <c r="G28" s="82"/>
      <c r="H28" s="92">
        <f>SUM(H26:H27)</f>
        <v>12954868.719999976</v>
      </c>
      <c r="I28" s="84"/>
      <c r="J28" s="92">
        <f>SUM(J26:J27)</f>
        <v>16840797.349999979</v>
      </c>
      <c r="K28" s="84"/>
      <c r="L28" s="92">
        <f>SUM(L26:L27)</f>
        <v>12167495.990000013</v>
      </c>
      <c r="M28" s="83"/>
      <c r="N28" s="92">
        <f>SUM(N26:N27)</f>
        <v>10153709.059999974</v>
      </c>
    </row>
    <row r="29" spans="1:14" ht="24" customHeight="1">
      <c r="A29" s="89" t="s">
        <v>99</v>
      </c>
      <c r="B29" s="81"/>
      <c r="C29" s="81"/>
      <c r="D29" s="81"/>
      <c r="E29" s="81"/>
      <c r="F29" s="82"/>
      <c r="G29" s="82"/>
      <c r="H29" s="93">
        <v>0</v>
      </c>
      <c r="I29" s="84"/>
      <c r="J29" s="93">
        <v>0</v>
      </c>
      <c r="K29" s="84"/>
      <c r="L29" s="93">
        <v>0</v>
      </c>
      <c r="M29" s="83"/>
      <c r="N29" s="93">
        <v>0</v>
      </c>
    </row>
    <row r="30" spans="1:14" ht="24" customHeight="1" thickBot="1">
      <c r="A30" s="89" t="s">
        <v>100</v>
      </c>
      <c r="C30" s="81"/>
      <c r="D30" s="81"/>
      <c r="E30" s="81"/>
      <c r="F30" s="81"/>
      <c r="G30" s="81"/>
      <c r="H30" s="94">
        <f>H28+H29</f>
        <v>12954868.719999976</v>
      </c>
      <c r="I30" s="84"/>
      <c r="J30" s="94">
        <f>SUM(J28:J29)</f>
        <v>16840797.349999979</v>
      </c>
      <c r="K30" s="84"/>
      <c r="L30" s="94">
        <f>L28+L29</f>
        <v>12167495.990000013</v>
      </c>
      <c r="M30" s="83"/>
      <c r="N30" s="94">
        <f>N28+N29</f>
        <v>10153709.059999974</v>
      </c>
    </row>
    <row r="31" spans="1:14" ht="24" customHeight="1" thickTop="1">
      <c r="A31" s="95" t="s">
        <v>101</v>
      </c>
      <c r="C31" s="81"/>
      <c r="D31" s="81"/>
      <c r="E31" s="81"/>
      <c r="F31" s="81"/>
      <c r="G31" s="81"/>
      <c r="H31" s="83"/>
      <c r="I31" s="84"/>
      <c r="J31" s="83"/>
      <c r="K31" s="84"/>
      <c r="L31" s="83"/>
      <c r="M31" s="83"/>
      <c r="N31" s="83"/>
    </row>
    <row r="32" spans="1:14" ht="24" customHeight="1">
      <c r="A32" s="88" t="s">
        <v>102</v>
      </c>
      <c r="C32" s="81"/>
      <c r="D32" s="81"/>
      <c r="E32" s="81"/>
      <c r="F32" s="81"/>
      <c r="G32" s="81"/>
      <c r="H32" s="84">
        <f>H34-H33</f>
        <v>12954858.539999977</v>
      </c>
      <c r="I32" s="84"/>
      <c r="J32" s="84">
        <f>J34-J33</f>
        <v>16840708.189999979</v>
      </c>
      <c r="K32" s="84"/>
      <c r="L32" s="84">
        <f>L34-L33</f>
        <v>12167495.990000013</v>
      </c>
      <c r="M32" s="84"/>
      <c r="N32" s="84">
        <f>N34-N33</f>
        <v>10153709.059999974</v>
      </c>
    </row>
    <row r="33" spans="1:14" ht="24" customHeight="1">
      <c r="A33" s="88" t="s">
        <v>103</v>
      </c>
      <c r="C33" s="81"/>
      <c r="D33" s="81"/>
      <c r="E33" s="81"/>
      <c r="F33" s="81"/>
      <c r="G33" s="81"/>
      <c r="H33" s="84">
        <v>10.18</v>
      </c>
      <c r="I33" s="84"/>
      <c r="J33" s="84">
        <v>89.16</v>
      </c>
      <c r="K33" s="84"/>
      <c r="L33" s="84">
        <v>0</v>
      </c>
      <c r="M33" s="84"/>
      <c r="N33" s="84">
        <v>0</v>
      </c>
    </row>
    <row r="34" spans="1:14" ht="24" customHeight="1" thickBot="1">
      <c r="A34" s="80"/>
      <c r="B34" s="70" t="s">
        <v>104</v>
      </c>
      <c r="C34" s="81"/>
      <c r="D34" s="81"/>
      <c r="E34" s="81"/>
      <c r="F34" s="81"/>
      <c r="G34" s="81"/>
      <c r="H34" s="94">
        <f>H28</f>
        <v>12954868.719999976</v>
      </c>
      <c r="I34" s="84"/>
      <c r="J34" s="94">
        <f>J28</f>
        <v>16840797.349999979</v>
      </c>
      <c r="K34" s="84"/>
      <c r="L34" s="94">
        <f>L28</f>
        <v>12167495.990000013</v>
      </c>
      <c r="M34" s="83"/>
      <c r="N34" s="94">
        <f>N28</f>
        <v>10153709.059999974</v>
      </c>
    </row>
    <row r="35" spans="1:14" s="74" customFormat="1" ht="24" customHeight="1" thickTop="1">
      <c r="A35" s="95" t="s">
        <v>105</v>
      </c>
      <c r="B35" s="68"/>
      <c r="C35" s="61"/>
      <c r="D35" s="61"/>
      <c r="E35" s="61"/>
      <c r="F35" s="61"/>
      <c r="G35" s="61"/>
      <c r="H35" s="96"/>
      <c r="I35" s="96"/>
      <c r="J35" s="96"/>
      <c r="K35" s="96"/>
      <c r="L35" s="97"/>
      <c r="M35" s="97"/>
      <c r="N35" s="97"/>
    </row>
    <row r="36" spans="1:14" ht="24" customHeight="1">
      <c r="A36" s="88" t="s">
        <v>102</v>
      </c>
      <c r="B36" s="80"/>
      <c r="C36" s="81"/>
      <c r="D36" s="81"/>
      <c r="E36" s="81"/>
      <c r="F36" s="81"/>
      <c r="G36" s="81"/>
      <c r="H36" s="84">
        <f>H38-H37</f>
        <v>12954858.539999977</v>
      </c>
      <c r="I36" s="83"/>
      <c r="J36" s="84">
        <f>J38-J37</f>
        <v>16840708.189999979</v>
      </c>
      <c r="K36" s="84"/>
      <c r="L36" s="83">
        <f>L38-L37</f>
        <v>12167495.990000013</v>
      </c>
      <c r="M36" s="83"/>
      <c r="N36" s="83">
        <f>N38-N37</f>
        <v>10153709.059999974</v>
      </c>
    </row>
    <row r="37" spans="1:14" ht="24" customHeight="1">
      <c r="A37" s="88" t="s">
        <v>103</v>
      </c>
      <c r="B37" s="80"/>
      <c r="C37" s="81"/>
      <c r="D37" s="81"/>
      <c r="E37" s="81"/>
      <c r="F37" s="81"/>
      <c r="G37" s="81"/>
      <c r="H37" s="83">
        <f>H33</f>
        <v>10.18</v>
      </c>
      <c r="I37" s="83"/>
      <c r="J37" s="83">
        <f>J33</f>
        <v>89.16</v>
      </c>
      <c r="K37" s="84"/>
      <c r="L37" s="83">
        <v>0</v>
      </c>
      <c r="M37" s="83"/>
      <c r="N37" s="83">
        <v>0</v>
      </c>
    </row>
    <row r="38" spans="1:14" ht="24" customHeight="1" thickBot="1">
      <c r="A38" s="80"/>
      <c r="B38" s="70" t="s">
        <v>104</v>
      </c>
      <c r="C38" s="81"/>
      <c r="D38" s="81"/>
      <c r="E38" s="81"/>
      <c r="F38" s="81"/>
      <c r="G38" s="81"/>
      <c r="H38" s="98">
        <f>H30</f>
        <v>12954868.719999976</v>
      </c>
      <c r="I38" s="84"/>
      <c r="J38" s="98">
        <f>J30</f>
        <v>16840797.349999979</v>
      </c>
      <c r="K38" s="84"/>
      <c r="L38" s="98">
        <f>L30</f>
        <v>12167495.990000013</v>
      </c>
      <c r="M38" s="83"/>
      <c r="N38" s="98">
        <f>N30</f>
        <v>10153709.059999974</v>
      </c>
    </row>
    <row r="39" spans="1:14" s="74" customFormat="1" ht="24" customHeight="1" thickTop="1">
      <c r="A39" s="59" t="s">
        <v>106</v>
      </c>
      <c r="B39" s="68"/>
      <c r="C39" s="61"/>
      <c r="D39" s="61"/>
      <c r="E39" s="61"/>
      <c r="F39" s="61"/>
      <c r="G39" s="61"/>
      <c r="L39" s="61"/>
      <c r="M39" s="61"/>
      <c r="N39" s="61"/>
    </row>
    <row r="40" spans="1:14" ht="24" customHeight="1">
      <c r="A40" s="80" t="s">
        <v>107</v>
      </c>
      <c r="B40" s="80"/>
      <c r="C40" s="81"/>
      <c r="D40" s="81"/>
      <c r="E40" s="81"/>
      <c r="F40" s="91"/>
      <c r="G40" s="91"/>
      <c r="H40" s="70">
        <f>H32/H41</f>
        <v>1.3494644312499976E-2</v>
      </c>
      <c r="J40" s="70">
        <f>J32/J41</f>
        <v>1.7542404364583312E-2</v>
      </c>
      <c r="L40" s="70">
        <f>L32/L41</f>
        <v>1.2674474989583347E-2</v>
      </c>
      <c r="N40" s="70">
        <f>N32/N41</f>
        <v>1.0576780270833306E-2</v>
      </c>
    </row>
    <row r="41" spans="1:14" ht="24" customHeight="1">
      <c r="A41" s="80" t="s">
        <v>108</v>
      </c>
      <c r="B41" s="80"/>
      <c r="C41" s="81"/>
      <c r="D41" s="81"/>
      <c r="E41" s="81"/>
      <c r="F41" s="91"/>
      <c r="H41" s="1">
        <v>960000000</v>
      </c>
      <c r="I41" s="81"/>
      <c r="J41" s="1">
        <v>960000000</v>
      </c>
      <c r="K41" s="81"/>
      <c r="L41" s="1">
        <v>960000000</v>
      </c>
      <c r="M41" s="81"/>
      <c r="N41" s="1">
        <v>960000000</v>
      </c>
    </row>
    <row r="42" spans="1:14" ht="24" customHeight="1">
      <c r="A42" s="80"/>
      <c r="B42" s="80"/>
      <c r="C42" s="81"/>
      <c r="D42" s="81"/>
      <c r="E42" s="81"/>
      <c r="F42" s="91"/>
      <c r="H42" s="1"/>
      <c r="I42" s="81"/>
      <c r="J42" s="1"/>
      <c r="K42" s="81"/>
      <c r="L42" s="1"/>
      <c r="M42" s="81"/>
      <c r="N42" s="1"/>
    </row>
    <row r="43" spans="1:14" s="74" customFormat="1" ht="24" customHeight="1">
      <c r="A43" s="22" t="s">
        <v>109</v>
      </c>
      <c r="C43" s="61"/>
      <c r="D43" s="61"/>
      <c r="E43" s="61"/>
      <c r="F43" s="61"/>
      <c r="G43" s="61"/>
      <c r="H43" s="61"/>
      <c r="J43" s="61"/>
      <c r="L43" s="61"/>
      <c r="M43" s="61"/>
      <c r="N43" s="61"/>
    </row>
    <row r="44" spans="1:14" ht="24" customHeight="1">
      <c r="A44" s="80"/>
      <c r="C44" s="81"/>
      <c r="D44" s="81"/>
      <c r="E44" s="81"/>
      <c r="F44" s="81"/>
      <c r="G44" s="81"/>
      <c r="H44" s="81"/>
      <c r="J44" s="81"/>
      <c r="L44" s="81"/>
      <c r="M44" s="81"/>
      <c r="N44" s="81"/>
    </row>
    <row r="45" spans="1:14" ht="24" customHeight="1">
      <c r="A45" s="80"/>
      <c r="C45" s="81"/>
      <c r="D45" s="81"/>
      <c r="E45" s="81"/>
      <c r="F45" s="81"/>
      <c r="G45" s="81"/>
      <c r="H45" s="81"/>
      <c r="J45" s="81"/>
      <c r="L45" s="81"/>
      <c r="M45" s="81"/>
      <c r="N45" s="81"/>
    </row>
  </sheetData>
  <mergeCells count="5">
    <mergeCell ref="A1:N1"/>
    <mergeCell ref="A2:N2"/>
    <mergeCell ref="A3:N3"/>
    <mergeCell ref="L6:N6"/>
    <mergeCell ref="H6:K6"/>
  </mergeCells>
  <pageMargins left="0.78740157480314965" right="0.39370078740157483" top="0.59055118110236227" bottom="0.3" header="0.27559055118110237" footer="0.16"/>
  <pageSetup paperSize="9" scale="80" firstPageNumber="5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28"/>
  <sheetViews>
    <sheetView topLeftCell="J1" zoomScaleNormal="100" zoomScaleSheetLayoutView="100" workbookViewId="0">
      <selection activeCell="M5" sqref="M5"/>
    </sheetView>
  </sheetViews>
  <sheetFormatPr defaultColWidth="9.125" defaultRowHeight="28.5" customHeight="1"/>
  <cols>
    <col min="1" max="1" width="4.375" style="100" customWidth="1"/>
    <col min="2" max="2" width="7.625" style="100" customWidth="1"/>
    <col min="3" max="3" width="9.125" style="100" customWidth="1"/>
    <col min="4" max="4" width="9.375" style="100" customWidth="1"/>
    <col min="5" max="5" width="7.625" style="100" bestFit="1" customWidth="1"/>
    <col min="6" max="6" width="1.125" style="100" customWidth="1"/>
    <col min="7" max="7" width="14.125" style="100" customWidth="1"/>
    <col min="8" max="8" width="1.125" style="100" customWidth="1"/>
    <col min="9" max="9" width="14.375" style="100" customWidth="1"/>
    <col min="10" max="10" width="1.375" style="100" customWidth="1"/>
    <col min="11" max="11" width="12.875" style="100" customWidth="1"/>
    <col min="12" max="12" width="1.375" style="100" customWidth="1"/>
    <col min="13" max="13" width="12.875" style="100" customWidth="1"/>
    <col min="14" max="14" width="1.125" style="100" customWidth="1"/>
    <col min="15" max="15" width="12.875" style="100" customWidth="1"/>
    <col min="16" max="16" width="1.125" style="100" customWidth="1"/>
    <col min="17" max="17" width="14.375" style="100" customWidth="1"/>
    <col min="18" max="18" width="1.125" style="100" customWidth="1"/>
    <col min="19" max="19" width="14.375" style="100" customWidth="1"/>
    <col min="20" max="20" width="1.125" style="100" customWidth="1"/>
    <col min="21" max="21" width="12.625" style="100" customWidth="1"/>
    <col min="22" max="22" width="1.125" style="100" customWidth="1"/>
    <col min="23" max="23" width="13.75" style="100" customWidth="1"/>
    <col min="24" max="24" width="1.625" style="100" customWidth="1"/>
    <col min="25" max="25" width="12.875" style="100" customWidth="1"/>
    <col min="26" max="26" width="13" style="100" bestFit="1" customWidth="1"/>
    <col min="27" max="27" width="13.375" style="100" customWidth="1"/>
    <col min="28" max="258" width="9.125" style="100"/>
    <col min="259" max="259" width="7.75" style="100" customWidth="1"/>
    <col min="260" max="260" width="7.625" style="100" customWidth="1"/>
    <col min="261" max="261" width="29.125" style="100" customWidth="1"/>
    <col min="262" max="262" width="8.125" style="100" customWidth="1"/>
    <col min="263" max="263" width="11.875" style="100" customWidth="1"/>
    <col min="264" max="264" width="0.875" style="100" customWidth="1"/>
    <col min="265" max="265" width="12.125" style="100" customWidth="1"/>
    <col min="266" max="266" width="0.875" style="100" customWidth="1"/>
    <col min="267" max="267" width="12.125" style="100" customWidth="1"/>
    <col min="268" max="268" width="0.875" style="100" customWidth="1"/>
    <col min="269" max="269" width="11.375" style="100" bestFit="1" customWidth="1"/>
    <col min="270" max="270" width="0.875" style="100" customWidth="1"/>
    <col min="271" max="271" width="12.125" style="100" bestFit="1" customWidth="1"/>
    <col min="272" max="272" width="0.75" style="100" customWidth="1"/>
    <col min="273" max="273" width="13.875" style="100" bestFit="1" customWidth="1"/>
    <col min="274" max="274" width="0.875" style="100" customWidth="1"/>
    <col min="275" max="275" width="14.875" style="100" bestFit="1" customWidth="1"/>
    <col min="276" max="276" width="0.875" style="100" customWidth="1"/>
    <col min="277" max="277" width="12.75" style="100" customWidth="1"/>
    <col min="278" max="278" width="0.875" style="100" customWidth="1"/>
    <col min="279" max="279" width="12.125" style="100" bestFit="1" customWidth="1"/>
    <col min="280" max="280" width="1" style="100" customWidth="1"/>
    <col min="281" max="281" width="12.875" style="100" customWidth="1"/>
    <col min="282" max="514" width="9.125" style="100"/>
    <col min="515" max="515" width="7.75" style="100" customWidth="1"/>
    <col min="516" max="516" width="7.625" style="100" customWidth="1"/>
    <col min="517" max="517" width="29.125" style="100" customWidth="1"/>
    <col min="518" max="518" width="8.125" style="100" customWidth="1"/>
    <col min="519" max="519" width="11.875" style="100" customWidth="1"/>
    <col min="520" max="520" width="0.875" style="100" customWidth="1"/>
    <col min="521" max="521" width="12.125" style="100" customWidth="1"/>
    <col min="522" max="522" width="0.875" style="100" customWidth="1"/>
    <col min="523" max="523" width="12.125" style="100" customWidth="1"/>
    <col min="524" max="524" width="0.875" style="100" customWidth="1"/>
    <col min="525" max="525" width="11.375" style="100" bestFit="1" customWidth="1"/>
    <col min="526" max="526" width="0.875" style="100" customWidth="1"/>
    <col min="527" max="527" width="12.125" style="100" bestFit="1" customWidth="1"/>
    <col min="528" max="528" width="0.75" style="100" customWidth="1"/>
    <col min="529" max="529" width="13.875" style="100" bestFit="1" customWidth="1"/>
    <col min="530" max="530" width="0.875" style="100" customWidth="1"/>
    <col min="531" max="531" width="14.875" style="100" bestFit="1" customWidth="1"/>
    <col min="532" max="532" width="0.875" style="100" customWidth="1"/>
    <col min="533" max="533" width="12.75" style="100" customWidth="1"/>
    <col min="534" max="534" width="0.875" style="100" customWidth="1"/>
    <col min="535" max="535" width="12.125" style="100" bestFit="1" customWidth="1"/>
    <col min="536" max="536" width="1" style="100" customWidth="1"/>
    <col min="537" max="537" width="12.875" style="100" customWidth="1"/>
    <col min="538" max="770" width="9.125" style="100"/>
    <col min="771" max="771" width="7.75" style="100" customWidth="1"/>
    <col min="772" max="772" width="7.625" style="100" customWidth="1"/>
    <col min="773" max="773" width="29.125" style="100" customWidth="1"/>
    <col min="774" max="774" width="8.125" style="100" customWidth="1"/>
    <col min="775" max="775" width="11.875" style="100" customWidth="1"/>
    <col min="776" max="776" width="0.875" style="100" customWidth="1"/>
    <col min="777" max="777" width="12.125" style="100" customWidth="1"/>
    <col min="778" max="778" width="0.875" style="100" customWidth="1"/>
    <col min="779" max="779" width="12.125" style="100" customWidth="1"/>
    <col min="780" max="780" width="0.875" style="100" customWidth="1"/>
    <col min="781" max="781" width="11.375" style="100" bestFit="1" customWidth="1"/>
    <col min="782" max="782" width="0.875" style="100" customWidth="1"/>
    <col min="783" max="783" width="12.125" style="100" bestFit="1" customWidth="1"/>
    <col min="784" max="784" width="0.75" style="100" customWidth="1"/>
    <col min="785" max="785" width="13.875" style="100" bestFit="1" customWidth="1"/>
    <col min="786" max="786" width="0.875" style="100" customWidth="1"/>
    <col min="787" max="787" width="14.875" style="100" bestFit="1" customWidth="1"/>
    <col min="788" max="788" width="0.875" style="100" customWidth="1"/>
    <col min="789" max="789" width="12.75" style="100" customWidth="1"/>
    <col min="790" max="790" width="0.875" style="100" customWidth="1"/>
    <col min="791" max="791" width="12.125" style="100" bestFit="1" customWidth="1"/>
    <col min="792" max="792" width="1" style="100" customWidth="1"/>
    <col min="793" max="793" width="12.875" style="100" customWidth="1"/>
    <col min="794" max="1026" width="9.125" style="100"/>
    <col min="1027" max="1027" width="7.75" style="100" customWidth="1"/>
    <col min="1028" max="1028" width="7.625" style="100" customWidth="1"/>
    <col min="1029" max="1029" width="29.125" style="100" customWidth="1"/>
    <col min="1030" max="1030" width="8.125" style="100" customWidth="1"/>
    <col min="1031" max="1031" width="11.875" style="100" customWidth="1"/>
    <col min="1032" max="1032" width="0.875" style="100" customWidth="1"/>
    <col min="1033" max="1033" width="12.125" style="100" customWidth="1"/>
    <col min="1034" max="1034" width="0.875" style="100" customWidth="1"/>
    <col min="1035" max="1035" width="12.125" style="100" customWidth="1"/>
    <col min="1036" max="1036" width="0.875" style="100" customWidth="1"/>
    <col min="1037" max="1037" width="11.375" style="100" bestFit="1" customWidth="1"/>
    <col min="1038" max="1038" width="0.875" style="100" customWidth="1"/>
    <col min="1039" max="1039" width="12.125" style="100" bestFit="1" customWidth="1"/>
    <col min="1040" max="1040" width="0.75" style="100" customWidth="1"/>
    <col min="1041" max="1041" width="13.875" style="100" bestFit="1" customWidth="1"/>
    <col min="1042" max="1042" width="0.875" style="100" customWidth="1"/>
    <col min="1043" max="1043" width="14.875" style="100" bestFit="1" customWidth="1"/>
    <col min="1044" max="1044" width="0.875" style="100" customWidth="1"/>
    <col min="1045" max="1045" width="12.75" style="100" customWidth="1"/>
    <col min="1046" max="1046" width="0.875" style="100" customWidth="1"/>
    <col min="1047" max="1047" width="12.125" style="100" bestFit="1" customWidth="1"/>
    <col min="1048" max="1048" width="1" style="100" customWidth="1"/>
    <col min="1049" max="1049" width="12.875" style="100" customWidth="1"/>
    <col min="1050" max="1282" width="9.125" style="100"/>
    <col min="1283" max="1283" width="7.75" style="100" customWidth="1"/>
    <col min="1284" max="1284" width="7.625" style="100" customWidth="1"/>
    <col min="1285" max="1285" width="29.125" style="100" customWidth="1"/>
    <col min="1286" max="1286" width="8.125" style="100" customWidth="1"/>
    <col min="1287" max="1287" width="11.875" style="100" customWidth="1"/>
    <col min="1288" max="1288" width="0.875" style="100" customWidth="1"/>
    <col min="1289" max="1289" width="12.125" style="100" customWidth="1"/>
    <col min="1290" max="1290" width="0.875" style="100" customWidth="1"/>
    <col min="1291" max="1291" width="12.125" style="100" customWidth="1"/>
    <col min="1292" max="1292" width="0.875" style="100" customWidth="1"/>
    <col min="1293" max="1293" width="11.375" style="100" bestFit="1" customWidth="1"/>
    <col min="1294" max="1294" width="0.875" style="100" customWidth="1"/>
    <col min="1295" max="1295" width="12.125" style="100" bestFit="1" customWidth="1"/>
    <col min="1296" max="1296" width="0.75" style="100" customWidth="1"/>
    <col min="1297" max="1297" width="13.875" style="100" bestFit="1" customWidth="1"/>
    <col min="1298" max="1298" width="0.875" style="100" customWidth="1"/>
    <col min="1299" max="1299" width="14.875" style="100" bestFit="1" customWidth="1"/>
    <col min="1300" max="1300" width="0.875" style="100" customWidth="1"/>
    <col min="1301" max="1301" width="12.75" style="100" customWidth="1"/>
    <col min="1302" max="1302" width="0.875" style="100" customWidth="1"/>
    <col min="1303" max="1303" width="12.125" style="100" bestFit="1" customWidth="1"/>
    <col min="1304" max="1304" width="1" style="100" customWidth="1"/>
    <col min="1305" max="1305" width="12.875" style="100" customWidth="1"/>
    <col min="1306" max="1538" width="9.125" style="100"/>
    <col min="1539" max="1539" width="7.75" style="100" customWidth="1"/>
    <col min="1540" max="1540" width="7.625" style="100" customWidth="1"/>
    <col min="1541" max="1541" width="29.125" style="100" customWidth="1"/>
    <col min="1542" max="1542" width="8.125" style="100" customWidth="1"/>
    <col min="1543" max="1543" width="11.875" style="100" customWidth="1"/>
    <col min="1544" max="1544" width="0.875" style="100" customWidth="1"/>
    <col min="1545" max="1545" width="12.125" style="100" customWidth="1"/>
    <col min="1546" max="1546" width="0.875" style="100" customWidth="1"/>
    <col min="1547" max="1547" width="12.125" style="100" customWidth="1"/>
    <col min="1548" max="1548" width="0.875" style="100" customWidth="1"/>
    <col min="1549" max="1549" width="11.375" style="100" bestFit="1" customWidth="1"/>
    <col min="1550" max="1550" width="0.875" style="100" customWidth="1"/>
    <col min="1551" max="1551" width="12.125" style="100" bestFit="1" customWidth="1"/>
    <col min="1552" max="1552" width="0.75" style="100" customWidth="1"/>
    <col min="1553" max="1553" width="13.875" style="100" bestFit="1" customWidth="1"/>
    <col min="1554" max="1554" width="0.875" style="100" customWidth="1"/>
    <col min="1555" max="1555" width="14.875" style="100" bestFit="1" customWidth="1"/>
    <col min="1556" max="1556" width="0.875" style="100" customWidth="1"/>
    <col min="1557" max="1557" width="12.75" style="100" customWidth="1"/>
    <col min="1558" max="1558" width="0.875" style="100" customWidth="1"/>
    <col min="1559" max="1559" width="12.125" style="100" bestFit="1" customWidth="1"/>
    <col min="1560" max="1560" width="1" style="100" customWidth="1"/>
    <col min="1561" max="1561" width="12.875" style="100" customWidth="1"/>
    <col min="1562" max="1794" width="9.125" style="100"/>
    <col min="1795" max="1795" width="7.75" style="100" customWidth="1"/>
    <col min="1796" max="1796" width="7.625" style="100" customWidth="1"/>
    <col min="1797" max="1797" width="29.125" style="100" customWidth="1"/>
    <col min="1798" max="1798" width="8.125" style="100" customWidth="1"/>
    <col min="1799" max="1799" width="11.875" style="100" customWidth="1"/>
    <col min="1800" max="1800" width="0.875" style="100" customWidth="1"/>
    <col min="1801" max="1801" width="12.125" style="100" customWidth="1"/>
    <col min="1802" max="1802" width="0.875" style="100" customWidth="1"/>
    <col min="1803" max="1803" width="12.125" style="100" customWidth="1"/>
    <col min="1804" max="1804" width="0.875" style="100" customWidth="1"/>
    <col min="1805" max="1805" width="11.375" style="100" bestFit="1" customWidth="1"/>
    <col min="1806" max="1806" width="0.875" style="100" customWidth="1"/>
    <col min="1807" max="1807" width="12.125" style="100" bestFit="1" customWidth="1"/>
    <col min="1808" max="1808" width="0.75" style="100" customWidth="1"/>
    <col min="1809" max="1809" width="13.875" style="100" bestFit="1" customWidth="1"/>
    <col min="1810" max="1810" width="0.875" style="100" customWidth="1"/>
    <col min="1811" max="1811" width="14.875" style="100" bestFit="1" customWidth="1"/>
    <col min="1812" max="1812" width="0.875" style="100" customWidth="1"/>
    <col min="1813" max="1813" width="12.75" style="100" customWidth="1"/>
    <col min="1814" max="1814" width="0.875" style="100" customWidth="1"/>
    <col min="1815" max="1815" width="12.125" style="100" bestFit="1" customWidth="1"/>
    <col min="1816" max="1816" width="1" style="100" customWidth="1"/>
    <col min="1817" max="1817" width="12.875" style="100" customWidth="1"/>
    <col min="1818" max="2050" width="9.125" style="100"/>
    <col min="2051" max="2051" width="7.75" style="100" customWidth="1"/>
    <col min="2052" max="2052" width="7.625" style="100" customWidth="1"/>
    <col min="2053" max="2053" width="29.125" style="100" customWidth="1"/>
    <col min="2054" max="2054" width="8.125" style="100" customWidth="1"/>
    <col min="2055" max="2055" width="11.875" style="100" customWidth="1"/>
    <col min="2056" max="2056" width="0.875" style="100" customWidth="1"/>
    <col min="2057" max="2057" width="12.125" style="100" customWidth="1"/>
    <col min="2058" max="2058" width="0.875" style="100" customWidth="1"/>
    <col min="2059" max="2059" width="12.125" style="100" customWidth="1"/>
    <col min="2060" max="2060" width="0.875" style="100" customWidth="1"/>
    <col min="2061" max="2061" width="11.375" style="100" bestFit="1" customWidth="1"/>
    <col min="2062" max="2062" width="0.875" style="100" customWidth="1"/>
    <col min="2063" max="2063" width="12.125" style="100" bestFit="1" customWidth="1"/>
    <col min="2064" max="2064" width="0.75" style="100" customWidth="1"/>
    <col min="2065" max="2065" width="13.875" style="100" bestFit="1" customWidth="1"/>
    <col min="2066" max="2066" width="0.875" style="100" customWidth="1"/>
    <col min="2067" max="2067" width="14.875" style="100" bestFit="1" customWidth="1"/>
    <col min="2068" max="2068" width="0.875" style="100" customWidth="1"/>
    <col min="2069" max="2069" width="12.75" style="100" customWidth="1"/>
    <col min="2070" max="2070" width="0.875" style="100" customWidth="1"/>
    <col min="2071" max="2071" width="12.125" style="100" bestFit="1" customWidth="1"/>
    <col min="2072" max="2072" width="1" style="100" customWidth="1"/>
    <col min="2073" max="2073" width="12.875" style="100" customWidth="1"/>
    <col min="2074" max="2306" width="9.125" style="100"/>
    <col min="2307" max="2307" width="7.75" style="100" customWidth="1"/>
    <col min="2308" max="2308" width="7.625" style="100" customWidth="1"/>
    <col min="2309" max="2309" width="29.125" style="100" customWidth="1"/>
    <col min="2310" max="2310" width="8.125" style="100" customWidth="1"/>
    <col min="2311" max="2311" width="11.875" style="100" customWidth="1"/>
    <col min="2312" max="2312" width="0.875" style="100" customWidth="1"/>
    <col min="2313" max="2313" width="12.125" style="100" customWidth="1"/>
    <col min="2314" max="2314" width="0.875" style="100" customWidth="1"/>
    <col min="2315" max="2315" width="12.125" style="100" customWidth="1"/>
    <col min="2316" max="2316" width="0.875" style="100" customWidth="1"/>
    <col min="2317" max="2317" width="11.375" style="100" bestFit="1" customWidth="1"/>
    <col min="2318" max="2318" width="0.875" style="100" customWidth="1"/>
    <col min="2319" max="2319" width="12.125" style="100" bestFit="1" customWidth="1"/>
    <col min="2320" max="2320" width="0.75" style="100" customWidth="1"/>
    <col min="2321" max="2321" width="13.875" style="100" bestFit="1" customWidth="1"/>
    <col min="2322" max="2322" width="0.875" style="100" customWidth="1"/>
    <col min="2323" max="2323" width="14.875" style="100" bestFit="1" customWidth="1"/>
    <col min="2324" max="2324" width="0.875" style="100" customWidth="1"/>
    <col min="2325" max="2325" width="12.75" style="100" customWidth="1"/>
    <col min="2326" max="2326" width="0.875" style="100" customWidth="1"/>
    <col min="2327" max="2327" width="12.125" style="100" bestFit="1" customWidth="1"/>
    <col min="2328" max="2328" width="1" style="100" customWidth="1"/>
    <col min="2329" max="2329" width="12.875" style="100" customWidth="1"/>
    <col min="2330" max="2562" width="9.125" style="100"/>
    <col min="2563" max="2563" width="7.75" style="100" customWidth="1"/>
    <col min="2564" max="2564" width="7.625" style="100" customWidth="1"/>
    <col min="2565" max="2565" width="29.125" style="100" customWidth="1"/>
    <col min="2566" max="2566" width="8.125" style="100" customWidth="1"/>
    <col min="2567" max="2567" width="11.875" style="100" customWidth="1"/>
    <col min="2568" max="2568" width="0.875" style="100" customWidth="1"/>
    <col min="2569" max="2569" width="12.125" style="100" customWidth="1"/>
    <col min="2570" max="2570" width="0.875" style="100" customWidth="1"/>
    <col min="2571" max="2571" width="12.125" style="100" customWidth="1"/>
    <col min="2572" max="2572" width="0.875" style="100" customWidth="1"/>
    <col min="2573" max="2573" width="11.375" style="100" bestFit="1" customWidth="1"/>
    <col min="2574" max="2574" width="0.875" style="100" customWidth="1"/>
    <col min="2575" max="2575" width="12.125" style="100" bestFit="1" customWidth="1"/>
    <col min="2576" max="2576" width="0.75" style="100" customWidth="1"/>
    <col min="2577" max="2577" width="13.875" style="100" bestFit="1" customWidth="1"/>
    <col min="2578" max="2578" width="0.875" style="100" customWidth="1"/>
    <col min="2579" max="2579" width="14.875" style="100" bestFit="1" customWidth="1"/>
    <col min="2580" max="2580" width="0.875" style="100" customWidth="1"/>
    <col min="2581" max="2581" width="12.75" style="100" customWidth="1"/>
    <col min="2582" max="2582" width="0.875" style="100" customWidth="1"/>
    <col min="2583" max="2583" width="12.125" style="100" bestFit="1" customWidth="1"/>
    <col min="2584" max="2584" width="1" style="100" customWidth="1"/>
    <col min="2585" max="2585" width="12.875" style="100" customWidth="1"/>
    <col min="2586" max="2818" width="9.125" style="100"/>
    <col min="2819" max="2819" width="7.75" style="100" customWidth="1"/>
    <col min="2820" max="2820" width="7.625" style="100" customWidth="1"/>
    <col min="2821" max="2821" width="29.125" style="100" customWidth="1"/>
    <col min="2822" max="2822" width="8.125" style="100" customWidth="1"/>
    <col min="2823" max="2823" width="11.875" style="100" customWidth="1"/>
    <col min="2824" max="2824" width="0.875" style="100" customWidth="1"/>
    <col min="2825" max="2825" width="12.125" style="100" customWidth="1"/>
    <col min="2826" max="2826" width="0.875" style="100" customWidth="1"/>
    <col min="2827" max="2827" width="12.125" style="100" customWidth="1"/>
    <col min="2828" max="2828" width="0.875" style="100" customWidth="1"/>
    <col min="2829" max="2829" width="11.375" style="100" bestFit="1" customWidth="1"/>
    <col min="2830" max="2830" width="0.875" style="100" customWidth="1"/>
    <col min="2831" max="2831" width="12.125" style="100" bestFit="1" customWidth="1"/>
    <col min="2832" max="2832" width="0.75" style="100" customWidth="1"/>
    <col min="2833" max="2833" width="13.875" style="100" bestFit="1" customWidth="1"/>
    <col min="2834" max="2834" width="0.875" style="100" customWidth="1"/>
    <col min="2835" max="2835" width="14.875" style="100" bestFit="1" customWidth="1"/>
    <col min="2836" max="2836" width="0.875" style="100" customWidth="1"/>
    <col min="2837" max="2837" width="12.75" style="100" customWidth="1"/>
    <col min="2838" max="2838" width="0.875" style="100" customWidth="1"/>
    <col min="2839" max="2839" width="12.125" style="100" bestFit="1" customWidth="1"/>
    <col min="2840" max="2840" width="1" style="100" customWidth="1"/>
    <col min="2841" max="2841" width="12.875" style="100" customWidth="1"/>
    <col min="2842" max="3074" width="9.125" style="100"/>
    <col min="3075" max="3075" width="7.75" style="100" customWidth="1"/>
    <col min="3076" max="3076" width="7.625" style="100" customWidth="1"/>
    <col min="3077" max="3077" width="29.125" style="100" customWidth="1"/>
    <col min="3078" max="3078" width="8.125" style="100" customWidth="1"/>
    <col min="3079" max="3079" width="11.875" style="100" customWidth="1"/>
    <col min="3080" max="3080" width="0.875" style="100" customWidth="1"/>
    <col min="3081" max="3081" width="12.125" style="100" customWidth="1"/>
    <col min="3082" max="3082" width="0.875" style="100" customWidth="1"/>
    <col min="3083" max="3083" width="12.125" style="100" customWidth="1"/>
    <col min="3084" max="3084" width="0.875" style="100" customWidth="1"/>
    <col min="3085" max="3085" width="11.375" style="100" bestFit="1" customWidth="1"/>
    <col min="3086" max="3086" width="0.875" style="100" customWidth="1"/>
    <col min="3087" max="3087" width="12.125" style="100" bestFit="1" customWidth="1"/>
    <col min="3088" max="3088" width="0.75" style="100" customWidth="1"/>
    <col min="3089" max="3089" width="13.875" style="100" bestFit="1" customWidth="1"/>
    <col min="3090" max="3090" width="0.875" style="100" customWidth="1"/>
    <col min="3091" max="3091" width="14.875" style="100" bestFit="1" customWidth="1"/>
    <col min="3092" max="3092" width="0.875" style="100" customWidth="1"/>
    <col min="3093" max="3093" width="12.75" style="100" customWidth="1"/>
    <col min="3094" max="3094" width="0.875" style="100" customWidth="1"/>
    <col min="3095" max="3095" width="12.125" style="100" bestFit="1" customWidth="1"/>
    <col min="3096" max="3096" width="1" style="100" customWidth="1"/>
    <col min="3097" max="3097" width="12.875" style="100" customWidth="1"/>
    <col min="3098" max="3330" width="9.125" style="100"/>
    <col min="3331" max="3331" width="7.75" style="100" customWidth="1"/>
    <col min="3332" max="3332" width="7.625" style="100" customWidth="1"/>
    <col min="3333" max="3333" width="29.125" style="100" customWidth="1"/>
    <col min="3334" max="3334" width="8.125" style="100" customWidth="1"/>
    <col min="3335" max="3335" width="11.875" style="100" customWidth="1"/>
    <col min="3336" max="3336" width="0.875" style="100" customWidth="1"/>
    <col min="3337" max="3337" width="12.125" style="100" customWidth="1"/>
    <col min="3338" max="3338" width="0.875" style="100" customWidth="1"/>
    <col min="3339" max="3339" width="12.125" style="100" customWidth="1"/>
    <col min="3340" max="3340" width="0.875" style="100" customWidth="1"/>
    <col min="3341" max="3341" width="11.375" style="100" bestFit="1" customWidth="1"/>
    <col min="3342" max="3342" width="0.875" style="100" customWidth="1"/>
    <col min="3343" max="3343" width="12.125" style="100" bestFit="1" customWidth="1"/>
    <col min="3344" max="3344" width="0.75" style="100" customWidth="1"/>
    <col min="3345" max="3345" width="13.875" style="100" bestFit="1" customWidth="1"/>
    <col min="3346" max="3346" width="0.875" style="100" customWidth="1"/>
    <col min="3347" max="3347" width="14.875" style="100" bestFit="1" customWidth="1"/>
    <col min="3348" max="3348" width="0.875" style="100" customWidth="1"/>
    <col min="3349" max="3349" width="12.75" style="100" customWidth="1"/>
    <col min="3350" max="3350" width="0.875" style="100" customWidth="1"/>
    <col min="3351" max="3351" width="12.125" style="100" bestFit="1" customWidth="1"/>
    <col min="3352" max="3352" width="1" style="100" customWidth="1"/>
    <col min="3353" max="3353" width="12.875" style="100" customWidth="1"/>
    <col min="3354" max="3586" width="9.125" style="100"/>
    <col min="3587" max="3587" width="7.75" style="100" customWidth="1"/>
    <col min="3588" max="3588" width="7.625" style="100" customWidth="1"/>
    <col min="3589" max="3589" width="29.125" style="100" customWidth="1"/>
    <col min="3590" max="3590" width="8.125" style="100" customWidth="1"/>
    <col min="3591" max="3591" width="11.875" style="100" customWidth="1"/>
    <col min="3592" max="3592" width="0.875" style="100" customWidth="1"/>
    <col min="3593" max="3593" width="12.125" style="100" customWidth="1"/>
    <col min="3594" max="3594" width="0.875" style="100" customWidth="1"/>
    <col min="3595" max="3595" width="12.125" style="100" customWidth="1"/>
    <col min="3596" max="3596" width="0.875" style="100" customWidth="1"/>
    <col min="3597" max="3597" width="11.375" style="100" bestFit="1" customWidth="1"/>
    <col min="3598" max="3598" width="0.875" style="100" customWidth="1"/>
    <col min="3599" max="3599" width="12.125" style="100" bestFit="1" customWidth="1"/>
    <col min="3600" max="3600" width="0.75" style="100" customWidth="1"/>
    <col min="3601" max="3601" width="13.875" style="100" bestFit="1" customWidth="1"/>
    <col min="3602" max="3602" width="0.875" style="100" customWidth="1"/>
    <col min="3603" max="3603" width="14.875" style="100" bestFit="1" customWidth="1"/>
    <col min="3604" max="3604" width="0.875" style="100" customWidth="1"/>
    <col min="3605" max="3605" width="12.75" style="100" customWidth="1"/>
    <col min="3606" max="3606" width="0.875" style="100" customWidth="1"/>
    <col min="3607" max="3607" width="12.125" style="100" bestFit="1" customWidth="1"/>
    <col min="3608" max="3608" width="1" style="100" customWidth="1"/>
    <col min="3609" max="3609" width="12.875" style="100" customWidth="1"/>
    <col min="3610" max="3842" width="9.125" style="100"/>
    <col min="3843" max="3843" width="7.75" style="100" customWidth="1"/>
    <col min="3844" max="3844" width="7.625" style="100" customWidth="1"/>
    <col min="3845" max="3845" width="29.125" style="100" customWidth="1"/>
    <col min="3846" max="3846" width="8.125" style="100" customWidth="1"/>
    <col min="3847" max="3847" width="11.875" style="100" customWidth="1"/>
    <col min="3848" max="3848" width="0.875" style="100" customWidth="1"/>
    <col min="3849" max="3849" width="12.125" style="100" customWidth="1"/>
    <col min="3850" max="3850" width="0.875" style="100" customWidth="1"/>
    <col min="3851" max="3851" width="12.125" style="100" customWidth="1"/>
    <col min="3852" max="3852" width="0.875" style="100" customWidth="1"/>
    <col min="3853" max="3853" width="11.375" style="100" bestFit="1" customWidth="1"/>
    <col min="3854" max="3854" width="0.875" style="100" customWidth="1"/>
    <col min="3855" max="3855" width="12.125" style="100" bestFit="1" customWidth="1"/>
    <col min="3856" max="3856" width="0.75" style="100" customWidth="1"/>
    <col min="3857" max="3857" width="13.875" style="100" bestFit="1" customWidth="1"/>
    <col min="3858" max="3858" width="0.875" style="100" customWidth="1"/>
    <col min="3859" max="3859" width="14.875" style="100" bestFit="1" customWidth="1"/>
    <col min="3860" max="3860" width="0.875" style="100" customWidth="1"/>
    <col min="3861" max="3861" width="12.75" style="100" customWidth="1"/>
    <col min="3862" max="3862" width="0.875" style="100" customWidth="1"/>
    <col min="3863" max="3863" width="12.125" style="100" bestFit="1" customWidth="1"/>
    <col min="3864" max="3864" width="1" style="100" customWidth="1"/>
    <col min="3865" max="3865" width="12.875" style="100" customWidth="1"/>
    <col min="3866" max="4098" width="9.125" style="100"/>
    <col min="4099" max="4099" width="7.75" style="100" customWidth="1"/>
    <col min="4100" max="4100" width="7.625" style="100" customWidth="1"/>
    <col min="4101" max="4101" width="29.125" style="100" customWidth="1"/>
    <col min="4102" max="4102" width="8.125" style="100" customWidth="1"/>
    <col min="4103" max="4103" width="11.875" style="100" customWidth="1"/>
    <col min="4104" max="4104" width="0.875" style="100" customWidth="1"/>
    <col min="4105" max="4105" width="12.125" style="100" customWidth="1"/>
    <col min="4106" max="4106" width="0.875" style="100" customWidth="1"/>
    <col min="4107" max="4107" width="12.125" style="100" customWidth="1"/>
    <col min="4108" max="4108" width="0.875" style="100" customWidth="1"/>
    <col min="4109" max="4109" width="11.375" style="100" bestFit="1" customWidth="1"/>
    <col min="4110" max="4110" width="0.875" style="100" customWidth="1"/>
    <col min="4111" max="4111" width="12.125" style="100" bestFit="1" customWidth="1"/>
    <col min="4112" max="4112" width="0.75" style="100" customWidth="1"/>
    <col min="4113" max="4113" width="13.875" style="100" bestFit="1" customWidth="1"/>
    <col min="4114" max="4114" width="0.875" style="100" customWidth="1"/>
    <col min="4115" max="4115" width="14.875" style="100" bestFit="1" customWidth="1"/>
    <col min="4116" max="4116" width="0.875" style="100" customWidth="1"/>
    <col min="4117" max="4117" width="12.75" style="100" customWidth="1"/>
    <col min="4118" max="4118" width="0.875" style="100" customWidth="1"/>
    <col min="4119" max="4119" width="12.125" style="100" bestFit="1" customWidth="1"/>
    <col min="4120" max="4120" width="1" style="100" customWidth="1"/>
    <col min="4121" max="4121" width="12.875" style="100" customWidth="1"/>
    <col min="4122" max="4354" width="9.125" style="100"/>
    <col min="4355" max="4355" width="7.75" style="100" customWidth="1"/>
    <col min="4356" max="4356" width="7.625" style="100" customWidth="1"/>
    <col min="4357" max="4357" width="29.125" style="100" customWidth="1"/>
    <col min="4358" max="4358" width="8.125" style="100" customWidth="1"/>
    <col min="4359" max="4359" width="11.875" style="100" customWidth="1"/>
    <col min="4360" max="4360" width="0.875" style="100" customWidth="1"/>
    <col min="4361" max="4361" width="12.125" style="100" customWidth="1"/>
    <col min="4362" max="4362" width="0.875" style="100" customWidth="1"/>
    <col min="4363" max="4363" width="12.125" style="100" customWidth="1"/>
    <col min="4364" max="4364" width="0.875" style="100" customWidth="1"/>
    <col min="4365" max="4365" width="11.375" style="100" bestFit="1" customWidth="1"/>
    <col min="4366" max="4366" width="0.875" style="100" customWidth="1"/>
    <col min="4367" max="4367" width="12.125" style="100" bestFit="1" customWidth="1"/>
    <col min="4368" max="4368" width="0.75" style="100" customWidth="1"/>
    <col min="4369" max="4369" width="13.875" style="100" bestFit="1" customWidth="1"/>
    <col min="4370" max="4370" width="0.875" style="100" customWidth="1"/>
    <col min="4371" max="4371" width="14.875" style="100" bestFit="1" customWidth="1"/>
    <col min="4372" max="4372" width="0.875" style="100" customWidth="1"/>
    <col min="4373" max="4373" width="12.75" style="100" customWidth="1"/>
    <col min="4374" max="4374" width="0.875" style="100" customWidth="1"/>
    <col min="4375" max="4375" width="12.125" style="100" bestFit="1" customWidth="1"/>
    <col min="4376" max="4376" width="1" style="100" customWidth="1"/>
    <col min="4377" max="4377" width="12.875" style="100" customWidth="1"/>
    <col min="4378" max="4610" width="9.125" style="100"/>
    <col min="4611" max="4611" width="7.75" style="100" customWidth="1"/>
    <col min="4612" max="4612" width="7.625" style="100" customWidth="1"/>
    <col min="4613" max="4613" width="29.125" style="100" customWidth="1"/>
    <col min="4614" max="4614" width="8.125" style="100" customWidth="1"/>
    <col min="4615" max="4615" width="11.875" style="100" customWidth="1"/>
    <col min="4616" max="4616" width="0.875" style="100" customWidth="1"/>
    <col min="4617" max="4617" width="12.125" style="100" customWidth="1"/>
    <col min="4618" max="4618" width="0.875" style="100" customWidth="1"/>
    <col min="4619" max="4619" width="12.125" style="100" customWidth="1"/>
    <col min="4620" max="4620" width="0.875" style="100" customWidth="1"/>
    <col min="4621" max="4621" width="11.375" style="100" bestFit="1" customWidth="1"/>
    <col min="4622" max="4622" width="0.875" style="100" customWidth="1"/>
    <col min="4623" max="4623" width="12.125" style="100" bestFit="1" customWidth="1"/>
    <col min="4624" max="4624" width="0.75" style="100" customWidth="1"/>
    <col min="4625" max="4625" width="13.875" style="100" bestFit="1" customWidth="1"/>
    <col min="4626" max="4626" width="0.875" style="100" customWidth="1"/>
    <col min="4627" max="4627" width="14.875" style="100" bestFit="1" customWidth="1"/>
    <col min="4628" max="4628" width="0.875" style="100" customWidth="1"/>
    <col min="4629" max="4629" width="12.75" style="100" customWidth="1"/>
    <col min="4630" max="4630" width="0.875" style="100" customWidth="1"/>
    <col min="4631" max="4631" width="12.125" style="100" bestFit="1" customWidth="1"/>
    <col min="4632" max="4632" width="1" style="100" customWidth="1"/>
    <col min="4633" max="4633" width="12.875" style="100" customWidth="1"/>
    <col min="4634" max="4866" width="9.125" style="100"/>
    <col min="4867" max="4867" width="7.75" style="100" customWidth="1"/>
    <col min="4868" max="4868" width="7.625" style="100" customWidth="1"/>
    <col min="4869" max="4869" width="29.125" style="100" customWidth="1"/>
    <col min="4870" max="4870" width="8.125" style="100" customWidth="1"/>
    <col min="4871" max="4871" width="11.875" style="100" customWidth="1"/>
    <col min="4872" max="4872" width="0.875" style="100" customWidth="1"/>
    <col min="4873" max="4873" width="12.125" style="100" customWidth="1"/>
    <col min="4874" max="4874" width="0.875" style="100" customWidth="1"/>
    <col min="4875" max="4875" width="12.125" style="100" customWidth="1"/>
    <col min="4876" max="4876" width="0.875" style="100" customWidth="1"/>
    <col min="4877" max="4877" width="11.375" style="100" bestFit="1" customWidth="1"/>
    <col min="4878" max="4878" width="0.875" style="100" customWidth="1"/>
    <col min="4879" max="4879" width="12.125" style="100" bestFit="1" customWidth="1"/>
    <col min="4880" max="4880" width="0.75" style="100" customWidth="1"/>
    <col min="4881" max="4881" width="13.875" style="100" bestFit="1" customWidth="1"/>
    <col min="4882" max="4882" width="0.875" style="100" customWidth="1"/>
    <col min="4883" max="4883" width="14.875" style="100" bestFit="1" customWidth="1"/>
    <col min="4884" max="4884" width="0.875" style="100" customWidth="1"/>
    <col min="4885" max="4885" width="12.75" style="100" customWidth="1"/>
    <col min="4886" max="4886" width="0.875" style="100" customWidth="1"/>
    <col min="4887" max="4887" width="12.125" style="100" bestFit="1" customWidth="1"/>
    <col min="4888" max="4888" width="1" style="100" customWidth="1"/>
    <col min="4889" max="4889" width="12.875" style="100" customWidth="1"/>
    <col min="4890" max="5122" width="9.125" style="100"/>
    <col min="5123" max="5123" width="7.75" style="100" customWidth="1"/>
    <col min="5124" max="5124" width="7.625" style="100" customWidth="1"/>
    <col min="5125" max="5125" width="29.125" style="100" customWidth="1"/>
    <col min="5126" max="5126" width="8.125" style="100" customWidth="1"/>
    <col min="5127" max="5127" width="11.875" style="100" customWidth="1"/>
    <col min="5128" max="5128" width="0.875" style="100" customWidth="1"/>
    <col min="5129" max="5129" width="12.125" style="100" customWidth="1"/>
    <col min="5130" max="5130" width="0.875" style="100" customWidth="1"/>
    <col min="5131" max="5131" width="12.125" style="100" customWidth="1"/>
    <col min="5132" max="5132" width="0.875" style="100" customWidth="1"/>
    <col min="5133" max="5133" width="11.375" style="100" bestFit="1" customWidth="1"/>
    <col min="5134" max="5134" width="0.875" style="100" customWidth="1"/>
    <col min="5135" max="5135" width="12.125" style="100" bestFit="1" customWidth="1"/>
    <col min="5136" max="5136" width="0.75" style="100" customWidth="1"/>
    <col min="5137" max="5137" width="13.875" style="100" bestFit="1" customWidth="1"/>
    <col min="5138" max="5138" width="0.875" style="100" customWidth="1"/>
    <col min="5139" max="5139" width="14.875" style="100" bestFit="1" customWidth="1"/>
    <col min="5140" max="5140" width="0.875" style="100" customWidth="1"/>
    <col min="5141" max="5141" width="12.75" style="100" customWidth="1"/>
    <col min="5142" max="5142" width="0.875" style="100" customWidth="1"/>
    <col min="5143" max="5143" width="12.125" style="100" bestFit="1" customWidth="1"/>
    <col min="5144" max="5144" width="1" style="100" customWidth="1"/>
    <col min="5145" max="5145" width="12.875" style="100" customWidth="1"/>
    <col min="5146" max="5378" width="9.125" style="100"/>
    <col min="5379" max="5379" width="7.75" style="100" customWidth="1"/>
    <col min="5380" max="5380" width="7.625" style="100" customWidth="1"/>
    <col min="5381" max="5381" width="29.125" style="100" customWidth="1"/>
    <col min="5382" max="5382" width="8.125" style="100" customWidth="1"/>
    <col min="5383" max="5383" width="11.875" style="100" customWidth="1"/>
    <col min="5384" max="5384" width="0.875" style="100" customWidth="1"/>
    <col min="5385" max="5385" width="12.125" style="100" customWidth="1"/>
    <col min="5386" max="5386" width="0.875" style="100" customWidth="1"/>
    <col min="5387" max="5387" width="12.125" style="100" customWidth="1"/>
    <col min="5388" max="5388" width="0.875" style="100" customWidth="1"/>
    <col min="5389" max="5389" width="11.375" style="100" bestFit="1" customWidth="1"/>
    <col min="5390" max="5390" width="0.875" style="100" customWidth="1"/>
    <col min="5391" max="5391" width="12.125" style="100" bestFit="1" customWidth="1"/>
    <col min="5392" max="5392" width="0.75" style="100" customWidth="1"/>
    <col min="5393" max="5393" width="13.875" style="100" bestFit="1" customWidth="1"/>
    <col min="5394" max="5394" width="0.875" style="100" customWidth="1"/>
    <col min="5395" max="5395" width="14.875" style="100" bestFit="1" customWidth="1"/>
    <col min="5396" max="5396" width="0.875" style="100" customWidth="1"/>
    <col min="5397" max="5397" width="12.75" style="100" customWidth="1"/>
    <col min="5398" max="5398" width="0.875" style="100" customWidth="1"/>
    <col min="5399" max="5399" width="12.125" style="100" bestFit="1" customWidth="1"/>
    <col min="5400" max="5400" width="1" style="100" customWidth="1"/>
    <col min="5401" max="5401" width="12.875" style="100" customWidth="1"/>
    <col min="5402" max="5634" width="9.125" style="100"/>
    <col min="5635" max="5635" width="7.75" style="100" customWidth="1"/>
    <col min="5636" max="5636" width="7.625" style="100" customWidth="1"/>
    <col min="5637" max="5637" width="29.125" style="100" customWidth="1"/>
    <col min="5638" max="5638" width="8.125" style="100" customWidth="1"/>
    <col min="5639" max="5639" width="11.875" style="100" customWidth="1"/>
    <col min="5640" max="5640" width="0.875" style="100" customWidth="1"/>
    <col min="5641" max="5641" width="12.125" style="100" customWidth="1"/>
    <col min="5642" max="5642" width="0.875" style="100" customWidth="1"/>
    <col min="5643" max="5643" width="12.125" style="100" customWidth="1"/>
    <col min="5644" max="5644" width="0.875" style="100" customWidth="1"/>
    <col min="5645" max="5645" width="11.375" style="100" bestFit="1" customWidth="1"/>
    <col min="5646" max="5646" width="0.875" style="100" customWidth="1"/>
    <col min="5647" max="5647" width="12.125" style="100" bestFit="1" customWidth="1"/>
    <col min="5648" max="5648" width="0.75" style="100" customWidth="1"/>
    <col min="5649" max="5649" width="13.875" style="100" bestFit="1" customWidth="1"/>
    <col min="5650" max="5650" width="0.875" style="100" customWidth="1"/>
    <col min="5651" max="5651" width="14.875" style="100" bestFit="1" customWidth="1"/>
    <col min="5652" max="5652" width="0.875" style="100" customWidth="1"/>
    <col min="5653" max="5653" width="12.75" style="100" customWidth="1"/>
    <col min="5654" max="5654" width="0.875" style="100" customWidth="1"/>
    <col min="5655" max="5655" width="12.125" style="100" bestFit="1" customWidth="1"/>
    <col min="5656" max="5656" width="1" style="100" customWidth="1"/>
    <col min="5657" max="5657" width="12.875" style="100" customWidth="1"/>
    <col min="5658" max="5890" width="9.125" style="100"/>
    <col min="5891" max="5891" width="7.75" style="100" customWidth="1"/>
    <col min="5892" max="5892" width="7.625" style="100" customWidth="1"/>
    <col min="5893" max="5893" width="29.125" style="100" customWidth="1"/>
    <col min="5894" max="5894" width="8.125" style="100" customWidth="1"/>
    <col min="5895" max="5895" width="11.875" style="100" customWidth="1"/>
    <col min="5896" max="5896" width="0.875" style="100" customWidth="1"/>
    <col min="5897" max="5897" width="12.125" style="100" customWidth="1"/>
    <col min="5898" max="5898" width="0.875" style="100" customWidth="1"/>
    <col min="5899" max="5899" width="12.125" style="100" customWidth="1"/>
    <col min="5900" max="5900" width="0.875" style="100" customWidth="1"/>
    <col min="5901" max="5901" width="11.375" style="100" bestFit="1" customWidth="1"/>
    <col min="5902" max="5902" width="0.875" style="100" customWidth="1"/>
    <col min="5903" max="5903" width="12.125" style="100" bestFit="1" customWidth="1"/>
    <col min="5904" max="5904" width="0.75" style="100" customWidth="1"/>
    <col min="5905" max="5905" width="13.875" style="100" bestFit="1" customWidth="1"/>
    <col min="5906" max="5906" width="0.875" style="100" customWidth="1"/>
    <col min="5907" max="5907" width="14.875" style="100" bestFit="1" customWidth="1"/>
    <col min="5908" max="5908" width="0.875" style="100" customWidth="1"/>
    <col min="5909" max="5909" width="12.75" style="100" customWidth="1"/>
    <col min="5910" max="5910" width="0.875" style="100" customWidth="1"/>
    <col min="5911" max="5911" width="12.125" style="100" bestFit="1" customWidth="1"/>
    <col min="5912" max="5912" width="1" style="100" customWidth="1"/>
    <col min="5913" max="5913" width="12.875" style="100" customWidth="1"/>
    <col min="5914" max="6146" width="9.125" style="100"/>
    <col min="6147" max="6147" width="7.75" style="100" customWidth="1"/>
    <col min="6148" max="6148" width="7.625" style="100" customWidth="1"/>
    <col min="6149" max="6149" width="29.125" style="100" customWidth="1"/>
    <col min="6150" max="6150" width="8.125" style="100" customWidth="1"/>
    <col min="6151" max="6151" width="11.875" style="100" customWidth="1"/>
    <col min="6152" max="6152" width="0.875" style="100" customWidth="1"/>
    <col min="6153" max="6153" width="12.125" style="100" customWidth="1"/>
    <col min="6154" max="6154" width="0.875" style="100" customWidth="1"/>
    <col min="6155" max="6155" width="12.125" style="100" customWidth="1"/>
    <col min="6156" max="6156" width="0.875" style="100" customWidth="1"/>
    <col min="6157" max="6157" width="11.375" style="100" bestFit="1" customWidth="1"/>
    <col min="6158" max="6158" width="0.875" style="100" customWidth="1"/>
    <col min="6159" max="6159" width="12.125" style="100" bestFit="1" customWidth="1"/>
    <col min="6160" max="6160" width="0.75" style="100" customWidth="1"/>
    <col min="6161" max="6161" width="13.875" style="100" bestFit="1" customWidth="1"/>
    <col min="6162" max="6162" width="0.875" style="100" customWidth="1"/>
    <col min="6163" max="6163" width="14.875" style="100" bestFit="1" customWidth="1"/>
    <col min="6164" max="6164" width="0.875" style="100" customWidth="1"/>
    <col min="6165" max="6165" width="12.75" style="100" customWidth="1"/>
    <col min="6166" max="6166" width="0.875" style="100" customWidth="1"/>
    <col min="6167" max="6167" width="12.125" style="100" bestFit="1" customWidth="1"/>
    <col min="6168" max="6168" width="1" style="100" customWidth="1"/>
    <col min="6169" max="6169" width="12.875" style="100" customWidth="1"/>
    <col min="6170" max="6402" width="9.125" style="100"/>
    <col min="6403" max="6403" width="7.75" style="100" customWidth="1"/>
    <col min="6404" max="6404" width="7.625" style="100" customWidth="1"/>
    <col min="6405" max="6405" width="29.125" style="100" customWidth="1"/>
    <col min="6406" max="6406" width="8.125" style="100" customWidth="1"/>
    <col min="6407" max="6407" width="11.875" style="100" customWidth="1"/>
    <col min="6408" max="6408" width="0.875" style="100" customWidth="1"/>
    <col min="6409" max="6409" width="12.125" style="100" customWidth="1"/>
    <col min="6410" max="6410" width="0.875" style="100" customWidth="1"/>
    <col min="6411" max="6411" width="12.125" style="100" customWidth="1"/>
    <col min="6412" max="6412" width="0.875" style="100" customWidth="1"/>
    <col min="6413" max="6413" width="11.375" style="100" bestFit="1" customWidth="1"/>
    <col min="6414" max="6414" width="0.875" style="100" customWidth="1"/>
    <col min="6415" max="6415" width="12.125" style="100" bestFit="1" customWidth="1"/>
    <col min="6416" max="6416" width="0.75" style="100" customWidth="1"/>
    <col min="6417" max="6417" width="13.875" style="100" bestFit="1" customWidth="1"/>
    <col min="6418" max="6418" width="0.875" style="100" customWidth="1"/>
    <col min="6419" max="6419" width="14.875" style="100" bestFit="1" customWidth="1"/>
    <col min="6420" max="6420" width="0.875" style="100" customWidth="1"/>
    <col min="6421" max="6421" width="12.75" style="100" customWidth="1"/>
    <col min="6422" max="6422" width="0.875" style="100" customWidth="1"/>
    <col min="6423" max="6423" width="12.125" style="100" bestFit="1" customWidth="1"/>
    <col min="6424" max="6424" width="1" style="100" customWidth="1"/>
    <col min="6425" max="6425" width="12.875" style="100" customWidth="1"/>
    <col min="6426" max="6658" width="9.125" style="100"/>
    <col min="6659" max="6659" width="7.75" style="100" customWidth="1"/>
    <col min="6660" max="6660" width="7.625" style="100" customWidth="1"/>
    <col min="6661" max="6661" width="29.125" style="100" customWidth="1"/>
    <col min="6662" max="6662" width="8.125" style="100" customWidth="1"/>
    <col min="6663" max="6663" width="11.875" style="100" customWidth="1"/>
    <col min="6664" max="6664" width="0.875" style="100" customWidth="1"/>
    <col min="6665" max="6665" width="12.125" style="100" customWidth="1"/>
    <col min="6666" max="6666" width="0.875" style="100" customWidth="1"/>
    <col min="6667" max="6667" width="12.125" style="100" customWidth="1"/>
    <col min="6668" max="6668" width="0.875" style="100" customWidth="1"/>
    <col min="6669" max="6669" width="11.375" style="100" bestFit="1" customWidth="1"/>
    <col min="6670" max="6670" width="0.875" style="100" customWidth="1"/>
    <col min="6671" max="6671" width="12.125" style="100" bestFit="1" customWidth="1"/>
    <col min="6672" max="6672" width="0.75" style="100" customWidth="1"/>
    <col min="6673" max="6673" width="13.875" style="100" bestFit="1" customWidth="1"/>
    <col min="6674" max="6674" width="0.875" style="100" customWidth="1"/>
    <col min="6675" max="6675" width="14.875" style="100" bestFit="1" customWidth="1"/>
    <col min="6676" max="6676" width="0.875" style="100" customWidth="1"/>
    <col min="6677" max="6677" width="12.75" style="100" customWidth="1"/>
    <col min="6678" max="6678" width="0.875" style="100" customWidth="1"/>
    <col min="6679" max="6679" width="12.125" style="100" bestFit="1" customWidth="1"/>
    <col min="6680" max="6680" width="1" style="100" customWidth="1"/>
    <col min="6681" max="6681" width="12.875" style="100" customWidth="1"/>
    <col min="6682" max="6914" width="9.125" style="100"/>
    <col min="6915" max="6915" width="7.75" style="100" customWidth="1"/>
    <col min="6916" max="6916" width="7.625" style="100" customWidth="1"/>
    <col min="6917" max="6917" width="29.125" style="100" customWidth="1"/>
    <col min="6918" max="6918" width="8.125" style="100" customWidth="1"/>
    <col min="6919" max="6919" width="11.875" style="100" customWidth="1"/>
    <col min="6920" max="6920" width="0.875" style="100" customWidth="1"/>
    <col min="6921" max="6921" width="12.125" style="100" customWidth="1"/>
    <col min="6922" max="6922" width="0.875" style="100" customWidth="1"/>
    <col min="6923" max="6923" width="12.125" style="100" customWidth="1"/>
    <col min="6924" max="6924" width="0.875" style="100" customWidth="1"/>
    <col min="6925" max="6925" width="11.375" style="100" bestFit="1" customWidth="1"/>
    <col min="6926" max="6926" width="0.875" style="100" customWidth="1"/>
    <col min="6927" max="6927" width="12.125" style="100" bestFit="1" customWidth="1"/>
    <col min="6928" max="6928" width="0.75" style="100" customWidth="1"/>
    <col min="6929" max="6929" width="13.875" style="100" bestFit="1" customWidth="1"/>
    <col min="6930" max="6930" width="0.875" style="100" customWidth="1"/>
    <col min="6931" max="6931" width="14.875" style="100" bestFit="1" customWidth="1"/>
    <col min="6932" max="6932" width="0.875" style="100" customWidth="1"/>
    <col min="6933" max="6933" width="12.75" style="100" customWidth="1"/>
    <col min="6934" max="6934" width="0.875" style="100" customWidth="1"/>
    <col min="6935" max="6935" width="12.125" style="100" bestFit="1" customWidth="1"/>
    <col min="6936" max="6936" width="1" style="100" customWidth="1"/>
    <col min="6937" max="6937" width="12.875" style="100" customWidth="1"/>
    <col min="6938" max="7170" width="9.125" style="100"/>
    <col min="7171" max="7171" width="7.75" style="100" customWidth="1"/>
    <col min="7172" max="7172" width="7.625" style="100" customWidth="1"/>
    <col min="7173" max="7173" width="29.125" style="100" customWidth="1"/>
    <col min="7174" max="7174" width="8.125" style="100" customWidth="1"/>
    <col min="7175" max="7175" width="11.875" style="100" customWidth="1"/>
    <col min="7176" max="7176" width="0.875" style="100" customWidth="1"/>
    <col min="7177" max="7177" width="12.125" style="100" customWidth="1"/>
    <col min="7178" max="7178" width="0.875" style="100" customWidth="1"/>
    <col min="7179" max="7179" width="12.125" style="100" customWidth="1"/>
    <col min="7180" max="7180" width="0.875" style="100" customWidth="1"/>
    <col min="7181" max="7181" width="11.375" style="100" bestFit="1" customWidth="1"/>
    <col min="7182" max="7182" width="0.875" style="100" customWidth="1"/>
    <col min="7183" max="7183" width="12.125" style="100" bestFit="1" customWidth="1"/>
    <col min="7184" max="7184" width="0.75" style="100" customWidth="1"/>
    <col min="7185" max="7185" width="13.875" style="100" bestFit="1" customWidth="1"/>
    <col min="7186" max="7186" width="0.875" style="100" customWidth="1"/>
    <col min="7187" max="7187" width="14.875" style="100" bestFit="1" customWidth="1"/>
    <col min="7188" max="7188" width="0.875" style="100" customWidth="1"/>
    <col min="7189" max="7189" width="12.75" style="100" customWidth="1"/>
    <col min="7190" max="7190" width="0.875" style="100" customWidth="1"/>
    <col min="7191" max="7191" width="12.125" style="100" bestFit="1" customWidth="1"/>
    <col min="7192" max="7192" width="1" style="100" customWidth="1"/>
    <col min="7193" max="7193" width="12.875" style="100" customWidth="1"/>
    <col min="7194" max="7426" width="9.125" style="100"/>
    <col min="7427" max="7427" width="7.75" style="100" customWidth="1"/>
    <col min="7428" max="7428" width="7.625" style="100" customWidth="1"/>
    <col min="7429" max="7429" width="29.125" style="100" customWidth="1"/>
    <col min="7430" max="7430" width="8.125" style="100" customWidth="1"/>
    <col min="7431" max="7431" width="11.875" style="100" customWidth="1"/>
    <col min="7432" max="7432" width="0.875" style="100" customWidth="1"/>
    <col min="7433" max="7433" width="12.125" style="100" customWidth="1"/>
    <col min="7434" max="7434" width="0.875" style="100" customWidth="1"/>
    <col min="7435" max="7435" width="12.125" style="100" customWidth="1"/>
    <col min="7436" max="7436" width="0.875" style="100" customWidth="1"/>
    <col min="7437" max="7437" width="11.375" style="100" bestFit="1" customWidth="1"/>
    <col min="7438" max="7438" width="0.875" style="100" customWidth="1"/>
    <col min="7439" max="7439" width="12.125" style="100" bestFit="1" customWidth="1"/>
    <col min="7440" max="7440" width="0.75" style="100" customWidth="1"/>
    <col min="7441" max="7441" width="13.875" style="100" bestFit="1" customWidth="1"/>
    <col min="7442" max="7442" width="0.875" style="100" customWidth="1"/>
    <col min="7443" max="7443" width="14.875" style="100" bestFit="1" customWidth="1"/>
    <col min="7444" max="7444" width="0.875" style="100" customWidth="1"/>
    <col min="7445" max="7445" width="12.75" style="100" customWidth="1"/>
    <col min="7446" max="7446" width="0.875" style="100" customWidth="1"/>
    <col min="7447" max="7447" width="12.125" style="100" bestFit="1" customWidth="1"/>
    <col min="7448" max="7448" width="1" style="100" customWidth="1"/>
    <col min="7449" max="7449" width="12.875" style="100" customWidth="1"/>
    <col min="7450" max="7682" width="9.125" style="100"/>
    <col min="7683" max="7683" width="7.75" style="100" customWidth="1"/>
    <col min="7684" max="7684" width="7.625" style="100" customWidth="1"/>
    <col min="7685" max="7685" width="29.125" style="100" customWidth="1"/>
    <col min="7686" max="7686" width="8.125" style="100" customWidth="1"/>
    <col min="7687" max="7687" width="11.875" style="100" customWidth="1"/>
    <col min="7688" max="7688" width="0.875" style="100" customWidth="1"/>
    <col min="7689" max="7689" width="12.125" style="100" customWidth="1"/>
    <col min="7690" max="7690" width="0.875" style="100" customWidth="1"/>
    <col min="7691" max="7691" width="12.125" style="100" customWidth="1"/>
    <col min="7692" max="7692" width="0.875" style="100" customWidth="1"/>
    <col min="7693" max="7693" width="11.375" style="100" bestFit="1" customWidth="1"/>
    <col min="7694" max="7694" width="0.875" style="100" customWidth="1"/>
    <col min="7695" max="7695" width="12.125" style="100" bestFit="1" customWidth="1"/>
    <col min="7696" max="7696" width="0.75" style="100" customWidth="1"/>
    <col min="7697" max="7697" width="13.875" style="100" bestFit="1" customWidth="1"/>
    <col min="7698" max="7698" width="0.875" style="100" customWidth="1"/>
    <col min="7699" max="7699" width="14.875" style="100" bestFit="1" customWidth="1"/>
    <col min="7700" max="7700" width="0.875" style="100" customWidth="1"/>
    <col min="7701" max="7701" width="12.75" style="100" customWidth="1"/>
    <col min="7702" max="7702" width="0.875" style="100" customWidth="1"/>
    <col min="7703" max="7703" width="12.125" style="100" bestFit="1" customWidth="1"/>
    <col min="7704" max="7704" width="1" style="100" customWidth="1"/>
    <col min="7705" max="7705" width="12.875" style="100" customWidth="1"/>
    <col min="7706" max="7938" width="9.125" style="100"/>
    <col min="7939" max="7939" width="7.75" style="100" customWidth="1"/>
    <col min="7940" max="7940" width="7.625" style="100" customWidth="1"/>
    <col min="7941" max="7941" width="29.125" style="100" customWidth="1"/>
    <col min="7942" max="7942" width="8.125" style="100" customWidth="1"/>
    <col min="7943" max="7943" width="11.875" style="100" customWidth="1"/>
    <col min="7944" max="7944" width="0.875" style="100" customWidth="1"/>
    <col min="7945" max="7945" width="12.125" style="100" customWidth="1"/>
    <col min="7946" max="7946" width="0.875" style="100" customWidth="1"/>
    <col min="7947" max="7947" width="12.125" style="100" customWidth="1"/>
    <col min="7948" max="7948" width="0.875" style="100" customWidth="1"/>
    <col min="7949" max="7949" width="11.375" style="100" bestFit="1" customWidth="1"/>
    <col min="7950" max="7950" width="0.875" style="100" customWidth="1"/>
    <col min="7951" max="7951" width="12.125" style="100" bestFit="1" customWidth="1"/>
    <col min="7952" max="7952" width="0.75" style="100" customWidth="1"/>
    <col min="7953" max="7953" width="13.875" style="100" bestFit="1" customWidth="1"/>
    <col min="7954" max="7954" width="0.875" style="100" customWidth="1"/>
    <col min="7955" max="7955" width="14.875" style="100" bestFit="1" customWidth="1"/>
    <col min="7956" max="7956" width="0.875" style="100" customWidth="1"/>
    <col min="7957" max="7957" width="12.75" style="100" customWidth="1"/>
    <col min="7958" max="7958" width="0.875" style="100" customWidth="1"/>
    <col min="7959" max="7959" width="12.125" style="100" bestFit="1" customWidth="1"/>
    <col min="7960" max="7960" width="1" style="100" customWidth="1"/>
    <col min="7961" max="7961" width="12.875" style="100" customWidth="1"/>
    <col min="7962" max="8194" width="9.125" style="100"/>
    <col min="8195" max="8195" width="7.75" style="100" customWidth="1"/>
    <col min="8196" max="8196" width="7.625" style="100" customWidth="1"/>
    <col min="8197" max="8197" width="29.125" style="100" customWidth="1"/>
    <col min="8198" max="8198" width="8.125" style="100" customWidth="1"/>
    <col min="8199" max="8199" width="11.875" style="100" customWidth="1"/>
    <col min="8200" max="8200" width="0.875" style="100" customWidth="1"/>
    <col min="8201" max="8201" width="12.125" style="100" customWidth="1"/>
    <col min="8202" max="8202" width="0.875" style="100" customWidth="1"/>
    <col min="8203" max="8203" width="12.125" style="100" customWidth="1"/>
    <col min="8204" max="8204" width="0.875" style="100" customWidth="1"/>
    <col min="8205" max="8205" width="11.375" style="100" bestFit="1" customWidth="1"/>
    <col min="8206" max="8206" width="0.875" style="100" customWidth="1"/>
    <col min="8207" max="8207" width="12.125" style="100" bestFit="1" customWidth="1"/>
    <col min="8208" max="8208" width="0.75" style="100" customWidth="1"/>
    <col min="8209" max="8209" width="13.875" style="100" bestFit="1" customWidth="1"/>
    <col min="8210" max="8210" width="0.875" style="100" customWidth="1"/>
    <col min="8211" max="8211" width="14.875" style="100" bestFit="1" customWidth="1"/>
    <col min="8212" max="8212" width="0.875" style="100" customWidth="1"/>
    <col min="8213" max="8213" width="12.75" style="100" customWidth="1"/>
    <col min="8214" max="8214" width="0.875" style="100" customWidth="1"/>
    <col min="8215" max="8215" width="12.125" style="100" bestFit="1" customWidth="1"/>
    <col min="8216" max="8216" width="1" style="100" customWidth="1"/>
    <col min="8217" max="8217" width="12.875" style="100" customWidth="1"/>
    <col min="8218" max="8450" width="9.125" style="100"/>
    <col min="8451" max="8451" width="7.75" style="100" customWidth="1"/>
    <col min="8452" max="8452" width="7.625" style="100" customWidth="1"/>
    <col min="8453" max="8453" width="29.125" style="100" customWidth="1"/>
    <col min="8454" max="8454" width="8.125" style="100" customWidth="1"/>
    <col min="8455" max="8455" width="11.875" style="100" customWidth="1"/>
    <col min="8456" max="8456" width="0.875" style="100" customWidth="1"/>
    <col min="8457" max="8457" width="12.125" style="100" customWidth="1"/>
    <col min="8458" max="8458" width="0.875" style="100" customWidth="1"/>
    <col min="8459" max="8459" width="12.125" style="100" customWidth="1"/>
    <col min="8460" max="8460" width="0.875" style="100" customWidth="1"/>
    <col min="8461" max="8461" width="11.375" style="100" bestFit="1" customWidth="1"/>
    <col min="8462" max="8462" width="0.875" style="100" customWidth="1"/>
    <col min="8463" max="8463" width="12.125" style="100" bestFit="1" customWidth="1"/>
    <col min="8464" max="8464" width="0.75" style="100" customWidth="1"/>
    <col min="8465" max="8465" width="13.875" style="100" bestFit="1" customWidth="1"/>
    <col min="8466" max="8466" width="0.875" style="100" customWidth="1"/>
    <col min="8467" max="8467" width="14.875" style="100" bestFit="1" customWidth="1"/>
    <col min="8468" max="8468" width="0.875" style="100" customWidth="1"/>
    <col min="8469" max="8469" width="12.75" style="100" customWidth="1"/>
    <col min="8470" max="8470" width="0.875" style="100" customWidth="1"/>
    <col min="8471" max="8471" width="12.125" style="100" bestFit="1" customWidth="1"/>
    <col min="8472" max="8472" width="1" style="100" customWidth="1"/>
    <col min="8473" max="8473" width="12.875" style="100" customWidth="1"/>
    <col min="8474" max="8706" width="9.125" style="100"/>
    <col min="8707" max="8707" width="7.75" style="100" customWidth="1"/>
    <col min="8708" max="8708" width="7.625" style="100" customWidth="1"/>
    <col min="8709" max="8709" width="29.125" style="100" customWidth="1"/>
    <col min="8710" max="8710" width="8.125" style="100" customWidth="1"/>
    <col min="8711" max="8711" width="11.875" style="100" customWidth="1"/>
    <col min="8712" max="8712" width="0.875" style="100" customWidth="1"/>
    <col min="8713" max="8713" width="12.125" style="100" customWidth="1"/>
    <col min="8714" max="8714" width="0.875" style="100" customWidth="1"/>
    <col min="8715" max="8715" width="12.125" style="100" customWidth="1"/>
    <col min="8716" max="8716" width="0.875" style="100" customWidth="1"/>
    <col min="8717" max="8717" width="11.375" style="100" bestFit="1" customWidth="1"/>
    <col min="8718" max="8718" width="0.875" style="100" customWidth="1"/>
    <col min="8719" max="8719" width="12.125" style="100" bestFit="1" customWidth="1"/>
    <col min="8720" max="8720" width="0.75" style="100" customWidth="1"/>
    <col min="8721" max="8721" width="13.875" style="100" bestFit="1" customWidth="1"/>
    <col min="8722" max="8722" width="0.875" style="100" customWidth="1"/>
    <col min="8723" max="8723" width="14.875" style="100" bestFit="1" customWidth="1"/>
    <col min="8724" max="8724" width="0.875" style="100" customWidth="1"/>
    <col min="8725" max="8725" width="12.75" style="100" customWidth="1"/>
    <col min="8726" max="8726" width="0.875" style="100" customWidth="1"/>
    <col min="8727" max="8727" width="12.125" style="100" bestFit="1" customWidth="1"/>
    <col min="8728" max="8728" width="1" style="100" customWidth="1"/>
    <col min="8729" max="8729" width="12.875" style="100" customWidth="1"/>
    <col min="8730" max="8962" width="9.125" style="100"/>
    <col min="8963" max="8963" width="7.75" style="100" customWidth="1"/>
    <col min="8964" max="8964" width="7.625" style="100" customWidth="1"/>
    <col min="8965" max="8965" width="29.125" style="100" customWidth="1"/>
    <col min="8966" max="8966" width="8.125" style="100" customWidth="1"/>
    <col min="8967" max="8967" width="11.875" style="100" customWidth="1"/>
    <col min="8968" max="8968" width="0.875" style="100" customWidth="1"/>
    <col min="8969" max="8969" width="12.125" style="100" customWidth="1"/>
    <col min="8970" max="8970" width="0.875" style="100" customWidth="1"/>
    <col min="8971" max="8971" width="12.125" style="100" customWidth="1"/>
    <col min="8972" max="8972" width="0.875" style="100" customWidth="1"/>
    <col min="8973" max="8973" width="11.375" style="100" bestFit="1" customWidth="1"/>
    <col min="8974" max="8974" width="0.875" style="100" customWidth="1"/>
    <col min="8975" max="8975" width="12.125" style="100" bestFit="1" customWidth="1"/>
    <col min="8976" max="8976" width="0.75" style="100" customWidth="1"/>
    <col min="8977" max="8977" width="13.875" style="100" bestFit="1" customWidth="1"/>
    <col min="8978" max="8978" width="0.875" style="100" customWidth="1"/>
    <col min="8979" max="8979" width="14.875" style="100" bestFit="1" customWidth="1"/>
    <col min="8980" max="8980" width="0.875" style="100" customWidth="1"/>
    <col min="8981" max="8981" width="12.75" style="100" customWidth="1"/>
    <col min="8982" max="8982" width="0.875" style="100" customWidth="1"/>
    <col min="8983" max="8983" width="12.125" style="100" bestFit="1" customWidth="1"/>
    <col min="8984" max="8984" width="1" style="100" customWidth="1"/>
    <col min="8985" max="8985" width="12.875" style="100" customWidth="1"/>
    <col min="8986" max="9218" width="9.125" style="100"/>
    <col min="9219" max="9219" width="7.75" style="100" customWidth="1"/>
    <col min="9220" max="9220" width="7.625" style="100" customWidth="1"/>
    <col min="9221" max="9221" width="29.125" style="100" customWidth="1"/>
    <col min="9222" max="9222" width="8.125" style="100" customWidth="1"/>
    <col min="9223" max="9223" width="11.875" style="100" customWidth="1"/>
    <col min="9224" max="9224" width="0.875" style="100" customWidth="1"/>
    <col min="9225" max="9225" width="12.125" style="100" customWidth="1"/>
    <col min="9226" max="9226" width="0.875" style="100" customWidth="1"/>
    <col min="9227" max="9227" width="12.125" style="100" customWidth="1"/>
    <col min="9228" max="9228" width="0.875" style="100" customWidth="1"/>
    <col min="9229" max="9229" width="11.375" style="100" bestFit="1" customWidth="1"/>
    <col min="9230" max="9230" width="0.875" style="100" customWidth="1"/>
    <col min="9231" max="9231" width="12.125" style="100" bestFit="1" customWidth="1"/>
    <col min="9232" max="9232" width="0.75" style="100" customWidth="1"/>
    <col min="9233" max="9233" width="13.875" style="100" bestFit="1" customWidth="1"/>
    <col min="9234" max="9234" width="0.875" style="100" customWidth="1"/>
    <col min="9235" max="9235" width="14.875" style="100" bestFit="1" customWidth="1"/>
    <col min="9236" max="9236" width="0.875" style="100" customWidth="1"/>
    <col min="9237" max="9237" width="12.75" style="100" customWidth="1"/>
    <col min="9238" max="9238" width="0.875" style="100" customWidth="1"/>
    <col min="9239" max="9239" width="12.125" style="100" bestFit="1" customWidth="1"/>
    <col min="9240" max="9240" width="1" style="100" customWidth="1"/>
    <col min="9241" max="9241" width="12.875" style="100" customWidth="1"/>
    <col min="9242" max="9474" width="9.125" style="100"/>
    <col min="9475" max="9475" width="7.75" style="100" customWidth="1"/>
    <col min="9476" max="9476" width="7.625" style="100" customWidth="1"/>
    <col min="9477" max="9477" width="29.125" style="100" customWidth="1"/>
    <col min="9478" max="9478" width="8.125" style="100" customWidth="1"/>
    <col min="9479" max="9479" width="11.875" style="100" customWidth="1"/>
    <col min="9480" max="9480" width="0.875" style="100" customWidth="1"/>
    <col min="9481" max="9481" width="12.125" style="100" customWidth="1"/>
    <col min="9482" max="9482" width="0.875" style="100" customWidth="1"/>
    <col min="9483" max="9483" width="12.125" style="100" customWidth="1"/>
    <col min="9484" max="9484" width="0.875" style="100" customWidth="1"/>
    <col min="9485" max="9485" width="11.375" style="100" bestFit="1" customWidth="1"/>
    <col min="9486" max="9486" width="0.875" style="100" customWidth="1"/>
    <col min="9487" max="9487" width="12.125" style="100" bestFit="1" customWidth="1"/>
    <col min="9488" max="9488" width="0.75" style="100" customWidth="1"/>
    <col min="9489" max="9489" width="13.875" style="100" bestFit="1" customWidth="1"/>
    <col min="9490" max="9490" width="0.875" style="100" customWidth="1"/>
    <col min="9491" max="9491" width="14.875" style="100" bestFit="1" customWidth="1"/>
    <col min="9492" max="9492" width="0.875" style="100" customWidth="1"/>
    <col min="9493" max="9493" width="12.75" style="100" customWidth="1"/>
    <col min="9494" max="9494" width="0.875" style="100" customWidth="1"/>
    <col min="9495" max="9495" width="12.125" style="100" bestFit="1" customWidth="1"/>
    <col min="9496" max="9496" width="1" style="100" customWidth="1"/>
    <col min="9497" max="9497" width="12.875" style="100" customWidth="1"/>
    <col min="9498" max="9730" width="9.125" style="100"/>
    <col min="9731" max="9731" width="7.75" style="100" customWidth="1"/>
    <col min="9732" max="9732" width="7.625" style="100" customWidth="1"/>
    <col min="9733" max="9733" width="29.125" style="100" customWidth="1"/>
    <col min="9734" max="9734" width="8.125" style="100" customWidth="1"/>
    <col min="9735" max="9735" width="11.875" style="100" customWidth="1"/>
    <col min="9736" max="9736" width="0.875" style="100" customWidth="1"/>
    <col min="9737" max="9737" width="12.125" style="100" customWidth="1"/>
    <col min="9738" max="9738" width="0.875" style="100" customWidth="1"/>
    <col min="9739" max="9739" width="12.125" style="100" customWidth="1"/>
    <col min="9740" max="9740" width="0.875" style="100" customWidth="1"/>
    <col min="9741" max="9741" width="11.375" style="100" bestFit="1" customWidth="1"/>
    <col min="9742" max="9742" width="0.875" style="100" customWidth="1"/>
    <col min="9743" max="9743" width="12.125" style="100" bestFit="1" customWidth="1"/>
    <col min="9744" max="9744" width="0.75" style="100" customWidth="1"/>
    <col min="9745" max="9745" width="13.875" style="100" bestFit="1" customWidth="1"/>
    <col min="9746" max="9746" width="0.875" style="100" customWidth="1"/>
    <col min="9747" max="9747" width="14.875" style="100" bestFit="1" customWidth="1"/>
    <col min="9748" max="9748" width="0.875" style="100" customWidth="1"/>
    <col min="9749" max="9749" width="12.75" style="100" customWidth="1"/>
    <col min="9750" max="9750" width="0.875" style="100" customWidth="1"/>
    <col min="9751" max="9751" width="12.125" style="100" bestFit="1" customWidth="1"/>
    <col min="9752" max="9752" width="1" style="100" customWidth="1"/>
    <col min="9753" max="9753" width="12.875" style="100" customWidth="1"/>
    <col min="9754" max="9986" width="9.125" style="100"/>
    <col min="9987" max="9987" width="7.75" style="100" customWidth="1"/>
    <col min="9988" max="9988" width="7.625" style="100" customWidth="1"/>
    <col min="9989" max="9989" width="29.125" style="100" customWidth="1"/>
    <col min="9990" max="9990" width="8.125" style="100" customWidth="1"/>
    <col min="9991" max="9991" width="11.875" style="100" customWidth="1"/>
    <col min="9992" max="9992" width="0.875" style="100" customWidth="1"/>
    <col min="9993" max="9993" width="12.125" style="100" customWidth="1"/>
    <col min="9994" max="9994" width="0.875" style="100" customWidth="1"/>
    <col min="9995" max="9995" width="12.125" style="100" customWidth="1"/>
    <col min="9996" max="9996" width="0.875" style="100" customWidth="1"/>
    <col min="9997" max="9997" width="11.375" style="100" bestFit="1" customWidth="1"/>
    <col min="9998" max="9998" width="0.875" style="100" customWidth="1"/>
    <col min="9999" max="9999" width="12.125" style="100" bestFit="1" customWidth="1"/>
    <col min="10000" max="10000" width="0.75" style="100" customWidth="1"/>
    <col min="10001" max="10001" width="13.875" style="100" bestFit="1" customWidth="1"/>
    <col min="10002" max="10002" width="0.875" style="100" customWidth="1"/>
    <col min="10003" max="10003" width="14.875" style="100" bestFit="1" customWidth="1"/>
    <col min="10004" max="10004" width="0.875" style="100" customWidth="1"/>
    <col min="10005" max="10005" width="12.75" style="100" customWidth="1"/>
    <col min="10006" max="10006" width="0.875" style="100" customWidth="1"/>
    <col min="10007" max="10007" width="12.125" style="100" bestFit="1" customWidth="1"/>
    <col min="10008" max="10008" width="1" style="100" customWidth="1"/>
    <col min="10009" max="10009" width="12.875" style="100" customWidth="1"/>
    <col min="10010" max="10242" width="9.125" style="100"/>
    <col min="10243" max="10243" width="7.75" style="100" customWidth="1"/>
    <col min="10244" max="10244" width="7.625" style="100" customWidth="1"/>
    <col min="10245" max="10245" width="29.125" style="100" customWidth="1"/>
    <col min="10246" max="10246" width="8.125" style="100" customWidth="1"/>
    <col min="10247" max="10247" width="11.875" style="100" customWidth="1"/>
    <col min="10248" max="10248" width="0.875" style="100" customWidth="1"/>
    <col min="10249" max="10249" width="12.125" style="100" customWidth="1"/>
    <col min="10250" max="10250" width="0.875" style="100" customWidth="1"/>
    <col min="10251" max="10251" width="12.125" style="100" customWidth="1"/>
    <col min="10252" max="10252" width="0.875" style="100" customWidth="1"/>
    <col min="10253" max="10253" width="11.375" style="100" bestFit="1" customWidth="1"/>
    <col min="10254" max="10254" width="0.875" style="100" customWidth="1"/>
    <col min="10255" max="10255" width="12.125" style="100" bestFit="1" customWidth="1"/>
    <col min="10256" max="10256" width="0.75" style="100" customWidth="1"/>
    <col min="10257" max="10257" width="13.875" style="100" bestFit="1" customWidth="1"/>
    <col min="10258" max="10258" width="0.875" style="100" customWidth="1"/>
    <col min="10259" max="10259" width="14.875" style="100" bestFit="1" customWidth="1"/>
    <col min="10260" max="10260" width="0.875" style="100" customWidth="1"/>
    <col min="10261" max="10261" width="12.75" style="100" customWidth="1"/>
    <col min="10262" max="10262" width="0.875" style="100" customWidth="1"/>
    <col min="10263" max="10263" width="12.125" style="100" bestFit="1" customWidth="1"/>
    <col min="10264" max="10264" width="1" style="100" customWidth="1"/>
    <col min="10265" max="10265" width="12.875" style="100" customWidth="1"/>
    <col min="10266" max="10498" width="9.125" style="100"/>
    <col min="10499" max="10499" width="7.75" style="100" customWidth="1"/>
    <col min="10500" max="10500" width="7.625" style="100" customWidth="1"/>
    <col min="10501" max="10501" width="29.125" style="100" customWidth="1"/>
    <col min="10502" max="10502" width="8.125" style="100" customWidth="1"/>
    <col min="10503" max="10503" width="11.875" style="100" customWidth="1"/>
    <col min="10504" max="10504" width="0.875" style="100" customWidth="1"/>
    <col min="10505" max="10505" width="12.125" style="100" customWidth="1"/>
    <col min="10506" max="10506" width="0.875" style="100" customWidth="1"/>
    <col min="10507" max="10507" width="12.125" style="100" customWidth="1"/>
    <col min="10508" max="10508" width="0.875" style="100" customWidth="1"/>
    <col min="10509" max="10509" width="11.375" style="100" bestFit="1" customWidth="1"/>
    <col min="10510" max="10510" width="0.875" style="100" customWidth="1"/>
    <col min="10511" max="10511" width="12.125" style="100" bestFit="1" customWidth="1"/>
    <col min="10512" max="10512" width="0.75" style="100" customWidth="1"/>
    <col min="10513" max="10513" width="13.875" style="100" bestFit="1" customWidth="1"/>
    <col min="10514" max="10514" width="0.875" style="100" customWidth="1"/>
    <col min="10515" max="10515" width="14.875" style="100" bestFit="1" customWidth="1"/>
    <col min="10516" max="10516" width="0.875" style="100" customWidth="1"/>
    <col min="10517" max="10517" width="12.75" style="100" customWidth="1"/>
    <col min="10518" max="10518" width="0.875" style="100" customWidth="1"/>
    <col min="10519" max="10519" width="12.125" style="100" bestFit="1" customWidth="1"/>
    <col min="10520" max="10520" width="1" style="100" customWidth="1"/>
    <col min="10521" max="10521" width="12.875" style="100" customWidth="1"/>
    <col min="10522" max="10754" width="9.125" style="100"/>
    <col min="10755" max="10755" width="7.75" style="100" customWidth="1"/>
    <col min="10756" max="10756" width="7.625" style="100" customWidth="1"/>
    <col min="10757" max="10757" width="29.125" style="100" customWidth="1"/>
    <col min="10758" max="10758" width="8.125" style="100" customWidth="1"/>
    <col min="10759" max="10759" width="11.875" style="100" customWidth="1"/>
    <col min="10760" max="10760" width="0.875" style="100" customWidth="1"/>
    <col min="10761" max="10761" width="12.125" style="100" customWidth="1"/>
    <col min="10762" max="10762" width="0.875" style="100" customWidth="1"/>
    <col min="10763" max="10763" width="12.125" style="100" customWidth="1"/>
    <col min="10764" max="10764" width="0.875" style="100" customWidth="1"/>
    <col min="10765" max="10765" width="11.375" style="100" bestFit="1" customWidth="1"/>
    <col min="10766" max="10766" width="0.875" style="100" customWidth="1"/>
    <col min="10767" max="10767" width="12.125" style="100" bestFit="1" customWidth="1"/>
    <col min="10768" max="10768" width="0.75" style="100" customWidth="1"/>
    <col min="10769" max="10769" width="13.875" style="100" bestFit="1" customWidth="1"/>
    <col min="10770" max="10770" width="0.875" style="100" customWidth="1"/>
    <col min="10771" max="10771" width="14.875" style="100" bestFit="1" customWidth="1"/>
    <col min="10772" max="10772" width="0.875" style="100" customWidth="1"/>
    <col min="10773" max="10773" width="12.75" style="100" customWidth="1"/>
    <col min="10774" max="10774" width="0.875" style="100" customWidth="1"/>
    <col min="10775" max="10775" width="12.125" style="100" bestFit="1" customWidth="1"/>
    <col min="10776" max="10776" width="1" style="100" customWidth="1"/>
    <col min="10777" max="10777" width="12.875" style="100" customWidth="1"/>
    <col min="10778" max="11010" width="9.125" style="100"/>
    <col min="11011" max="11011" width="7.75" style="100" customWidth="1"/>
    <col min="11012" max="11012" width="7.625" style="100" customWidth="1"/>
    <col min="11013" max="11013" width="29.125" style="100" customWidth="1"/>
    <col min="11014" max="11014" width="8.125" style="100" customWidth="1"/>
    <col min="11015" max="11015" width="11.875" style="100" customWidth="1"/>
    <col min="11016" max="11016" width="0.875" style="100" customWidth="1"/>
    <col min="11017" max="11017" width="12.125" style="100" customWidth="1"/>
    <col min="11018" max="11018" width="0.875" style="100" customWidth="1"/>
    <col min="11019" max="11019" width="12.125" style="100" customWidth="1"/>
    <col min="11020" max="11020" width="0.875" style="100" customWidth="1"/>
    <col min="11021" max="11021" width="11.375" style="100" bestFit="1" customWidth="1"/>
    <col min="11022" max="11022" width="0.875" style="100" customWidth="1"/>
    <col min="11023" max="11023" width="12.125" style="100" bestFit="1" customWidth="1"/>
    <col min="11024" max="11024" width="0.75" style="100" customWidth="1"/>
    <col min="11025" max="11025" width="13.875" style="100" bestFit="1" customWidth="1"/>
    <col min="11026" max="11026" width="0.875" style="100" customWidth="1"/>
    <col min="11027" max="11027" width="14.875" style="100" bestFit="1" customWidth="1"/>
    <col min="11028" max="11028" width="0.875" style="100" customWidth="1"/>
    <col min="11029" max="11029" width="12.75" style="100" customWidth="1"/>
    <col min="11030" max="11030" width="0.875" style="100" customWidth="1"/>
    <col min="11031" max="11031" width="12.125" style="100" bestFit="1" customWidth="1"/>
    <col min="11032" max="11032" width="1" style="100" customWidth="1"/>
    <col min="11033" max="11033" width="12.875" style="100" customWidth="1"/>
    <col min="11034" max="11266" width="9.125" style="100"/>
    <col min="11267" max="11267" width="7.75" style="100" customWidth="1"/>
    <col min="11268" max="11268" width="7.625" style="100" customWidth="1"/>
    <col min="11269" max="11269" width="29.125" style="100" customWidth="1"/>
    <col min="11270" max="11270" width="8.125" style="100" customWidth="1"/>
    <col min="11271" max="11271" width="11.875" style="100" customWidth="1"/>
    <col min="11272" max="11272" width="0.875" style="100" customWidth="1"/>
    <col min="11273" max="11273" width="12.125" style="100" customWidth="1"/>
    <col min="11274" max="11274" width="0.875" style="100" customWidth="1"/>
    <col min="11275" max="11275" width="12.125" style="100" customWidth="1"/>
    <col min="11276" max="11276" width="0.875" style="100" customWidth="1"/>
    <col min="11277" max="11277" width="11.375" style="100" bestFit="1" customWidth="1"/>
    <col min="11278" max="11278" width="0.875" style="100" customWidth="1"/>
    <col min="11279" max="11279" width="12.125" style="100" bestFit="1" customWidth="1"/>
    <col min="11280" max="11280" width="0.75" style="100" customWidth="1"/>
    <col min="11281" max="11281" width="13.875" style="100" bestFit="1" customWidth="1"/>
    <col min="11282" max="11282" width="0.875" style="100" customWidth="1"/>
    <col min="11283" max="11283" width="14.875" style="100" bestFit="1" customWidth="1"/>
    <col min="11284" max="11284" width="0.875" style="100" customWidth="1"/>
    <col min="11285" max="11285" width="12.75" style="100" customWidth="1"/>
    <col min="11286" max="11286" width="0.875" style="100" customWidth="1"/>
    <col min="11287" max="11287" width="12.125" style="100" bestFit="1" customWidth="1"/>
    <col min="11288" max="11288" width="1" style="100" customWidth="1"/>
    <col min="11289" max="11289" width="12.875" style="100" customWidth="1"/>
    <col min="11290" max="11522" width="9.125" style="100"/>
    <col min="11523" max="11523" width="7.75" style="100" customWidth="1"/>
    <col min="11524" max="11524" width="7.625" style="100" customWidth="1"/>
    <col min="11525" max="11525" width="29.125" style="100" customWidth="1"/>
    <col min="11526" max="11526" width="8.125" style="100" customWidth="1"/>
    <col min="11527" max="11527" width="11.875" style="100" customWidth="1"/>
    <col min="11528" max="11528" width="0.875" style="100" customWidth="1"/>
    <col min="11529" max="11529" width="12.125" style="100" customWidth="1"/>
    <col min="11530" max="11530" width="0.875" style="100" customWidth="1"/>
    <col min="11531" max="11531" width="12.125" style="100" customWidth="1"/>
    <col min="11532" max="11532" width="0.875" style="100" customWidth="1"/>
    <col min="11533" max="11533" width="11.375" style="100" bestFit="1" customWidth="1"/>
    <col min="11534" max="11534" width="0.875" style="100" customWidth="1"/>
    <col min="11535" max="11535" width="12.125" style="100" bestFit="1" customWidth="1"/>
    <col min="11536" max="11536" width="0.75" style="100" customWidth="1"/>
    <col min="11537" max="11537" width="13.875" style="100" bestFit="1" customWidth="1"/>
    <col min="11538" max="11538" width="0.875" style="100" customWidth="1"/>
    <col min="11539" max="11539" width="14.875" style="100" bestFit="1" customWidth="1"/>
    <col min="11540" max="11540" width="0.875" style="100" customWidth="1"/>
    <col min="11541" max="11541" width="12.75" style="100" customWidth="1"/>
    <col min="11542" max="11542" width="0.875" style="100" customWidth="1"/>
    <col min="11543" max="11543" width="12.125" style="100" bestFit="1" customWidth="1"/>
    <col min="11544" max="11544" width="1" style="100" customWidth="1"/>
    <col min="11545" max="11545" width="12.875" style="100" customWidth="1"/>
    <col min="11546" max="11778" width="9.125" style="100"/>
    <col min="11779" max="11779" width="7.75" style="100" customWidth="1"/>
    <col min="11780" max="11780" width="7.625" style="100" customWidth="1"/>
    <col min="11781" max="11781" width="29.125" style="100" customWidth="1"/>
    <col min="11782" max="11782" width="8.125" style="100" customWidth="1"/>
    <col min="11783" max="11783" width="11.875" style="100" customWidth="1"/>
    <col min="11784" max="11784" width="0.875" style="100" customWidth="1"/>
    <col min="11785" max="11785" width="12.125" style="100" customWidth="1"/>
    <col min="11786" max="11786" width="0.875" style="100" customWidth="1"/>
    <col min="11787" max="11787" width="12.125" style="100" customWidth="1"/>
    <col min="11788" max="11788" width="0.875" style="100" customWidth="1"/>
    <col min="11789" max="11789" width="11.375" style="100" bestFit="1" customWidth="1"/>
    <col min="11790" max="11790" width="0.875" style="100" customWidth="1"/>
    <col min="11791" max="11791" width="12.125" style="100" bestFit="1" customWidth="1"/>
    <col min="11792" max="11792" width="0.75" style="100" customWidth="1"/>
    <col min="11793" max="11793" width="13.875" style="100" bestFit="1" customWidth="1"/>
    <col min="11794" max="11794" width="0.875" style="100" customWidth="1"/>
    <col min="11795" max="11795" width="14.875" style="100" bestFit="1" customWidth="1"/>
    <col min="11796" max="11796" width="0.875" style="100" customWidth="1"/>
    <col min="11797" max="11797" width="12.75" style="100" customWidth="1"/>
    <col min="11798" max="11798" width="0.875" style="100" customWidth="1"/>
    <col min="11799" max="11799" width="12.125" style="100" bestFit="1" customWidth="1"/>
    <col min="11800" max="11800" width="1" style="100" customWidth="1"/>
    <col min="11801" max="11801" width="12.875" style="100" customWidth="1"/>
    <col min="11802" max="12034" width="9.125" style="100"/>
    <col min="12035" max="12035" width="7.75" style="100" customWidth="1"/>
    <col min="12036" max="12036" width="7.625" style="100" customWidth="1"/>
    <col min="12037" max="12037" width="29.125" style="100" customWidth="1"/>
    <col min="12038" max="12038" width="8.125" style="100" customWidth="1"/>
    <col min="12039" max="12039" width="11.875" style="100" customWidth="1"/>
    <col min="12040" max="12040" width="0.875" style="100" customWidth="1"/>
    <col min="12041" max="12041" width="12.125" style="100" customWidth="1"/>
    <col min="12042" max="12042" width="0.875" style="100" customWidth="1"/>
    <col min="12043" max="12043" width="12.125" style="100" customWidth="1"/>
    <col min="12044" max="12044" width="0.875" style="100" customWidth="1"/>
    <col min="12045" max="12045" width="11.375" style="100" bestFit="1" customWidth="1"/>
    <col min="12046" max="12046" width="0.875" style="100" customWidth="1"/>
    <col min="12047" max="12047" width="12.125" style="100" bestFit="1" customWidth="1"/>
    <col min="12048" max="12048" width="0.75" style="100" customWidth="1"/>
    <col min="12049" max="12049" width="13.875" style="100" bestFit="1" customWidth="1"/>
    <col min="12050" max="12050" width="0.875" style="100" customWidth="1"/>
    <col min="12051" max="12051" width="14.875" style="100" bestFit="1" customWidth="1"/>
    <col min="12052" max="12052" width="0.875" style="100" customWidth="1"/>
    <col min="12053" max="12053" width="12.75" style="100" customWidth="1"/>
    <col min="12054" max="12054" width="0.875" style="100" customWidth="1"/>
    <col min="12055" max="12055" width="12.125" style="100" bestFit="1" customWidth="1"/>
    <col min="12056" max="12056" width="1" style="100" customWidth="1"/>
    <col min="12057" max="12057" width="12.875" style="100" customWidth="1"/>
    <col min="12058" max="12290" width="9.125" style="100"/>
    <col min="12291" max="12291" width="7.75" style="100" customWidth="1"/>
    <col min="12292" max="12292" width="7.625" style="100" customWidth="1"/>
    <col min="12293" max="12293" width="29.125" style="100" customWidth="1"/>
    <col min="12294" max="12294" width="8.125" style="100" customWidth="1"/>
    <col min="12295" max="12295" width="11.875" style="100" customWidth="1"/>
    <col min="12296" max="12296" width="0.875" style="100" customWidth="1"/>
    <col min="12297" max="12297" width="12.125" style="100" customWidth="1"/>
    <col min="12298" max="12298" width="0.875" style="100" customWidth="1"/>
    <col min="12299" max="12299" width="12.125" style="100" customWidth="1"/>
    <col min="12300" max="12300" width="0.875" style="100" customWidth="1"/>
    <col min="12301" max="12301" width="11.375" style="100" bestFit="1" customWidth="1"/>
    <col min="12302" max="12302" width="0.875" style="100" customWidth="1"/>
    <col min="12303" max="12303" width="12.125" style="100" bestFit="1" customWidth="1"/>
    <col min="12304" max="12304" width="0.75" style="100" customWidth="1"/>
    <col min="12305" max="12305" width="13.875" style="100" bestFit="1" customWidth="1"/>
    <col min="12306" max="12306" width="0.875" style="100" customWidth="1"/>
    <col min="12307" max="12307" width="14.875" style="100" bestFit="1" customWidth="1"/>
    <col min="12308" max="12308" width="0.875" style="100" customWidth="1"/>
    <col min="12309" max="12309" width="12.75" style="100" customWidth="1"/>
    <col min="12310" max="12310" width="0.875" style="100" customWidth="1"/>
    <col min="12311" max="12311" width="12.125" style="100" bestFit="1" customWidth="1"/>
    <col min="12312" max="12312" width="1" style="100" customWidth="1"/>
    <col min="12313" max="12313" width="12.875" style="100" customWidth="1"/>
    <col min="12314" max="12546" width="9.125" style="100"/>
    <col min="12547" max="12547" width="7.75" style="100" customWidth="1"/>
    <col min="12548" max="12548" width="7.625" style="100" customWidth="1"/>
    <col min="12549" max="12549" width="29.125" style="100" customWidth="1"/>
    <col min="12550" max="12550" width="8.125" style="100" customWidth="1"/>
    <col min="12551" max="12551" width="11.875" style="100" customWidth="1"/>
    <col min="12552" max="12552" width="0.875" style="100" customWidth="1"/>
    <col min="12553" max="12553" width="12.125" style="100" customWidth="1"/>
    <col min="12554" max="12554" width="0.875" style="100" customWidth="1"/>
    <col min="12555" max="12555" width="12.125" style="100" customWidth="1"/>
    <col min="12556" max="12556" width="0.875" style="100" customWidth="1"/>
    <col min="12557" max="12557" width="11.375" style="100" bestFit="1" customWidth="1"/>
    <col min="12558" max="12558" width="0.875" style="100" customWidth="1"/>
    <col min="12559" max="12559" width="12.125" style="100" bestFit="1" customWidth="1"/>
    <col min="12560" max="12560" width="0.75" style="100" customWidth="1"/>
    <col min="12561" max="12561" width="13.875" style="100" bestFit="1" customWidth="1"/>
    <col min="12562" max="12562" width="0.875" style="100" customWidth="1"/>
    <col min="12563" max="12563" width="14.875" style="100" bestFit="1" customWidth="1"/>
    <col min="12564" max="12564" width="0.875" style="100" customWidth="1"/>
    <col min="12565" max="12565" width="12.75" style="100" customWidth="1"/>
    <col min="12566" max="12566" width="0.875" style="100" customWidth="1"/>
    <col min="12567" max="12567" width="12.125" style="100" bestFit="1" customWidth="1"/>
    <col min="12568" max="12568" width="1" style="100" customWidth="1"/>
    <col min="12569" max="12569" width="12.875" style="100" customWidth="1"/>
    <col min="12570" max="12802" width="9.125" style="100"/>
    <col min="12803" max="12803" width="7.75" style="100" customWidth="1"/>
    <col min="12804" max="12804" width="7.625" style="100" customWidth="1"/>
    <col min="12805" max="12805" width="29.125" style="100" customWidth="1"/>
    <col min="12806" max="12806" width="8.125" style="100" customWidth="1"/>
    <col min="12807" max="12807" width="11.875" style="100" customWidth="1"/>
    <col min="12808" max="12808" width="0.875" style="100" customWidth="1"/>
    <col min="12809" max="12809" width="12.125" style="100" customWidth="1"/>
    <col min="12810" max="12810" width="0.875" style="100" customWidth="1"/>
    <col min="12811" max="12811" width="12.125" style="100" customWidth="1"/>
    <col min="12812" max="12812" width="0.875" style="100" customWidth="1"/>
    <col min="12813" max="12813" width="11.375" style="100" bestFit="1" customWidth="1"/>
    <col min="12814" max="12814" width="0.875" style="100" customWidth="1"/>
    <col min="12815" max="12815" width="12.125" style="100" bestFit="1" customWidth="1"/>
    <col min="12816" max="12816" width="0.75" style="100" customWidth="1"/>
    <col min="12817" max="12817" width="13.875" style="100" bestFit="1" customWidth="1"/>
    <col min="12818" max="12818" width="0.875" style="100" customWidth="1"/>
    <col min="12819" max="12819" width="14.875" style="100" bestFit="1" customWidth="1"/>
    <col min="12820" max="12820" width="0.875" style="100" customWidth="1"/>
    <col min="12821" max="12821" width="12.75" style="100" customWidth="1"/>
    <col min="12822" max="12822" width="0.875" style="100" customWidth="1"/>
    <col min="12823" max="12823" width="12.125" style="100" bestFit="1" customWidth="1"/>
    <col min="12824" max="12824" width="1" style="100" customWidth="1"/>
    <col min="12825" max="12825" width="12.875" style="100" customWidth="1"/>
    <col min="12826" max="13058" width="9.125" style="100"/>
    <col min="13059" max="13059" width="7.75" style="100" customWidth="1"/>
    <col min="13060" max="13060" width="7.625" style="100" customWidth="1"/>
    <col min="13061" max="13061" width="29.125" style="100" customWidth="1"/>
    <col min="13062" max="13062" width="8.125" style="100" customWidth="1"/>
    <col min="13063" max="13063" width="11.875" style="100" customWidth="1"/>
    <col min="13064" max="13064" width="0.875" style="100" customWidth="1"/>
    <col min="13065" max="13065" width="12.125" style="100" customWidth="1"/>
    <col min="13066" max="13066" width="0.875" style="100" customWidth="1"/>
    <col min="13067" max="13067" width="12.125" style="100" customWidth="1"/>
    <col min="13068" max="13068" width="0.875" style="100" customWidth="1"/>
    <col min="13069" max="13069" width="11.375" style="100" bestFit="1" customWidth="1"/>
    <col min="13070" max="13070" width="0.875" style="100" customWidth="1"/>
    <col min="13071" max="13071" width="12.125" style="100" bestFit="1" customWidth="1"/>
    <col min="13072" max="13072" width="0.75" style="100" customWidth="1"/>
    <col min="13073" max="13073" width="13.875" style="100" bestFit="1" customWidth="1"/>
    <col min="13074" max="13074" width="0.875" style="100" customWidth="1"/>
    <col min="13075" max="13075" width="14.875" style="100" bestFit="1" customWidth="1"/>
    <col min="13076" max="13076" width="0.875" style="100" customWidth="1"/>
    <col min="13077" max="13077" width="12.75" style="100" customWidth="1"/>
    <col min="13078" max="13078" width="0.875" style="100" customWidth="1"/>
    <col min="13079" max="13079" width="12.125" style="100" bestFit="1" customWidth="1"/>
    <col min="13080" max="13080" width="1" style="100" customWidth="1"/>
    <col min="13081" max="13081" width="12.875" style="100" customWidth="1"/>
    <col min="13082" max="13314" width="9.125" style="100"/>
    <col min="13315" max="13315" width="7.75" style="100" customWidth="1"/>
    <col min="13316" max="13316" width="7.625" style="100" customWidth="1"/>
    <col min="13317" max="13317" width="29.125" style="100" customWidth="1"/>
    <col min="13318" max="13318" width="8.125" style="100" customWidth="1"/>
    <col min="13319" max="13319" width="11.875" style="100" customWidth="1"/>
    <col min="13320" max="13320" width="0.875" style="100" customWidth="1"/>
    <col min="13321" max="13321" width="12.125" style="100" customWidth="1"/>
    <col min="13322" max="13322" width="0.875" style="100" customWidth="1"/>
    <col min="13323" max="13323" width="12.125" style="100" customWidth="1"/>
    <col min="13324" max="13324" width="0.875" style="100" customWidth="1"/>
    <col min="13325" max="13325" width="11.375" style="100" bestFit="1" customWidth="1"/>
    <col min="13326" max="13326" width="0.875" style="100" customWidth="1"/>
    <col min="13327" max="13327" width="12.125" style="100" bestFit="1" customWidth="1"/>
    <col min="13328" max="13328" width="0.75" style="100" customWidth="1"/>
    <col min="13329" max="13329" width="13.875" style="100" bestFit="1" customWidth="1"/>
    <col min="13330" max="13330" width="0.875" style="100" customWidth="1"/>
    <col min="13331" max="13331" width="14.875" style="100" bestFit="1" customWidth="1"/>
    <col min="13332" max="13332" width="0.875" style="100" customWidth="1"/>
    <col min="13333" max="13333" width="12.75" style="100" customWidth="1"/>
    <col min="13334" max="13334" width="0.875" style="100" customWidth="1"/>
    <col min="13335" max="13335" width="12.125" style="100" bestFit="1" customWidth="1"/>
    <col min="13336" max="13336" width="1" style="100" customWidth="1"/>
    <col min="13337" max="13337" width="12.875" style="100" customWidth="1"/>
    <col min="13338" max="13570" width="9.125" style="100"/>
    <col min="13571" max="13571" width="7.75" style="100" customWidth="1"/>
    <col min="13572" max="13572" width="7.625" style="100" customWidth="1"/>
    <col min="13573" max="13573" width="29.125" style="100" customWidth="1"/>
    <col min="13574" max="13574" width="8.125" style="100" customWidth="1"/>
    <col min="13575" max="13575" width="11.875" style="100" customWidth="1"/>
    <col min="13576" max="13576" width="0.875" style="100" customWidth="1"/>
    <col min="13577" max="13577" width="12.125" style="100" customWidth="1"/>
    <col min="13578" max="13578" width="0.875" style="100" customWidth="1"/>
    <col min="13579" max="13579" width="12.125" style="100" customWidth="1"/>
    <col min="13580" max="13580" width="0.875" style="100" customWidth="1"/>
    <col min="13581" max="13581" width="11.375" style="100" bestFit="1" customWidth="1"/>
    <col min="13582" max="13582" width="0.875" style="100" customWidth="1"/>
    <col min="13583" max="13583" width="12.125" style="100" bestFit="1" customWidth="1"/>
    <col min="13584" max="13584" width="0.75" style="100" customWidth="1"/>
    <col min="13585" max="13585" width="13.875" style="100" bestFit="1" customWidth="1"/>
    <col min="13586" max="13586" width="0.875" style="100" customWidth="1"/>
    <col min="13587" max="13587" width="14.875" style="100" bestFit="1" customWidth="1"/>
    <col min="13588" max="13588" width="0.875" style="100" customWidth="1"/>
    <col min="13589" max="13589" width="12.75" style="100" customWidth="1"/>
    <col min="13590" max="13590" width="0.875" style="100" customWidth="1"/>
    <col min="13591" max="13591" width="12.125" style="100" bestFit="1" customWidth="1"/>
    <col min="13592" max="13592" width="1" style="100" customWidth="1"/>
    <col min="13593" max="13593" width="12.875" style="100" customWidth="1"/>
    <col min="13594" max="13826" width="9.125" style="100"/>
    <col min="13827" max="13827" width="7.75" style="100" customWidth="1"/>
    <col min="13828" max="13828" width="7.625" style="100" customWidth="1"/>
    <col min="13829" max="13829" width="29.125" style="100" customWidth="1"/>
    <col min="13830" max="13830" width="8.125" style="100" customWidth="1"/>
    <col min="13831" max="13831" width="11.875" style="100" customWidth="1"/>
    <col min="13832" max="13832" width="0.875" style="100" customWidth="1"/>
    <col min="13833" max="13833" width="12.125" style="100" customWidth="1"/>
    <col min="13834" max="13834" width="0.875" style="100" customWidth="1"/>
    <col min="13835" max="13835" width="12.125" style="100" customWidth="1"/>
    <col min="13836" max="13836" width="0.875" style="100" customWidth="1"/>
    <col min="13837" max="13837" width="11.375" style="100" bestFit="1" customWidth="1"/>
    <col min="13838" max="13838" width="0.875" style="100" customWidth="1"/>
    <col min="13839" max="13839" width="12.125" style="100" bestFit="1" customWidth="1"/>
    <col min="13840" max="13840" width="0.75" style="100" customWidth="1"/>
    <col min="13841" max="13841" width="13.875" style="100" bestFit="1" customWidth="1"/>
    <col min="13842" max="13842" width="0.875" style="100" customWidth="1"/>
    <col min="13843" max="13843" width="14.875" style="100" bestFit="1" customWidth="1"/>
    <col min="13844" max="13844" width="0.875" style="100" customWidth="1"/>
    <col min="13845" max="13845" width="12.75" style="100" customWidth="1"/>
    <col min="13846" max="13846" width="0.875" style="100" customWidth="1"/>
    <col min="13847" max="13847" width="12.125" style="100" bestFit="1" customWidth="1"/>
    <col min="13848" max="13848" width="1" style="100" customWidth="1"/>
    <col min="13849" max="13849" width="12.875" style="100" customWidth="1"/>
    <col min="13850" max="14082" width="9.125" style="100"/>
    <col min="14083" max="14083" width="7.75" style="100" customWidth="1"/>
    <col min="14084" max="14084" width="7.625" style="100" customWidth="1"/>
    <col min="14085" max="14085" width="29.125" style="100" customWidth="1"/>
    <col min="14086" max="14086" width="8.125" style="100" customWidth="1"/>
    <col min="14087" max="14087" width="11.875" style="100" customWidth="1"/>
    <col min="14088" max="14088" width="0.875" style="100" customWidth="1"/>
    <col min="14089" max="14089" width="12.125" style="100" customWidth="1"/>
    <col min="14090" max="14090" width="0.875" style="100" customWidth="1"/>
    <col min="14091" max="14091" width="12.125" style="100" customWidth="1"/>
    <col min="14092" max="14092" width="0.875" style="100" customWidth="1"/>
    <col min="14093" max="14093" width="11.375" style="100" bestFit="1" customWidth="1"/>
    <col min="14094" max="14094" width="0.875" style="100" customWidth="1"/>
    <col min="14095" max="14095" width="12.125" style="100" bestFit="1" customWidth="1"/>
    <col min="14096" max="14096" width="0.75" style="100" customWidth="1"/>
    <col min="14097" max="14097" width="13.875" style="100" bestFit="1" customWidth="1"/>
    <col min="14098" max="14098" width="0.875" style="100" customWidth="1"/>
    <col min="14099" max="14099" width="14.875" style="100" bestFit="1" customWidth="1"/>
    <col min="14100" max="14100" width="0.875" style="100" customWidth="1"/>
    <col min="14101" max="14101" width="12.75" style="100" customWidth="1"/>
    <col min="14102" max="14102" width="0.875" style="100" customWidth="1"/>
    <col min="14103" max="14103" width="12.125" style="100" bestFit="1" customWidth="1"/>
    <col min="14104" max="14104" width="1" style="100" customWidth="1"/>
    <col min="14105" max="14105" width="12.875" style="100" customWidth="1"/>
    <col min="14106" max="14338" width="9.125" style="100"/>
    <col min="14339" max="14339" width="7.75" style="100" customWidth="1"/>
    <col min="14340" max="14340" width="7.625" style="100" customWidth="1"/>
    <col min="14341" max="14341" width="29.125" style="100" customWidth="1"/>
    <col min="14342" max="14342" width="8.125" style="100" customWidth="1"/>
    <col min="14343" max="14343" width="11.875" style="100" customWidth="1"/>
    <col min="14344" max="14344" width="0.875" style="100" customWidth="1"/>
    <col min="14345" max="14345" width="12.125" style="100" customWidth="1"/>
    <col min="14346" max="14346" width="0.875" style="100" customWidth="1"/>
    <col min="14347" max="14347" width="12.125" style="100" customWidth="1"/>
    <col min="14348" max="14348" width="0.875" style="100" customWidth="1"/>
    <col min="14349" max="14349" width="11.375" style="100" bestFit="1" customWidth="1"/>
    <col min="14350" max="14350" width="0.875" style="100" customWidth="1"/>
    <col min="14351" max="14351" width="12.125" style="100" bestFit="1" customWidth="1"/>
    <col min="14352" max="14352" width="0.75" style="100" customWidth="1"/>
    <col min="14353" max="14353" width="13.875" style="100" bestFit="1" customWidth="1"/>
    <col min="14354" max="14354" width="0.875" style="100" customWidth="1"/>
    <col min="14355" max="14355" width="14.875" style="100" bestFit="1" customWidth="1"/>
    <col min="14356" max="14356" width="0.875" style="100" customWidth="1"/>
    <col min="14357" max="14357" width="12.75" style="100" customWidth="1"/>
    <col min="14358" max="14358" width="0.875" style="100" customWidth="1"/>
    <col min="14359" max="14359" width="12.125" style="100" bestFit="1" customWidth="1"/>
    <col min="14360" max="14360" width="1" style="100" customWidth="1"/>
    <col min="14361" max="14361" width="12.875" style="100" customWidth="1"/>
    <col min="14362" max="14594" width="9.125" style="100"/>
    <col min="14595" max="14595" width="7.75" style="100" customWidth="1"/>
    <col min="14596" max="14596" width="7.625" style="100" customWidth="1"/>
    <col min="14597" max="14597" width="29.125" style="100" customWidth="1"/>
    <col min="14598" max="14598" width="8.125" style="100" customWidth="1"/>
    <col min="14599" max="14599" width="11.875" style="100" customWidth="1"/>
    <col min="14600" max="14600" width="0.875" style="100" customWidth="1"/>
    <col min="14601" max="14601" width="12.125" style="100" customWidth="1"/>
    <col min="14602" max="14602" width="0.875" style="100" customWidth="1"/>
    <col min="14603" max="14603" width="12.125" style="100" customWidth="1"/>
    <col min="14604" max="14604" width="0.875" style="100" customWidth="1"/>
    <col min="14605" max="14605" width="11.375" style="100" bestFit="1" customWidth="1"/>
    <col min="14606" max="14606" width="0.875" style="100" customWidth="1"/>
    <col min="14607" max="14607" width="12.125" style="100" bestFit="1" customWidth="1"/>
    <col min="14608" max="14608" width="0.75" style="100" customWidth="1"/>
    <col min="14609" max="14609" width="13.875" style="100" bestFit="1" customWidth="1"/>
    <col min="14610" max="14610" width="0.875" style="100" customWidth="1"/>
    <col min="14611" max="14611" width="14.875" style="100" bestFit="1" customWidth="1"/>
    <col min="14612" max="14612" width="0.875" style="100" customWidth="1"/>
    <col min="14613" max="14613" width="12.75" style="100" customWidth="1"/>
    <col min="14614" max="14614" width="0.875" style="100" customWidth="1"/>
    <col min="14615" max="14615" width="12.125" style="100" bestFit="1" customWidth="1"/>
    <col min="14616" max="14616" width="1" style="100" customWidth="1"/>
    <col min="14617" max="14617" width="12.875" style="100" customWidth="1"/>
    <col min="14618" max="14850" width="9.125" style="100"/>
    <col min="14851" max="14851" width="7.75" style="100" customWidth="1"/>
    <col min="14852" max="14852" width="7.625" style="100" customWidth="1"/>
    <col min="14853" max="14853" width="29.125" style="100" customWidth="1"/>
    <col min="14854" max="14854" width="8.125" style="100" customWidth="1"/>
    <col min="14855" max="14855" width="11.875" style="100" customWidth="1"/>
    <col min="14856" max="14856" width="0.875" style="100" customWidth="1"/>
    <col min="14857" max="14857" width="12.125" style="100" customWidth="1"/>
    <col min="14858" max="14858" width="0.875" style="100" customWidth="1"/>
    <col min="14859" max="14859" width="12.125" style="100" customWidth="1"/>
    <col min="14860" max="14860" width="0.875" style="100" customWidth="1"/>
    <col min="14861" max="14861" width="11.375" style="100" bestFit="1" customWidth="1"/>
    <col min="14862" max="14862" width="0.875" style="100" customWidth="1"/>
    <col min="14863" max="14863" width="12.125" style="100" bestFit="1" customWidth="1"/>
    <col min="14864" max="14864" width="0.75" style="100" customWidth="1"/>
    <col min="14865" max="14865" width="13.875" style="100" bestFit="1" customWidth="1"/>
    <col min="14866" max="14866" width="0.875" style="100" customWidth="1"/>
    <col min="14867" max="14867" width="14.875" style="100" bestFit="1" customWidth="1"/>
    <col min="14868" max="14868" width="0.875" style="100" customWidth="1"/>
    <col min="14869" max="14869" width="12.75" style="100" customWidth="1"/>
    <col min="14870" max="14870" width="0.875" style="100" customWidth="1"/>
    <col min="14871" max="14871" width="12.125" style="100" bestFit="1" customWidth="1"/>
    <col min="14872" max="14872" width="1" style="100" customWidth="1"/>
    <col min="14873" max="14873" width="12.875" style="100" customWidth="1"/>
    <col min="14874" max="15106" width="9.125" style="100"/>
    <col min="15107" max="15107" width="7.75" style="100" customWidth="1"/>
    <col min="15108" max="15108" width="7.625" style="100" customWidth="1"/>
    <col min="15109" max="15109" width="29.125" style="100" customWidth="1"/>
    <col min="15110" max="15110" width="8.125" style="100" customWidth="1"/>
    <col min="15111" max="15111" width="11.875" style="100" customWidth="1"/>
    <col min="15112" max="15112" width="0.875" style="100" customWidth="1"/>
    <col min="15113" max="15113" width="12.125" style="100" customWidth="1"/>
    <col min="15114" max="15114" width="0.875" style="100" customWidth="1"/>
    <col min="15115" max="15115" width="12.125" style="100" customWidth="1"/>
    <col min="15116" max="15116" width="0.875" style="100" customWidth="1"/>
    <col min="15117" max="15117" width="11.375" style="100" bestFit="1" customWidth="1"/>
    <col min="15118" max="15118" width="0.875" style="100" customWidth="1"/>
    <col min="15119" max="15119" width="12.125" style="100" bestFit="1" customWidth="1"/>
    <col min="15120" max="15120" width="0.75" style="100" customWidth="1"/>
    <col min="15121" max="15121" width="13.875" style="100" bestFit="1" customWidth="1"/>
    <col min="15122" max="15122" width="0.875" style="100" customWidth="1"/>
    <col min="15123" max="15123" width="14.875" style="100" bestFit="1" customWidth="1"/>
    <col min="15124" max="15124" width="0.875" style="100" customWidth="1"/>
    <col min="15125" max="15125" width="12.75" style="100" customWidth="1"/>
    <col min="15126" max="15126" width="0.875" style="100" customWidth="1"/>
    <col min="15127" max="15127" width="12.125" style="100" bestFit="1" customWidth="1"/>
    <col min="15128" max="15128" width="1" style="100" customWidth="1"/>
    <col min="15129" max="15129" width="12.875" style="100" customWidth="1"/>
    <col min="15130" max="15362" width="9.125" style="100"/>
    <col min="15363" max="15363" width="7.75" style="100" customWidth="1"/>
    <col min="15364" max="15364" width="7.625" style="100" customWidth="1"/>
    <col min="15365" max="15365" width="29.125" style="100" customWidth="1"/>
    <col min="15366" max="15366" width="8.125" style="100" customWidth="1"/>
    <col min="15367" max="15367" width="11.875" style="100" customWidth="1"/>
    <col min="15368" max="15368" width="0.875" style="100" customWidth="1"/>
    <col min="15369" max="15369" width="12.125" style="100" customWidth="1"/>
    <col min="15370" max="15370" width="0.875" style="100" customWidth="1"/>
    <col min="15371" max="15371" width="12.125" style="100" customWidth="1"/>
    <col min="15372" max="15372" width="0.875" style="100" customWidth="1"/>
    <col min="15373" max="15373" width="11.375" style="100" bestFit="1" customWidth="1"/>
    <col min="15374" max="15374" width="0.875" style="100" customWidth="1"/>
    <col min="15375" max="15375" width="12.125" style="100" bestFit="1" customWidth="1"/>
    <col min="15376" max="15376" width="0.75" style="100" customWidth="1"/>
    <col min="15377" max="15377" width="13.875" style="100" bestFit="1" customWidth="1"/>
    <col min="15378" max="15378" width="0.875" style="100" customWidth="1"/>
    <col min="15379" max="15379" width="14.875" style="100" bestFit="1" customWidth="1"/>
    <col min="15380" max="15380" width="0.875" style="100" customWidth="1"/>
    <col min="15381" max="15381" width="12.75" style="100" customWidth="1"/>
    <col min="15382" max="15382" width="0.875" style="100" customWidth="1"/>
    <col min="15383" max="15383" width="12.125" style="100" bestFit="1" customWidth="1"/>
    <col min="15384" max="15384" width="1" style="100" customWidth="1"/>
    <col min="15385" max="15385" width="12.875" style="100" customWidth="1"/>
    <col min="15386" max="15618" width="9.125" style="100"/>
    <col min="15619" max="15619" width="7.75" style="100" customWidth="1"/>
    <col min="15620" max="15620" width="7.625" style="100" customWidth="1"/>
    <col min="15621" max="15621" width="29.125" style="100" customWidth="1"/>
    <col min="15622" max="15622" width="8.125" style="100" customWidth="1"/>
    <col min="15623" max="15623" width="11.875" style="100" customWidth="1"/>
    <col min="15624" max="15624" width="0.875" style="100" customWidth="1"/>
    <col min="15625" max="15625" width="12.125" style="100" customWidth="1"/>
    <col min="15626" max="15626" width="0.875" style="100" customWidth="1"/>
    <col min="15627" max="15627" width="12.125" style="100" customWidth="1"/>
    <col min="15628" max="15628" width="0.875" style="100" customWidth="1"/>
    <col min="15629" max="15629" width="11.375" style="100" bestFit="1" customWidth="1"/>
    <col min="15630" max="15630" width="0.875" style="100" customWidth="1"/>
    <col min="15631" max="15631" width="12.125" style="100" bestFit="1" customWidth="1"/>
    <col min="15632" max="15632" width="0.75" style="100" customWidth="1"/>
    <col min="15633" max="15633" width="13.875" style="100" bestFit="1" customWidth="1"/>
    <col min="15634" max="15634" width="0.875" style="100" customWidth="1"/>
    <col min="15635" max="15635" width="14.875" style="100" bestFit="1" customWidth="1"/>
    <col min="15636" max="15636" width="0.875" style="100" customWidth="1"/>
    <col min="15637" max="15637" width="12.75" style="100" customWidth="1"/>
    <col min="15638" max="15638" width="0.875" style="100" customWidth="1"/>
    <col min="15639" max="15639" width="12.125" style="100" bestFit="1" customWidth="1"/>
    <col min="15640" max="15640" width="1" style="100" customWidth="1"/>
    <col min="15641" max="15641" width="12.875" style="100" customWidth="1"/>
    <col min="15642" max="15874" width="9.125" style="100"/>
    <col min="15875" max="15875" width="7.75" style="100" customWidth="1"/>
    <col min="15876" max="15876" width="7.625" style="100" customWidth="1"/>
    <col min="15877" max="15877" width="29.125" style="100" customWidth="1"/>
    <col min="15878" max="15878" width="8.125" style="100" customWidth="1"/>
    <col min="15879" max="15879" width="11.875" style="100" customWidth="1"/>
    <col min="15880" max="15880" width="0.875" style="100" customWidth="1"/>
    <col min="15881" max="15881" width="12.125" style="100" customWidth="1"/>
    <col min="15882" max="15882" width="0.875" style="100" customWidth="1"/>
    <col min="15883" max="15883" width="12.125" style="100" customWidth="1"/>
    <col min="15884" max="15884" width="0.875" style="100" customWidth="1"/>
    <col min="15885" max="15885" width="11.375" style="100" bestFit="1" customWidth="1"/>
    <col min="15886" max="15886" width="0.875" style="100" customWidth="1"/>
    <col min="15887" max="15887" width="12.125" style="100" bestFit="1" customWidth="1"/>
    <col min="15888" max="15888" width="0.75" style="100" customWidth="1"/>
    <col min="15889" max="15889" width="13.875" style="100" bestFit="1" customWidth="1"/>
    <col min="15890" max="15890" width="0.875" style="100" customWidth="1"/>
    <col min="15891" max="15891" width="14.875" style="100" bestFit="1" customWidth="1"/>
    <col min="15892" max="15892" width="0.875" style="100" customWidth="1"/>
    <col min="15893" max="15893" width="12.75" style="100" customWidth="1"/>
    <col min="15894" max="15894" width="0.875" style="100" customWidth="1"/>
    <col min="15895" max="15895" width="12.125" style="100" bestFit="1" customWidth="1"/>
    <col min="15896" max="15896" width="1" style="100" customWidth="1"/>
    <col min="15897" max="15897" width="12.875" style="100" customWidth="1"/>
    <col min="15898" max="16130" width="9.125" style="100"/>
    <col min="16131" max="16131" width="7.75" style="100" customWidth="1"/>
    <col min="16132" max="16132" width="7.625" style="100" customWidth="1"/>
    <col min="16133" max="16133" width="29.125" style="100" customWidth="1"/>
    <col min="16134" max="16134" width="8.125" style="100" customWidth="1"/>
    <col min="16135" max="16135" width="11.875" style="100" customWidth="1"/>
    <col min="16136" max="16136" width="0.875" style="100" customWidth="1"/>
    <col min="16137" max="16137" width="12.125" style="100" customWidth="1"/>
    <col min="16138" max="16138" width="0.875" style="100" customWidth="1"/>
    <col min="16139" max="16139" width="12.125" style="100" customWidth="1"/>
    <col min="16140" max="16140" width="0.875" style="100" customWidth="1"/>
    <col min="16141" max="16141" width="11.375" style="100" bestFit="1" customWidth="1"/>
    <col min="16142" max="16142" width="0.875" style="100" customWidth="1"/>
    <col min="16143" max="16143" width="12.125" style="100" bestFit="1" customWidth="1"/>
    <col min="16144" max="16144" width="0.75" style="100" customWidth="1"/>
    <col min="16145" max="16145" width="13.875" style="100" bestFit="1" customWidth="1"/>
    <col min="16146" max="16146" width="0.875" style="100" customWidth="1"/>
    <col min="16147" max="16147" width="14.875" style="100" bestFit="1" customWidth="1"/>
    <col min="16148" max="16148" width="0.875" style="100" customWidth="1"/>
    <col min="16149" max="16149" width="12.75" style="100" customWidth="1"/>
    <col min="16150" max="16150" width="0.875" style="100" customWidth="1"/>
    <col min="16151" max="16151" width="12.125" style="100" bestFit="1" customWidth="1"/>
    <col min="16152" max="16152" width="1" style="100" customWidth="1"/>
    <col min="16153" max="16153" width="12.875" style="100" customWidth="1"/>
    <col min="16154" max="16384" width="9.125" style="100"/>
  </cols>
  <sheetData>
    <row r="1" spans="1:25" ht="28.5" customHeight="1">
      <c r="A1" s="173" t="s">
        <v>17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</row>
    <row r="2" spans="1:25" ht="28.5" customHeight="1">
      <c r="A2" s="174" t="s">
        <v>111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4"/>
      <c r="T2" s="174"/>
      <c r="U2" s="174"/>
      <c r="V2" s="174"/>
      <c r="W2" s="174"/>
    </row>
    <row r="3" spans="1:25" ht="28.5" customHeight="1">
      <c r="A3" s="173" t="s">
        <v>79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  <c r="W3" s="173"/>
    </row>
    <row r="4" spans="1:25" ht="28.5" customHeight="1">
      <c r="A4" s="101"/>
      <c r="B4" s="101"/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1"/>
    </row>
    <row r="5" spans="1:25" ht="28.5" customHeight="1">
      <c r="A5" s="99"/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102" t="s">
        <v>20</v>
      </c>
    </row>
    <row r="6" spans="1:25" ht="28.5" customHeight="1">
      <c r="A6" s="99"/>
      <c r="B6" s="99"/>
      <c r="C6" s="99"/>
      <c r="D6" s="99"/>
      <c r="E6" s="99"/>
      <c r="F6" s="99"/>
      <c r="G6" s="172" t="s">
        <v>21</v>
      </c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2"/>
      <c r="U6" s="172"/>
      <c r="V6" s="172"/>
      <c r="W6" s="172"/>
    </row>
    <row r="7" spans="1:25" ht="28.5" customHeight="1">
      <c r="A7" s="99"/>
      <c r="B7" s="99"/>
      <c r="C7" s="99"/>
      <c r="D7" s="99"/>
      <c r="E7" s="99"/>
      <c r="F7" s="86"/>
      <c r="G7" s="171" t="s">
        <v>112</v>
      </c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04"/>
      <c r="U7" s="105" t="s">
        <v>113</v>
      </c>
      <c r="V7" s="104"/>
      <c r="W7" s="103" t="s">
        <v>114</v>
      </c>
    </row>
    <row r="8" spans="1:25" ht="28.5" customHeight="1">
      <c r="A8" s="99"/>
      <c r="B8" s="99"/>
      <c r="C8" s="99"/>
      <c r="D8" s="99"/>
      <c r="E8" s="99"/>
      <c r="F8" s="86"/>
      <c r="G8" s="103" t="s">
        <v>115</v>
      </c>
      <c r="H8" s="103"/>
      <c r="I8" s="103" t="s">
        <v>116</v>
      </c>
      <c r="J8" s="103"/>
      <c r="K8" s="103" t="s">
        <v>117</v>
      </c>
      <c r="L8" s="103"/>
      <c r="M8" s="171" t="s">
        <v>118</v>
      </c>
      <c r="N8" s="171"/>
      <c r="O8" s="171"/>
      <c r="P8" s="103"/>
      <c r="Q8" s="103" t="s">
        <v>119</v>
      </c>
      <c r="R8" s="106"/>
      <c r="S8" s="103" t="s">
        <v>120</v>
      </c>
      <c r="U8" s="107" t="s">
        <v>121</v>
      </c>
      <c r="W8" s="99" t="s">
        <v>122</v>
      </c>
    </row>
    <row r="9" spans="1:25" ht="28.5" customHeight="1">
      <c r="A9" s="101"/>
      <c r="B9" s="101"/>
      <c r="C9" s="101"/>
      <c r="D9" s="101"/>
      <c r="E9" s="101"/>
      <c r="F9" s="86"/>
      <c r="G9" s="99" t="s">
        <v>123</v>
      </c>
      <c r="H9" s="99"/>
      <c r="I9" s="99" t="s">
        <v>124</v>
      </c>
      <c r="J9" s="99"/>
      <c r="K9" s="99" t="s">
        <v>125</v>
      </c>
      <c r="L9" s="99"/>
      <c r="M9" s="105" t="s">
        <v>126</v>
      </c>
      <c r="N9" s="103"/>
      <c r="O9" s="105" t="s">
        <v>127</v>
      </c>
      <c r="P9" s="101"/>
      <c r="Q9" s="99" t="s">
        <v>128</v>
      </c>
      <c r="S9" s="99" t="s">
        <v>129</v>
      </c>
      <c r="U9" s="107"/>
    </row>
    <row r="10" spans="1:25" ht="28.5" customHeight="1">
      <c r="A10" s="101"/>
      <c r="B10" s="101"/>
      <c r="C10" s="101"/>
      <c r="D10" s="101"/>
      <c r="E10" s="101"/>
      <c r="F10" s="86"/>
      <c r="H10" s="99"/>
      <c r="I10" s="99"/>
      <c r="J10" s="99"/>
      <c r="K10" s="99" t="s">
        <v>130</v>
      </c>
      <c r="L10" s="99"/>
      <c r="M10" s="99" t="s">
        <v>131</v>
      </c>
      <c r="N10" s="99"/>
      <c r="O10" s="99"/>
      <c r="P10" s="101"/>
      <c r="Q10" s="99" t="s">
        <v>132</v>
      </c>
      <c r="S10" s="108"/>
    </row>
    <row r="11" spans="1:25" ht="28.5" customHeight="1">
      <c r="A11" s="101"/>
      <c r="B11" s="101"/>
      <c r="C11" s="101"/>
      <c r="D11" s="101"/>
      <c r="E11" s="101"/>
      <c r="F11" s="86"/>
      <c r="G11" s="101"/>
      <c r="H11" s="99"/>
      <c r="I11" s="99"/>
      <c r="J11" s="99"/>
      <c r="K11" s="99" t="s">
        <v>133</v>
      </c>
      <c r="L11" s="99"/>
      <c r="M11" s="99"/>
      <c r="N11" s="99"/>
      <c r="O11" s="99"/>
      <c r="P11" s="101"/>
      <c r="Q11" s="99" t="s">
        <v>134</v>
      </c>
    </row>
    <row r="12" spans="1:25" ht="28.5" customHeight="1">
      <c r="A12" s="101"/>
      <c r="B12" s="101"/>
      <c r="C12" s="101"/>
      <c r="D12" s="101"/>
      <c r="E12" s="99"/>
      <c r="F12" s="86"/>
      <c r="G12" s="109"/>
      <c r="H12" s="110"/>
      <c r="I12" s="110"/>
      <c r="J12" s="110"/>
      <c r="K12" s="110" t="s">
        <v>135</v>
      </c>
      <c r="L12" s="110"/>
      <c r="M12" s="110"/>
      <c r="N12" s="110"/>
      <c r="O12" s="110"/>
      <c r="P12" s="109"/>
      <c r="Q12" s="111"/>
      <c r="R12" s="112"/>
      <c r="S12" s="113"/>
      <c r="T12" s="112"/>
      <c r="U12" s="112"/>
      <c r="V12" s="112"/>
      <c r="W12" s="111"/>
      <c r="Y12" s="107"/>
    </row>
    <row r="13" spans="1:25" ht="28.5" customHeight="1">
      <c r="A13" s="114" t="s">
        <v>138</v>
      </c>
      <c r="B13" s="115"/>
      <c r="E13" s="116"/>
      <c r="G13" s="117">
        <v>480000000</v>
      </c>
      <c r="H13" s="118"/>
      <c r="I13" s="117">
        <v>283305463.74000001</v>
      </c>
      <c r="J13" s="118"/>
      <c r="K13" s="117">
        <v>-2571504.46</v>
      </c>
      <c r="L13" s="118"/>
      <c r="M13" s="117">
        <v>26749976</v>
      </c>
      <c r="N13" s="118"/>
      <c r="O13" s="117">
        <v>33343826.328148268</v>
      </c>
      <c r="P13" s="118"/>
      <c r="Q13" s="117">
        <v>-635335.00800000003</v>
      </c>
      <c r="R13" s="118"/>
      <c r="S13" s="118">
        <f>SUM(G13:R13)</f>
        <v>820192426.6001482</v>
      </c>
      <c r="T13" s="118"/>
      <c r="U13" s="117">
        <v>597.54000000000008</v>
      </c>
      <c r="V13" s="118"/>
      <c r="W13" s="118">
        <f>SUM(S13:V13)</f>
        <v>820193024.14014816</v>
      </c>
    </row>
    <row r="14" spans="1:25" ht="28.5" customHeight="1">
      <c r="A14" s="119" t="s">
        <v>136</v>
      </c>
      <c r="B14" s="120"/>
      <c r="G14" s="121"/>
      <c r="H14" s="121"/>
      <c r="I14" s="121"/>
      <c r="J14" s="121"/>
      <c r="K14" s="121"/>
      <c r="L14" s="121"/>
      <c r="M14" s="121"/>
      <c r="N14" s="121"/>
      <c r="O14" s="121"/>
      <c r="P14" s="121"/>
      <c r="Q14" s="121"/>
      <c r="R14" s="121"/>
      <c r="S14" s="118"/>
      <c r="T14" s="121"/>
      <c r="U14" s="121"/>
      <c r="V14" s="121"/>
      <c r="W14" s="118"/>
    </row>
    <row r="15" spans="1:25" ht="28.5" customHeight="1">
      <c r="A15" s="122" t="s">
        <v>137</v>
      </c>
      <c r="B15" s="120"/>
      <c r="G15" s="121">
        <v>0</v>
      </c>
      <c r="H15" s="121"/>
      <c r="I15" s="121">
        <v>0</v>
      </c>
      <c r="J15" s="121"/>
      <c r="K15" s="121">
        <v>0</v>
      </c>
      <c r="L15" s="121"/>
      <c r="M15" s="121">
        <v>0</v>
      </c>
      <c r="N15" s="121"/>
      <c r="O15" s="121">
        <f>PL!J36</f>
        <v>16840708.189999979</v>
      </c>
      <c r="P15" s="121"/>
      <c r="Q15" s="121">
        <v>0</v>
      </c>
      <c r="R15" s="121"/>
      <c r="S15" s="118">
        <f t="shared" ref="S15" si="0">SUM(G15:R15)</f>
        <v>16840708.189999979</v>
      </c>
      <c r="T15" s="121"/>
      <c r="U15" s="121">
        <f>PL!J37</f>
        <v>89.16</v>
      </c>
      <c r="V15" s="121"/>
      <c r="W15" s="118">
        <f>SUM(S15:V15)</f>
        <v>16840797.349999979</v>
      </c>
    </row>
    <row r="16" spans="1:25" ht="28.5" customHeight="1" thickBot="1">
      <c r="A16" s="114" t="s">
        <v>139</v>
      </c>
      <c r="B16" s="120"/>
      <c r="G16" s="123">
        <f>SUM(G13:G15)</f>
        <v>480000000</v>
      </c>
      <c r="H16" s="118"/>
      <c r="I16" s="123">
        <f>SUM(I13:I15)</f>
        <v>283305463.74000001</v>
      </c>
      <c r="J16" s="118"/>
      <c r="K16" s="123">
        <f>SUM(K13:K15)</f>
        <v>-2571504.46</v>
      </c>
      <c r="L16" s="118"/>
      <c r="M16" s="123">
        <f>SUM(M13:M15)</f>
        <v>26749976</v>
      </c>
      <c r="N16" s="118"/>
      <c r="O16" s="123">
        <f>SUM(O13:O15)</f>
        <v>50184534.518148243</v>
      </c>
      <c r="P16" s="118"/>
      <c r="Q16" s="123">
        <f>SUM(Q13:Q15)</f>
        <v>-635335.00800000003</v>
      </c>
      <c r="R16" s="118"/>
      <c r="S16" s="123">
        <f>SUM(S13:S15)</f>
        <v>837033134.79014814</v>
      </c>
      <c r="T16" s="118"/>
      <c r="U16" s="123">
        <f>SUM(U13:U15)</f>
        <v>686.7</v>
      </c>
      <c r="V16" s="118"/>
      <c r="W16" s="123">
        <f>SUM(W13:W15)</f>
        <v>837033821.49014819</v>
      </c>
    </row>
    <row r="17" spans="1:23" ht="28.5" customHeight="1" thickTop="1">
      <c r="A17" s="124"/>
      <c r="B17" s="120"/>
      <c r="G17" s="118"/>
      <c r="H17" s="118"/>
      <c r="I17" s="118"/>
      <c r="J17" s="118"/>
      <c r="K17" s="118"/>
      <c r="L17" s="118"/>
      <c r="M17" s="118"/>
      <c r="N17" s="118"/>
      <c r="O17" s="118"/>
      <c r="P17" s="118"/>
      <c r="Q17" s="118"/>
      <c r="R17" s="118"/>
      <c r="S17" s="118"/>
      <c r="T17" s="118"/>
      <c r="U17" s="118"/>
      <c r="V17" s="118"/>
      <c r="W17" s="118"/>
    </row>
    <row r="18" spans="1:23" ht="28.5" customHeight="1">
      <c r="A18" s="114" t="s">
        <v>140</v>
      </c>
      <c r="B18" s="120"/>
      <c r="G18" s="118">
        <v>480000000</v>
      </c>
      <c r="H18" s="118"/>
      <c r="I18" s="118">
        <v>283305463.74000001</v>
      </c>
      <c r="J18" s="118"/>
      <c r="K18" s="118">
        <v>-2571504.46</v>
      </c>
      <c r="L18" s="118"/>
      <c r="M18" s="118">
        <v>30455926.960000001</v>
      </c>
      <c r="N18" s="118"/>
      <c r="O18" s="118">
        <v>82850741.918000251</v>
      </c>
      <c r="P18" s="118"/>
      <c r="Q18" s="118">
        <v>-635335.00800000003</v>
      </c>
      <c r="R18" s="118"/>
      <c r="S18" s="118">
        <f>SUM(G18:R18)</f>
        <v>873405293.15000021</v>
      </c>
      <c r="T18" s="118"/>
      <c r="U18" s="118">
        <v>445.46000000000009</v>
      </c>
      <c r="V18" s="118"/>
      <c r="W18" s="118">
        <f>SUM(S18:V18)</f>
        <v>873405738.61000025</v>
      </c>
    </row>
    <row r="19" spans="1:23" ht="28.5" customHeight="1">
      <c r="A19" s="119" t="s">
        <v>136</v>
      </c>
      <c r="B19" s="120"/>
      <c r="G19" s="121"/>
      <c r="H19" s="121"/>
      <c r="I19" s="121"/>
      <c r="J19" s="121"/>
      <c r="K19" s="121"/>
      <c r="L19" s="121"/>
      <c r="M19" s="121"/>
      <c r="N19" s="121"/>
      <c r="O19" s="121"/>
      <c r="P19" s="121"/>
      <c r="Q19" s="121"/>
      <c r="R19" s="121"/>
      <c r="S19" s="118"/>
      <c r="T19" s="121"/>
      <c r="U19" s="121"/>
      <c r="V19" s="121"/>
      <c r="W19" s="118"/>
    </row>
    <row r="20" spans="1:23" ht="28.5" customHeight="1">
      <c r="A20" s="122" t="s">
        <v>137</v>
      </c>
      <c r="B20" s="120"/>
      <c r="G20" s="121">
        <v>0</v>
      </c>
      <c r="H20" s="121"/>
      <c r="I20" s="121">
        <v>0</v>
      </c>
      <c r="J20" s="121"/>
      <c r="K20" s="121">
        <v>0</v>
      </c>
      <c r="L20" s="121"/>
      <c r="M20" s="121">
        <v>0</v>
      </c>
      <c r="N20" s="121"/>
      <c r="O20" s="121">
        <f>PL!H32</f>
        <v>12954858.539999977</v>
      </c>
      <c r="P20" s="121"/>
      <c r="Q20" s="121">
        <f>PL!H29</f>
        <v>0</v>
      </c>
      <c r="R20" s="121"/>
      <c r="S20" s="118">
        <f t="shared" ref="S20" si="1">SUM(G20:R20)</f>
        <v>12954858.539999977</v>
      </c>
      <c r="T20" s="121"/>
      <c r="U20" s="121">
        <f>PL!H37</f>
        <v>10.18</v>
      </c>
      <c r="V20" s="121"/>
      <c r="W20" s="118">
        <f>SUM(S20:V20)</f>
        <v>12954868.719999976</v>
      </c>
    </row>
    <row r="21" spans="1:23" ht="28.5" customHeight="1" thickBot="1">
      <c r="A21" s="125" t="s">
        <v>141</v>
      </c>
      <c r="B21" s="120"/>
      <c r="G21" s="126">
        <f>SUM(G18:G20)</f>
        <v>480000000</v>
      </c>
      <c r="H21" s="121"/>
      <c r="I21" s="126">
        <f>SUM(I18:I20)</f>
        <v>283305463.74000001</v>
      </c>
      <c r="J21" s="121"/>
      <c r="K21" s="126">
        <f>SUM(K18:K20)</f>
        <v>-2571504.46</v>
      </c>
      <c r="L21" s="121"/>
      <c r="M21" s="126">
        <f>SUM(M18:M20)</f>
        <v>30455926.960000001</v>
      </c>
      <c r="N21" s="121"/>
      <c r="O21" s="126">
        <f>SUM(O18:O20)</f>
        <v>95805600.458000228</v>
      </c>
      <c r="P21" s="121"/>
      <c r="Q21" s="126">
        <f>SUM(Q18:Q20)</f>
        <v>-635335.00800000003</v>
      </c>
      <c r="R21" s="121"/>
      <c r="S21" s="126">
        <f>SUM(S18:S20)</f>
        <v>886360151.69000018</v>
      </c>
      <c r="T21" s="121"/>
      <c r="U21" s="126">
        <f>SUM(U18:U20)</f>
        <v>455.6400000000001</v>
      </c>
      <c r="V21" s="121"/>
      <c r="W21" s="126">
        <f>SUM(W18:W20)</f>
        <v>886360607.33000028</v>
      </c>
    </row>
    <row r="22" spans="1:23" ht="28.5" customHeight="1" thickTop="1">
      <c r="B22" s="120"/>
    </row>
    <row r="23" spans="1:23" ht="28.5" customHeight="1">
      <c r="B23" s="120"/>
    </row>
    <row r="24" spans="1:23" ht="28.5" customHeight="1">
      <c r="A24" s="22" t="s">
        <v>109</v>
      </c>
      <c r="B24" s="120"/>
    </row>
    <row r="28" spans="1:23" ht="28.5" customHeight="1">
      <c r="O28" s="100" t="s">
        <v>8</v>
      </c>
      <c r="Q28" s="127"/>
    </row>
  </sheetData>
  <mergeCells count="6">
    <mergeCell ref="M8:O8"/>
    <mergeCell ref="G7:S7"/>
    <mergeCell ref="G6:W6"/>
    <mergeCell ref="A1:W1"/>
    <mergeCell ref="A2:W2"/>
    <mergeCell ref="A3:W3"/>
  </mergeCells>
  <phoneticPr fontId="8" type="noConversion"/>
  <pageMargins left="0.59055118110236227" right="0.19685039370078741" top="0.59055118110236227" bottom="0.39370078740157483" header="0.35433070866141736" footer="0.27559055118110237"/>
  <pageSetup paperSize="9" scale="60" firstPageNumber="6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33"/>
  <sheetViews>
    <sheetView topLeftCell="H7" zoomScale="90" zoomScaleNormal="90" zoomScaleSheetLayoutView="100" workbookViewId="0">
      <selection activeCell="P18" sqref="P18"/>
    </sheetView>
  </sheetViews>
  <sheetFormatPr defaultColWidth="9.125" defaultRowHeight="26.25" customHeight="1"/>
  <cols>
    <col min="1" max="1" width="7.75" style="128" customWidth="1"/>
    <col min="2" max="3" width="9.125" style="128" customWidth="1"/>
    <col min="4" max="4" width="7.625" style="128" customWidth="1"/>
    <col min="5" max="5" width="2" style="128" customWidth="1"/>
    <col min="6" max="6" width="7.875" style="128" customWidth="1"/>
    <col min="7" max="7" width="1.625" style="128" customWidth="1"/>
    <col min="8" max="8" width="16.125" style="128" customWidth="1"/>
    <col min="9" max="9" width="1.625" style="128" customWidth="1"/>
    <col min="10" max="10" width="15.5" style="128" customWidth="1"/>
    <col min="11" max="11" width="1.625" style="128" customWidth="1"/>
    <col min="12" max="12" width="14.75" style="128" customWidth="1"/>
    <col min="13" max="13" width="1.625" style="128" customWidth="1"/>
    <col min="14" max="14" width="14.75" style="128" customWidth="1"/>
    <col min="15" max="15" width="1.625" style="128" customWidth="1"/>
    <col min="16" max="16" width="14.75" style="128" customWidth="1"/>
    <col min="17" max="17" width="1.625" style="128" customWidth="1"/>
    <col min="18" max="18" width="14.75" style="128" customWidth="1"/>
    <col min="19" max="19" width="1.625" style="128" customWidth="1"/>
    <col min="20" max="20" width="15.875" style="128" customWidth="1"/>
    <col min="21" max="21" width="1" style="128" customWidth="1"/>
    <col min="22" max="216" width="9.125" style="128"/>
    <col min="217" max="217" width="7.75" style="128" customWidth="1"/>
    <col min="218" max="218" width="7.625" style="128" customWidth="1"/>
    <col min="219" max="219" width="29.125" style="128" customWidth="1"/>
    <col min="220" max="220" width="8.125" style="128" customWidth="1"/>
    <col min="221" max="221" width="11.875" style="128" customWidth="1"/>
    <col min="222" max="222" width="0.875" style="128" customWidth="1"/>
    <col min="223" max="223" width="12.125" style="128" customWidth="1"/>
    <col min="224" max="224" width="0.875" style="128" customWidth="1"/>
    <col min="225" max="225" width="12.125" style="128" customWidth="1"/>
    <col min="226" max="226" width="0.875" style="128" customWidth="1"/>
    <col min="227" max="227" width="11.375" style="128" bestFit="1" customWidth="1"/>
    <col min="228" max="228" width="0.875" style="128" customWidth="1"/>
    <col min="229" max="229" width="12.125" style="128" bestFit="1" customWidth="1"/>
    <col min="230" max="230" width="0.75" style="128" customWidth="1"/>
    <col min="231" max="231" width="13.875" style="128" bestFit="1" customWidth="1"/>
    <col min="232" max="232" width="0.875" style="128" customWidth="1"/>
    <col min="233" max="233" width="14.875" style="128" bestFit="1" customWidth="1"/>
    <col min="234" max="234" width="0.875" style="128" customWidth="1"/>
    <col min="235" max="235" width="12.75" style="128" customWidth="1"/>
    <col min="236" max="236" width="0.875" style="128" customWidth="1"/>
    <col min="237" max="237" width="12.125" style="128" bestFit="1" customWidth="1"/>
    <col min="238" max="238" width="1" style="128" customWidth="1"/>
    <col min="239" max="239" width="12.875" style="128" customWidth="1"/>
    <col min="240" max="472" width="9.125" style="128"/>
    <col min="473" max="473" width="7.75" style="128" customWidth="1"/>
    <col min="474" max="474" width="7.625" style="128" customWidth="1"/>
    <col min="475" max="475" width="29.125" style="128" customWidth="1"/>
    <col min="476" max="476" width="8.125" style="128" customWidth="1"/>
    <col min="477" max="477" width="11.875" style="128" customWidth="1"/>
    <col min="478" max="478" width="0.875" style="128" customWidth="1"/>
    <col min="479" max="479" width="12.125" style="128" customWidth="1"/>
    <col min="480" max="480" width="0.875" style="128" customWidth="1"/>
    <col min="481" max="481" width="12.125" style="128" customWidth="1"/>
    <col min="482" max="482" width="0.875" style="128" customWidth="1"/>
    <col min="483" max="483" width="11.375" style="128" bestFit="1" customWidth="1"/>
    <col min="484" max="484" width="0.875" style="128" customWidth="1"/>
    <col min="485" max="485" width="12.125" style="128" bestFit="1" customWidth="1"/>
    <col min="486" max="486" width="0.75" style="128" customWidth="1"/>
    <col min="487" max="487" width="13.875" style="128" bestFit="1" customWidth="1"/>
    <col min="488" max="488" width="0.875" style="128" customWidth="1"/>
    <col min="489" max="489" width="14.875" style="128" bestFit="1" customWidth="1"/>
    <col min="490" max="490" width="0.875" style="128" customWidth="1"/>
    <col min="491" max="491" width="12.75" style="128" customWidth="1"/>
    <col min="492" max="492" width="0.875" style="128" customWidth="1"/>
    <col min="493" max="493" width="12.125" style="128" bestFit="1" customWidth="1"/>
    <col min="494" max="494" width="1" style="128" customWidth="1"/>
    <col min="495" max="495" width="12.875" style="128" customWidth="1"/>
    <col min="496" max="728" width="9.125" style="128"/>
    <col min="729" max="729" width="7.75" style="128" customWidth="1"/>
    <col min="730" max="730" width="7.625" style="128" customWidth="1"/>
    <col min="731" max="731" width="29.125" style="128" customWidth="1"/>
    <col min="732" max="732" width="8.125" style="128" customWidth="1"/>
    <col min="733" max="733" width="11.875" style="128" customWidth="1"/>
    <col min="734" max="734" width="0.875" style="128" customWidth="1"/>
    <col min="735" max="735" width="12.125" style="128" customWidth="1"/>
    <col min="736" max="736" width="0.875" style="128" customWidth="1"/>
    <col min="737" max="737" width="12.125" style="128" customWidth="1"/>
    <col min="738" max="738" width="0.875" style="128" customWidth="1"/>
    <col min="739" max="739" width="11.375" style="128" bestFit="1" customWidth="1"/>
    <col min="740" max="740" width="0.875" style="128" customWidth="1"/>
    <col min="741" max="741" width="12.125" style="128" bestFit="1" customWidth="1"/>
    <col min="742" max="742" width="0.75" style="128" customWidth="1"/>
    <col min="743" max="743" width="13.875" style="128" bestFit="1" customWidth="1"/>
    <col min="744" max="744" width="0.875" style="128" customWidth="1"/>
    <col min="745" max="745" width="14.875" style="128" bestFit="1" customWidth="1"/>
    <col min="746" max="746" width="0.875" style="128" customWidth="1"/>
    <col min="747" max="747" width="12.75" style="128" customWidth="1"/>
    <col min="748" max="748" width="0.875" style="128" customWidth="1"/>
    <col min="749" max="749" width="12.125" style="128" bestFit="1" customWidth="1"/>
    <col min="750" max="750" width="1" style="128" customWidth="1"/>
    <col min="751" max="751" width="12.875" style="128" customWidth="1"/>
    <col min="752" max="984" width="9.125" style="128"/>
    <col min="985" max="985" width="7.75" style="128" customWidth="1"/>
    <col min="986" max="986" width="7.625" style="128" customWidth="1"/>
    <col min="987" max="987" width="29.125" style="128" customWidth="1"/>
    <col min="988" max="988" width="8.125" style="128" customWidth="1"/>
    <col min="989" max="989" width="11.875" style="128" customWidth="1"/>
    <col min="990" max="990" width="0.875" style="128" customWidth="1"/>
    <col min="991" max="991" width="12.125" style="128" customWidth="1"/>
    <col min="992" max="992" width="0.875" style="128" customWidth="1"/>
    <col min="993" max="993" width="12.125" style="128" customWidth="1"/>
    <col min="994" max="994" width="0.875" style="128" customWidth="1"/>
    <col min="995" max="995" width="11.375" style="128" bestFit="1" customWidth="1"/>
    <col min="996" max="996" width="0.875" style="128" customWidth="1"/>
    <col min="997" max="997" width="12.125" style="128" bestFit="1" customWidth="1"/>
    <col min="998" max="998" width="0.75" style="128" customWidth="1"/>
    <col min="999" max="999" width="13.875" style="128" bestFit="1" customWidth="1"/>
    <col min="1000" max="1000" width="0.875" style="128" customWidth="1"/>
    <col min="1001" max="1001" width="14.875" style="128" bestFit="1" customWidth="1"/>
    <col min="1002" max="1002" width="0.875" style="128" customWidth="1"/>
    <col min="1003" max="1003" width="12.75" style="128" customWidth="1"/>
    <col min="1004" max="1004" width="0.875" style="128" customWidth="1"/>
    <col min="1005" max="1005" width="12.125" style="128" bestFit="1" customWidth="1"/>
    <col min="1006" max="1006" width="1" style="128" customWidth="1"/>
    <col min="1007" max="1007" width="12.875" style="128" customWidth="1"/>
    <col min="1008" max="1240" width="9.125" style="128"/>
    <col min="1241" max="1241" width="7.75" style="128" customWidth="1"/>
    <col min="1242" max="1242" width="7.625" style="128" customWidth="1"/>
    <col min="1243" max="1243" width="29.125" style="128" customWidth="1"/>
    <col min="1244" max="1244" width="8.125" style="128" customWidth="1"/>
    <col min="1245" max="1245" width="11.875" style="128" customWidth="1"/>
    <col min="1246" max="1246" width="0.875" style="128" customWidth="1"/>
    <col min="1247" max="1247" width="12.125" style="128" customWidth="1"/>
    <col min="1248" max="1248" width="0.875" style="128" customWidth="1"/>
    <col min="1249" max="1249" width="12.125" style="128" customWidth="1"/>
    <col min="1250" max="1250" width="0.875" style="128" customWidth="1"/>
    <col min="1251" max="1251" width="11.375" style="128" bestFit="1" customWidth="1"/>
    <col min="1252" max="1252" width="0.875" style="128" customWidth="1"/>
    <col min="1253" max="1253" width="12.125" style="128" bestFit="1" customWidth="1"/>
    <col min="1254" max="1254" width="0.75" style="128" customWidth="1"/>
    <col min="1255" max="1255" width="13.875" style="128" bestFit="1" customWidth="1"/>
    <col min="1256" max="1256" width="0.875" style="128" customWidth="1"/>
    <col min="1257" max="1257" width="14.875" style="128" bestFit="1" customWidth="1"/>
    <col min="1258" max="1258" width="0.875" style="128" customWidth="1"/>
    <col min="1259" max="1259" width="12.75" style="128" customWidth="1"/>
    <col min="1260" max="1260" width="0.875" style="128" customWidth="1"/>
    <col min="1261" max="1261" width="12.125" style="128" bestFit="1" customWidth="1"/>
    <col min="1262" max="1262" width="1" style="128" customWidth="1"/>
    <col min="1263" max="1263" width="12.875" style="128" customWidth="1"/>
    <col min="1264" max="1496" width="9.125" style="128"/>
    <col min="1497" max="1497" width="7.75" style="128" customWidth="1"/>
    <col min="1498" max="1498" width="7.625" style="128" customWidth="1"/>
    <col min="1499" max="1499" width="29.125" style="128" customWidth="1"/>
    <col min="1500" max="1500" width="8.125" style="128" customWidth="1"/>
    <col min="1501" max="1501" width="11.875" style="128" customWidth="1"/>
    <col min="1502" max="1502" width="0.875" style="128" customWidth="1"/>
    <col min="1503" max="1503" width="12.125" style="128" customWidth="1"/>
    <col min="1504" max="1504" width="0.875" style="128" customWidth="1"/>
    <col min="1505" max="1505" width="12.125" style="128" customWidth="1"/>
    <col min="1506" max="1506" width="0.875" style="128" customWidth="1"/>
    <col min="1507" max="1507" width="11.375" style="128" bestFit="1" customWidth="1"/>
    <col min="1508" max="1508" width="0.875" style="128" customWidth="1"/>
    <col min="1509" max="1509" width="12.125" style="128" bestFit="1" customWidth="1"/>
    <col min="1510" max="1510" width="0.75" style="128" customWidth="1"/>
    <col min="1511" max="1511" width="13.875" style="128" bestFit="1" customWidth="1"/>
    <col min="1512" max="1512" width="0.875" style="128" customWidth="1"/>
    <col min="1513" max="1513" width="14.875" style="128" bestFit="1" customWidth="1"/>
    <col min="1514" max="1514" width="0.875" style="128" customWidth="1"/>
    <col min="1515" max="1515" width="12.75" style="128" customWidth="1"/>
    <col min="1516" max="1516" width="0.875" style="128" customWidth="1"/>
    <col min="1517" max="1517" width="12.125" style="128" bestFit="1" customWidth="1"/>
    <col min="1518" max="1518" width="1" style="128" customWidth="1"/>
    <col min="1519" max="1519" width="12.875" style="128" customWidth="1"/>
    <col min="1520" max="1752" width="9.125" style="128"/>
    <col min="1753" max="1753" width="7.75" style="128" customWidth="1"/>
    <col min="1754" max="1754" width="7.625" style="128" customWidth="1"/>
    <col min="1755" max="1755" width="29.125" style="128" customWidth="1"/>
    <col min="1756" max="1756" width="8.125" style="128" customWidth="1"/>
    <col min="1757" max="1757" width="11.875" style="128" customWidth="1"/>
    <col min="1758" max="1758" width="0.875" style="128" customWidth="1"/>
    <col min="1759" max="1759" width="12.125" style="128" customWidth="1"/>
    <col min="1760" max="1760" width="0.875" style="128" customWidth="1"/>
    <col min="1761" max="1761" width="12.125" style="128" customWidth="1"/>
    <col min="1762" max="1762" width="0.875" style="128" customWidth="1"/>
    <col min="1763" max="1763" width="11.375" style="128" bestFit="1" customWidth="1"/>
    <col min="1764" max="1764" width="0.875" style="128" customWidth="1"/>
    <col min="1765" max="1765" width="12.125" style="128" bestFit="1" customWidth="1"/>
    <col min="1766" max="1766" width="0.75" style="128" customWidth="1"/>
    <col min="1767" max="1767" width="13.875" style="128" bestFit="1" customWidth="1"/>
    <col min="1768" max="1768" width="0.875" style="128" customWidth="1"/>
    <col min="1769" max="1769" width="14.875" style="128" bestFit="1" customWidth="1"/>
    <col min="1770" max="1770" width="0.875" style="128" customWidth="1"/>
    <col min="1771" max="1771" width="12.75" style="128" customWidth="1"/>
    <col min="1772" max="1772" width="0.875" style="128" customWidth="1"/>
    <col min="1773" max="1773" width="12.125" style="128" bestFit="1" customWidth="1"/>
    <col min="1774" max="1774" width="1" style="128" customWidth="1"/>
    <col min="1775" max="1775" width="12.875" style="128" customWidth="1"/>
    <col min="1776" max="2008" width="9.125" style="128"/>
    <col min="2009" max="2009" width="7.75" style="128" customWidth="1"/>
    <col min="2010" max="2010" width="7.625" style="128" customWidth="1"/>
    <col min="2011" max="2011" width="29.125" style="128" customWidth="1"/>
    <col min="2012" max="2012" width="8.125" style="128" customWidth="1"/>
    <col min="2013" max="2013" width="11.875" style="128" customWidth="1"/>
    <col min="2014" max="2014" width="0.875" style="128" customWidth="1"/>
    <col min="2015" max="2015" width="12.125" style="128" customWidth="1"/>
    <col min="2016" max="2016" width="0.875" style="128" customWidth="1"/>
    <col min="2017" max="2017" width="12.125" style="128" customWidth="1"/>
    <col min="2018" max="2018" width="0.875" style="128" customWidth="1"/>
    <col min="2019" max="2019" width="11.375" style="128" bestFit="1" customWidth="1"/>
    <col min="2020" max="2020" width="0.875" style="128" customWidth="1"/>
    <col min="2021" max="2021" width="12.125" style="128" bestFit="1" customWidth="1"/>
    <col min="2022" max="2022" width="0.75" style="128" customWidth="1"/>
    <col min="2023" max="2023" width="13.875" style="128" bestFit="1" customWidth="1"/>
    <col min="2024" max="2024" width="0.875" style="128" customWidth="1"/>
    <col min="2025" max="2025" width="14.875" style="128" bestFit="1" customWidth="1"/>
    <col min="2026" max="2026" width="0.875" style="128" customWidth="1"/>
    <col min="2027" max="2027" width="12.75" style="128" customWidth="1"/>
    <col min="2028" max="2028" width="0.875" style="128" customWidth="1"/>
    <col min="2029" max="2029" width="12.125" style="128" bestFit="1" customWidth="1"/>
    <col min="2030" max="2030" width="1" style="128" customWidth="1"/>
    <col min="2031" max="2031" width="12.875" style="128" customWidth="1"/>
    <col min="2032" max="2264" width="9.125" style="128"/>
    <col min="2265" max="2265" width="7.75" style="128" customWidth="1"/>
    <col min="2266" max="2266" width="7.625" style="128" customWidth="1"/>
    <col min="2267" max="2267" width="29.125" style="128" customWidth="1"/>
    <col min="2268" max="2268" width="8.125" style="128" customWidth="1"/>
    <col min="2269" max="2269" width="11.875" style="128" customWidth="1"/>
    <col min="2270" max="2270" width="0.875" style="128" customWidth="1"/>
    <col min="2271" max="2271" width="12.125" style="128" customWidth="1"/>
    <col min="2272" max="2272" width="0.875" style="128" customWidth="1"/>
    <col min="2273" max="2273" width="12.125" style="128" customWidth="1"/>
    <col min="2274" max="2274" width="0.875" style="128" customWidth="1"/>
    <col min="2275" max="2275" width="11.375" style="128" bestFit="1" customWidth="1"/>
    <col min="2276" max="2276" width="0.875" style="128" customWidth="1"/>
    <col min="2277" max="2277" width="12.125" style="128" bestFit="1" customWidth="1"/>
    <col min="2278" max="2278" width="0.75" style="128" customWidth="1"/>
    <col min="2279" max="2279" width="13.875" style="128" bestFit="1" customWidth="1"/>
    <col min="2280" max="2280" width="0.875" style="128" customWidth="1"/>
    <col min="2281" max="2281" width="14.875" style="128" bestFit="1" customWidth="1"/>
    <col min="2282" max="2282" width="0.875" style="128" customWidth="1"/>
    <col min="2283" max="2283" width="12.75" style="128" customWidth="1"/>
    <col min="2284" max="2284" width="0.875" style="128" customWidth="1"/>
    <col min="2285" max="2285" width="12.125" style="128" bestFit="1" customWidth="1"/>
    <col min="2286" max="2286" width="1" style="128" customWidth="1"/>
    <col min="2287" max="2287" width="12.875" style="128" customWidth="1"/>
    <col min="2288" max="2520" width="9.125" style="128"/>
    <col min="2521" max="2521" width="7.75" style="128" customWidth="1"/>
    <col min="2522" max="2522" width="7.625" style="128" customWidth="1"/>
    <col min="2523" max="2523" width="29.125" style="128" customWidth="1"/>
    <col min="2524" max="2524" width="8.125" style="128" customWidth="1"/>
    <col min="2525" max="2525" width="11.875" style="128" customWidth="1"/>
    <col min="2526" max="2526" width="0.875" style="128" customWidth="1"/>
    <col min="2527" max="2527" width="12.125" style="128" customWidth="1"/>
    <col min="2528" max="2528" width="0.875" style="128" customWidth="1"/>
    <col min="2529" max="2529" width="12.125" style="128" customWidth="1"/>
    <col min="2530" max="2530" width="0.875" style="128" customWidth="1"/>
    <col min="2531" max="2531" width="11.375" style="128" bestFit="1" customWidth="1"/>
    <col min="2532" max="2532" width="0.875" style="128" customWidth="1"/>
    <col min="2533" max="2533" width="12.125" style="128" bestFit="1" customWidth="1"/>
    <col min="2534" max="2534" width="0.75" style="128" customWidth="1"/>
    <col min="2535" max="2535" width="13.875" style="128" bestFit="1" customWidth="1"/>
    <col min="2536" max="2536" width="0.875" style="128" customWidth="1"/>
    <col min="2537" max="2537" width="14.875" style="128" bestFit="1" customWidth="1"/>
    <col min="2538" max="2538" width="0.875" style="128" customWidth="1"/>
    <col min="2539" max="2539" width="12.75" style="128" customWidth="1"/>
    <col min="2540" max="2540" width="0.875" style="128" customWidth="1"/>
    <col min="2541" max="2541" width="12.125" style="128" bestFit="1" customWidth="1"/>
    <col min="2542" max="2542" width="1" style="128" customWidth="1"/>
    <col min="2543" max="2543" width="12.875" style="128" customWidth="1"/>
    <col min="2544" max="2776" width="9.125" style="128"/>
    <col min="2777" max="2777" width="7.75" style="128" customWidth="1"/>
    <col min="2778" max="2778" width="7.625" style="128" customWidth="1"/>
    <col min="2779" max="2779" width="29.125" style="128" customWidth="1"/>
    <col min="2780" max="2780" width="8.125" style="128" customWidth="1"/>
    <col min="2781" max="2781" width="11.875" style="128" customWidth="1"/>
    <col min="2782" max="2782" width="0.875" style="128" customWidth="1"/>
    <col min="2783" max="2783" width="12.125" style="128" customWidth="1"/>
    <col min="2784" max="2784" width="0.875" style="128" customWidth="1"/>
    <col min="2785" max="2785" width="12.125" style="128" customWidth="1"/>
    <col min="2786" max="2786" width="0.875" style="128" customWidth="1"/>
    <col min="2787" max="2787" width="11.375" style="128" bestFit="1" customWidth="1"/>
    <col min="2788" max="2788" width="0.875" style="128" customWidth="1"/>
    <col min="2789" max="2789" width="12.125" style="128" bestFit="1" customWidth="1"/>
    <col min="2790" max="2790" width="0.75" style="128" customWidth="1"/>
    <col min="2791" max="2791" width="13.875" style="128" bestFit="1" customWidth="1"/>
    <col min="2792" max="2792" width="0.875" style="128" customWidth="1"/>
    <col min="2793" max="2793" width="14.875" style="128" bestFit="1" customWidth="1"/>
    <col min="2794" max="2794" width="0.875" style="128" customWidth="1"/>
    <col min="2795" max="2795" width="12.75" style="128" customWidth="1"/>
    <col min="2796" max="2796" width="0.875" style="128" customWidth="1"/>
    <col min="2797" max="2797" width="12.125" style="128" bestFit="1" customWidth="1"/>
    <col min="2798" max="2798" width="1" style="128" customWidth="1"/>
    <col min="2799" max="2799" width="12.875" style="128" customWidth="1"/>
    <col min="2800" max="3032" width="9.125" style="128"/>
    <col min="3033" max="3033" width="7.75" style="128" customWidth="1"/>
    <col min="3034" max="3034" width="7.625" style="128" customWidth="1"/>
    <col min="3035" max="3035" width="29.125" style="128" customWidth="1"/>
    <col min="3036" max="3036" width="8.125" style="128" customWidth="1"/>
    <col min="3037" max="3037" width="11.875" style="128" customWidth="1"/>
    <col min="3038" max="3038" width="0.875" style="128" customWidth="1"/>
    <col min="3039" max="3039" width="12.125" style="128" customWidth="1"/>
    <col min="3040" max="3040" width="0.875" style="128" customWidth="1"/>
    <col min="3041" max="3041" width="12.125" style="128" customWidth="1"/>
    <col min="3042" max="3042" width="0.875" style="128" customWidth="1"/>
    <col min="3043" max="3043" width="11.375" style="128" bestFit="1" customWidth="1"/>
    <col min="3044" max="3044" width="0.875" style="128" customWidth="1"/>
    <col min="3045" max="3045" width="12.125" style="128" bestFit="1" customWidth="1"/>
    <col min="3046" max="3046" width="0.75" style="128" customWidth="1"/>
    <col min="3047" max="3047" width="13.875" style="128" bestFit="1" customWidth="1"/>
    <col min="3048" max="3048" width="0.875" style="128" customWidth="1"/>
    <col min="3049" max="3049" width="14.875" style="128" bestFit="1" customWidth="1"/>
    <col min="3050" max="3050" width="0.875" style="128" customWidth="1"/>
    <col min="3051" max="3051" width="12.75" style="128" customWidth="1"/>
    <col min="3052" max="3052" width="0.875" style="128" customWidth="1"/>
    <col min="3053" max="3053" width="12.125" style="128" bestFit="1" customWidth="1"/>
    <col min="3054" max="3054" width="1" style="128" customWidth="1"/>
    <col min="3055" max="3055" width="12.875" style="128" customWidth="1"/>
    <col min="3056" max="3288" width="9.125" style="128"/>
    <col min="3289" max="3289" width="7.75" style="128" customWidth="1"/>
    <col min="3290" max="3290" width="7.625" style="128" customWidth="1"/>
    <col min="3291" max="3291" width="29.125" style="128" customWidth="1"/>
    <col min="3292" max="3292" width="8.125" style="128" customWidth="1"/>
    <col min="3293" max="3293" width="11.875" style="128" customWidth="1"/>
    <col min="3294" max="3294" width="0.875" style="128" customWidth="1"/>
    <col min="3295" max="3295" width="12.125" style="128" customWidth="1"/>
    <col min="3296" max="3296" width="0.875" style="128" customWidth="1"/>
    <col min="3297" max="3297" width="12.125" style="128" customWidth="1"/>
    <col min="3298" max="3298" width="0.875" style="128" customWidth="1"/>
    <col min="3299" max="3299" width="11.375" style="128" bestFit="1" customWidth="1"/>
    <col min="3300" max="3300" width="0.875" style="128" customWidth="1"/>
    <col min="3301" max="3301" width="12.125" style="128" bestFit="1" customWidth="1"/>
    <col min="3302" max="3302" width="0.75" style="128" customWidth="1"/>
    <col min="3303" max="3303" width="13.875" style="128" bestFit="1" customWidth="1"/>
    <col min="3304" max="3304" width="0.875" style="128" customWidth="1"/>
    <col min="3305" max="3305" width="14.875" style="128" bestFit="1" customWidth="1"/>
    <col min="3306" max="3306" width="0.875" style="128" customWidth="1"/>
    <col min="3307" max="3307" width="12.75" style="128" customWidth="1"/>
    <col min="3308" max="3308" width="0.875" style="128" customWidth="1"/>
    <col min="3309" max="3309" width="12.125" style="128" bestFit="1" customWidth="1"/>
    <col min="3310" max="3310" width="1" style="128" customWidth="1"/>
    <col min="3311" max="3311" width="12.875" style="128" customWidth="1"/>
    <col min="3312" max="3544" width="9.125" style="128"/>
    <col min="3545" max="3545" width="7.75" style="128" customWidth="1"/>
    <col min="3546" max="3546" width="7.625" style="128" customWidth="1"/>
    <col min="3547" max="3547" width="29.125" style="128" customWidth="1"/>
    <col min="3548" max="3548" width="8.125" style="128" customWidth="1"/>
    <col min="3549" max="3549" width="11.875" style="128" customWidth="1"/>
    <col min="3550" max="3550" width="0.875" style="128" customWidth="1"/>
    <col min="3551" max="3551" width="12.125" style="128" customWidth="1"/>
    <col min="3552" max="3552" width="0.875" style="128" customWidth="1"/>
    <col min="3553" max="3553" width="12.125" style="128" customWidth="1"/>
    <col min="3554" max="3554" width="0.875" style="128" customWidth="1"/>
    <col min="3555" max="3555" width="11.375" style="128" bestFit="1" customWidth="1"/>
    <col min="3556" max="3556" width="0.875" style="128" customWidth="1"/>
    <col min="3557" max="3557" width="12.125" style="128" bestFit="1" customWidth="1"/>
    <col min="3558" max="3558" width="0.75" style="128" customWidth="1"/>
    <col min="3559" max="3559" width="13.875" style="128" bestFit="1" customWidth="1"/>
    <col min="3560" max="3560" width="0.875" style="128" customWidth="1"/>
    <col min="3561" max="3561" width="14.875" style="128" bestFit="1" customWidth="1"/>
    <col min="3562" max="3562" width="0.875" style="128" customWidth="1"/>
    <col min="3563" max="3563" width="12.75" style="128" customWidth="1"/>
    <col min="3564" max="3564" width="0.875" style="128" customWidth="1"/>
    <col min="3565" max="3565" width="12.125" style="128" bestFit="1" customWidth="1"/>
    <col min="3566" max="3566" width="1" style="128" customWidth="1"/>
    <col min="3567" max="3567" width="12.875" style="128" customWidth="1"/>
    <col min="3568" max="3800" width="9.125" style="128"/>
    <col min="3801" max="3801" width="7.75" style="128" customWidth="1"/>
    <col min="3802" max="3802" width="7.625" style="128" customWidth="1"/>
    <col min="3803" max="3803" width="29.125" style="128" customWidth="1"/>
    <col min="3804" max="3804" width="8.125" style="128" customWidth="1"/>
    <col min="3805" max="3805" width="11.875" style="128" customWidth="1"/>
    <col min="3806" max="3806" width="0.875" style="128" customWidth="1"/>
    <col min="3807" max="3807" width="12.125" style="128" customWidth="1"/>
    <col min="3808" max="3808" width="0.875" style="128" customWidth="1"/>
    <col min="3809" max="3809" width="12.125" style="128" customWidth="1"/>
    <col min="3810" max="3810" width="0.875" style="128" customWidth="1"/>
    <col min="3811" max="3811" width="11.375" style="128" bestFit="1" customWidth="1"/>
    <col min="3812" max="3812" width="0.875" style="128" customWidth="1"/>
    <col min="3813" max="3813" width="12.125" style="128" bestFit="1" customWidth="1"/>
    <col min="3814" max="3814" width="0.75" style="128" customWidth="1"/>
    <col min="3815" max="3815" width="13.875" style="128" bestFit="1" customWidth="1"/>
    <col min="3816" max="3816" width="0.875" style="128" customWidth="1"/>
    <col min="3817" max="3817" width="14.875" style="128" bestFit="1" customWidth="1"/>
    <col min="3818" max="3818" width="0.875" style="128" customWidth="1"/>
    <col min="3819" max="3819" width="12.75" style="128" customWidth="1"/>
    <col min="3820" max="3820" width="0.875" style="128" customWidth="1"/>
    <col min="3821" max="3821" width="12.125" style="128" bestFit="1" customWidth="1"/>
    <col min="3822" max="3822" width="1" style="128" customWidth="1"/>
    <col min="3823" max="3823" width="12.875" style="128" customWidth="1"/>
    <col min="3824" max="4056" width="9.125" style="128"/>
    <col min="4057" max="4057" width="7.75" style="128" customWidth="1"/>
    <col min="4058" max="4058" width="7.625" style="128" customWidth="1"/>
    <col min="4059" max="4059" width="29.125" style="128" customWidth="1"/>
    <col min="4060" max="4060" width="8.125" style="128" customWidth="1"/>
    <col min="4061" max="4061" width="11.875" style="128" customWidth="1"/>
    <col min="4062" max="4062" width="0.875" style="128" customWidth="1"/>
    <col min="4063" max="4063" width="12.125" style="128" customWidth="1"/>
    <col min="4064" max="4064" width="0.875" style="128" customWidth="1"/>
    <col min="4065" max="4065" width="12.125" style="128" customWidth="1"/>
    <col min="4066" max="4066" width="0.875" style="128" customWidth="1"/>
    <col min="4067" max="4067" width="11.375" style="128" bestFit="1" customWidth="1"/>
    <col min="4068" max="4068" width="0.875" style="128" customWidth="1"/>
    <col min="4069" max="4069" width="12.125" style="128" bestFit="1" customWidth="1"/>
    <col min="4070" max="4070" width="0.75" style="128" customWidth="1"/>
    <col min="4071" max="4071" width="13.875" style="128" bestFit="1" customWidth="1"/>
    <col min="4072" max="4072" width="0.875" style="128" customWidth="1"/>
    <col min="4073" max="4073" width="14.875" style="128" bestFit="1" customWidth="1"/>
    <col min="4074" max="4074" width="0.875" style="128" customWidth="1"/>
    <col min="4075" max="4075" width="12.75" style="128" customWidth="1"/>
    <col min="4076" max="4076" width="0.875" style="128" customWidth="1"/>
    <col min="4077" max="4077" width="12.125" style="128" bestFit="1" customWidth="1"/>
    <col min="4078" max="4078" width="1" style="128" customWidth="1"/>
    <col min="4079" max="4079" width="12.875" style="128" customWidth="1"/>
    <col min="4080" max="4312" width="9.125" style="128"/>
    <col min="4313" max="4313" width="7.75" style="128" customWidth="1"/>
    <col min="4314" max="4314" width="7.625" style="128" customWidth="1"/>
    <col min="4315" max="4315" width="29.125" style="128" customWidth="1"/>
    <col min="4316" max="4316" width="8.125" style="128" customWidth="1"/>
    <col min="4317" max="4317" width="11.875" style="128" customWidth="1"/>
    <col min="4318" max="4318" width="0.875" style="128" customWidth="1"/>
    <col min="4319" max="4319" width="12.125" style="128" customWidth="1"/>
    <col min="4320" max="4320" width="0.875" style="128" customWidth="1"/>
    <col min="4321" max="4321" width="12.125" style="128" customWidth="1"/>
    <col min="4322" max="4322" width="0.875" style="128" customWidth="1"/>
    <col min="4323" max="4323" width="11.375" style="128" bestFit="1" customWidth="1"/>
    <col min="4324" max="4324" width="0.875" style="128" customWidth="1"/>
    <col min="4325" max="4325" width="12.125" style="128" bestFit="1" customWidth="1"/>
    <col min="4326" max="4326" width="0.75" style="128" customWidth="1"/>
    <col min="4327" max="4327" width="13.875" style="128" bestFit="1" customWidth="1"/>
    <col min="4328" max="4328" width="0.875" style="128" customWidth="1"/>
    <col min="4329" max="4329" width="14.875" style="128" bestFit="1" customWidth="1"/>
    <col min="4330" max="4330" width="0.875" style="128" customWidth="1"/>
    <col min="4331" max="4331" width="12.75" style="128" customWidth="1"/>
    <col min="4332" max="4332" width="0.875" style="128" customWidth="1"/>
    <col min="4333" max="4333" width="12.125" style="128" bestFit="1" customWidth="1"/>
    <col min="4334" max="4334" width="1" style="128" customWidth="1"/>
    <col min="4335" max="4335" width="12.875" style="128" customWidth="1"/>
    <col min="4336" max="4568" width="9.125" style="128"/>
    <col min="4569" max="4569" width="7.75" style="128" customWidth="1"/>
    <col min="4570" max="4570" width="7.625" style="128" customWidth="1"/>
    <col min="4571" max="4571" width="29.125" style="128" customWidth="1"/>
    <col min="4572" max="4572" width="8.125" style="128" customWidth="1"/>
    <col min="4573" max="4573" width="11.875" style="128" customWidth="1"/>
    <col min="4574" max="4574" width="0.875" style="128" customWidth="1"/>
    <col min="4575" max="4575" width="12.125" style="128" customWidth="1"/>
    <col min="4576" max="4576" width="0.875" style="128" customWidth="1"/>
    <col min="4577" max="4577" width="12.125" style="128" customWidth="1"/>
    <col min="4578" max="4578" width="0.875" style="128" customWidth="1"/>
    <col min="4579" max="4579" width="11.375" style="128" bestFit="1" customWidth="1"/>
    <col min="4580" max="4580" width="0.875" style="128" customWidth="1"/>
    <col min="4581" max="4581" width="12.125" style="128" bestFit="1" customWidth="1"/>
    <col min="4582" max="4582" width="0.75" style="128" customWidth="1"/>
    <col min="4583" max="4583" width="13.875" style="128" bestFit="1" customWidth="1"/>
    <col min="4584" max="4584" width="0.875" style="128" customWidth="1"/>
    <col min="4585" max="4585" width="14.875" style="128" bestFit="1" customWidth="1"/>
    <col min="4586" max="4586" width="0.875" style="128" customWidth="1"/>
    <col min="4587" max="4587" width="12.75" style="128" customWidth="1"/>
    <col min="4588" max="4588" width="0.875" style="128" customWidth="1"/>
    <col min="4589" max="4589" width="12.125" style="128" bestFit="1" customWidth="1"/>
    <col min="4590" max="4590" width="1" style="128" customWidth="1"/>
    <col min="4591" max="4591" width="12.875" style="128" customWidth="1"/>
    <col min="4592" max="4824" width="9.125" style="128"/>
    <col min="4825" max="4825" width="7.75" style="128" customWidth="1"/>
    <col min="4826" max="4826" width="7.625" style="128" customWidth="1"/>
    <col min="4827" max="4827" width="29.125" style="128" customWidth="1"/>
    <col min="4828" max="4828" width="8.125" style="128" customWidth="1"/>
    <col min="4829" max="4829" width="11.875" style="128" customWidth="1"/>
    <col min="4830" max="4830" width="0.875" style="128" customWidth="1"/>
    <col min="4831" max="4831" width="12.125" style="128" customWidth="1"/>
    <col min="4832" max="4832" width="0.875" style="128" customWidth="1"/>
    <col min="4833" max="4833" width="12.125" style="128" customWidth="1"/>
    <col min="4834" max="4834" width="0.875" style="128" customWidth="1"/>
    <col min="4835" max="4835" width="11.375" style="128" bestFit="1" customWidth="1"/>
    <col min="4836" max="4836" width="0.875" style="128" customWidth="1"/>
    <col min="4837" max="4837" width="12.125" style="128" bestFit="1" customWidth="1"/>
    <col min="4838" max="4838" width="0.75" style="128" customWidth="1"/>
    <col min="4839" max="4839" width="13.875" style="128" bestFit="1" customWidth="1"/>
    <col min="4840" max="4840" width="0.875" style="128" customWidth="1"/>
    <col min="4841" max="4841" width="14.875" style="128" bestFit="1" customWidth="1"/>
    <col min="4842" max="4842" width="0.875" style="128" customWidth="1"/>
    <col min="4843" max="4843" width="12.75" style="128" customWidth="1"/>
    <col min="4844" max="4844" width="0.875" style="128" customWidth="1"/>
    <col min="4845" max="4845" width="12.125" style="128" bestFit="1" customWidth="1"/>
    <col min="4846" max="4846" width="1" style="128" customWidth="1"/>
    <col min="4847" max="4847" width="12.875" style="128" customWidth="1"/>
    <col min="4848" max="5080" width="9.125" style="128"/>
    <col min="5081" max="5081" width="7.75" style="128" customWidth="1"/>
    <col min="5082" max="5082" width="7.625" style="128" customWidth="1"/>
    <col min="5083" max="5083" width="29.125" style="128" customWidth="1"/>
    <col min="5084" max="5084" width="8.125" style="128" customWidth="1"/>
    <col min="5085" max="5085" width="11.875" style="128" customWidth="1"/>
    <col min="5086" max="5086" width="0.875" style="128" customWidth="1"/>
    <col min="5087" max="5087" width="12.125" style="128" customWidth="1"/>
    <col min="5088" max="5088" width="0.875" style="128" customWidth="1"/>
    <col min="5089" max="5089" width="12.125" style="128" customWidth="1"/>
    <col min="5090" max="5090" width="0.875" style="128" customWidth="1"/>
    <col min="5091" max="5091" width="11.375" style="128" bestFit="1" customWidth="1"/>
    <col min="5092" max="5092" width="0.875" style="128" customWidth="1"/>
    <col min="5093" max="5093" width="12.125" style="128" bestFit="1" customWidth="1"/>
    <col min="5094" max="5094" width="0.75" style="128" customWidth="1"/>
    <col min="5095" max="5095" width="13.875" style="128" bestFit="1" customWidth="1"/>
    <col min="5096" max="5096" width="0.875" style="128" customWidth="1"/>
    <col min="5097" max="5097" width="14.875" style="128" bestFit="1" customWidth="1"/>
    <col min="5098" max="5098" width="0.875" style="128" customWidth="1"/>
    <col min="5099" max="5099" width="12.75" style="128" customWidth="1"/>
    <col min="5100" max="5100" width="0.875" style="128" customWidth="1"/>
    <col min="5101" max="5101" width="12.125" style="128" bestFit="1" customWidth="1"/>
    <col min="5102" max="5102" width="1" style="128" customWidth="1"/>
    <col min="5103" max="5103" width="12.875" style="128" customWidth="1"/>
    <col min="5104" max="5336" width="9.125" style="128"/>
    <col min="5337" max="5337" width="7.75" style="128" customWidth="1"/>
    <col min="5338" max="5338" width="7.625" style="128" customWidth="1"/>
    <col min="5339" max="5339" width="29.125" style="128" customWidth="1"/>
    <col min="5340" max="5340" width="8.125" style="128" customWidth="1"/>
    <col min="5341" max="5341" width="11.875" style="128" customWidth="1"/>
    <col min="5342" max="5342" width="0.875" style="128" customWidth="1"/>
    <col min="5343" max="5343" width="12.125" style="128" customWidth="1"/>
    <col min="5344" max="5344" width="0.875" style="128" customWidth="1"/>
    <col min="5345" max="5345" width="12.125" style="128" customWidth="1"/>
    <col min="5346" max="5346" width="0.875" style="128" customWidth="1"/>
    <col min="5347" max="5347" width="11.375" style="128" bestFit="1" customWidth="1"/>
    <col min="5348" max="5348" width="0.875" style="128" customWidth="1"/>
    <col min="5349" max="5349" width="12.125" style="128" bestFit="1" customWidth="1"/>
    <col min="5350" max="5350" width="0.75" style="128" customWidth="1"/>
    <col min="5351" max="5351" width="13.875" style="128" bestFit="1" customWidth="1"/>
    <col min="5352" max="5352" width="0.875" style="128" customWidth="1"/>
    <col min="5353" max="5353" width="14.875" style="128" bestFit="1" customWidth="1"/>
    <col min="5354" max="5354" width="0.875" style="128" customWidth="1"/>
    <col min="5355" max="5355" width="12.75" style="128" customWidth="1"/>
    <col min="5356" max="5356" width="0.875" style="128" customWidth="1"/>
    <col min="5357" max="5357" width="12.125" style="128" bestFit="1" customWidth="1"/>
    <col min="5358" max="5358" width="1" style="128" customWidth="1"/>
    <col min="5359" max="5359" width="12.875" style="128" customWidth="1"/>
    <col min="5360" max="5592" width="9.125" style="128"/>
    <col min="5593" max="5593" width="7.75" style="128" customWidth="1"/>
    <col min="5594" max="5594" width="7.625" style="128" customWidth="1"/>
    <col min="5595" max="5595" width="29.125" style="128" customWidth="1"/>
    <col min="5596" max="5596" width="8.125" style="128" customWidth="1"/>
    <col min="5597" max="5597" width="11.875" style="128" customWidth="1"/>
    <col min="5598" max="5598" width="0.875" style="128" customWidth="1"/>
    <col min="5599" max="5599" width="12.125" style="128" customWidth="1"/>
    <col min="5600" max="5600" width="0.875" style="128" customWidth="1"/>
    <col min="5601" max="5601" width="12.125" style="128" customWidth="1"/>
    <col min="5602" max="5602" width="0.875" style="128" customWidth="1"/>
    <col min="5603" max="5603" width="11.375" style="128" bestFit="1" customWidth="1"/>
    <col min="5604" max="5604" width="0.875" style="128" customWidth="1"/>
    <col min="5605" max="5605" width="12.125" style="128" bestFit="1" customWidth="1"/>
    <col min="5606" max="5606" width="0.75" style="128" customWidth="1"/>
    <col min="5607" max="5607" width="13.875" style="128" bestFit="1" customWidth="1"/>
    <col min="5608" max="5608" width="0.875" style="128" customWidth="1"/>
    <col min="5609" max="5609" width="14.875" style="128" bestFit="1" customWidth="1"/>
    <col min="5610" max="5610" width="0.875" style="128" customWidth="1"/>
    <col min="5611" max="5611" width="12.75" style="128" customWidth="1"/>
    <col min="5612" max="5612" width="0.875" style="128" customWidth="1"/>
    <col min="5613" max="5613" width="12.125" style="128" bestFit="1" customWidth="1"/>
    <col min="5614" max="5614" width="1" style="128" customWidth="1"/>
    <col min="5615" max="5615" width="12.875" style="128" customWidth="1"/>
    <col min="5616" max="5848" width="9.125" style="128"/>
    <col min="5849" max="5849" width="7.75" style="128" customWidth="1"/>
    <col min="5850" max="5850" width="7.625" style="128" customWidth="1"/>
    <col min="5851" max="5851" width="29.125" style="128" customWidth="1"/>
    <col min="5852" max="5852" width="8.125" style="128" customWidth="1"/>
    <col min="5853" max="5853" width="11.875" style="128" customWidth="1"/>
    <col min="5854" max="5854" width="0.875" style="128" customWidth="1"/>
    <col min="5855" max="5855" width="12.125" style="128" customWidth="1"/>
    <col min="5856" max="5856" width="0.875" style="128" customWidth="1"/>
    <col min="5857" max="5857" width="12.125" style="128" customWidth="1"/>
    <col min="5858" max="5858" width="0.875" style="128" customWidth="1"/>
    <col min="5859" max="5859" width="11.375" style="128" bestFit="1" customWidth="1"/>
    <col min="5860" max="5860" width="0.875" style="128" customWidth="1"/>
    <col min="5861" max="5861" width="12.125" style="128" bestFit="1" customWidth="1"/>
    <col min="5862" max="5862" width="0.75" style="128" customWidth="1"/>
    <col min="5863" max="5863" width="13.875" style="128" bestFit="1" customWidth="1"/>
    <col min="5864" max="5864" width="0.875" style="128" customWidth="1"/>
    <col min="5865" max="5865" width="14.875" style="128" bestFit="1" customWidth="1"/>
    <col min="5866" max="5866" width="0.875" style="128" customWidth="1"/>
    <col min="5867" max="5867" width="12.75" style="128" customWidth="1"/>
    <col min="5868" max="5868" width="0.875" style="128" customWidth="1"/>
    <col min="5869" max="5869" width="12.125" style="128" bestFit="1" customWidth="1"/>
    <col min="5870" max="5870" width="1" style="128" customWidth="1"/>
    <col min="5871" max="5871" width="12.875" style="128" customWidth="1"/>
    <col min="5872" max="6104" width="9.125" style="128"/>
    <col min="6105" max="6105" width="7.75" style="128" customWidth="1"/>
    <col min="6106" max="6106" width="7.625" style="128" customWidth="1"/>
    <col min="6107" max="6107" width="29.125" style="128" customWidth="1"/>
    <col min="6108" max="6108" width="8.125" style="128" customWidth="1"/>
    <col min="6109" max="6109" width="11.875" style="128" customWidth="1"/>
    <col min="6110" max="6110" width="0.875" style="128" customWidth="1"/>
    <col min="6111" max="6111" width="12.125" style="128" customWidth="1"/>
    <col min="6112" max="6112" width="0.875" style="128" customWidth="1"/>
    <col min="6113" max="6113" width="12.125" style="128" customWidth="1"/>
    <col min="6114" max="6114" width="0.875" style="128" customWidth="1"/>
    <col min="6115" max="6115" width="11.375" style="128" bestFit="1" customWidth="1"/>
    <col min="6116" max="6116" width="0.875" style="128" customWidth="1"/>
    <col min="6117" max="6117" width="12.125" style="128" bestFit="1" customWidth="1"/>
    <col min="6118" max="6118" width="0.75" style="128" customWidth="1"/>
    <col min="6119" max="6119" width="13.875" style="128" bestFit="1" customWidth="1"/>
    <col min="6120" max="6120" width="0.875" style="128" customWidth="1"/>
    <col min="6121" max="6121" width="14.875" style="128" bestFit="1" customWidth="1"/>
    <col min="6122" max="6122" width="0.875" style="128" customWidth="1"/>
    <col min="6123" max="6123" width="12.75" style="128" customWidth="1"/>
    <col min="6124" max="6124" width="0.875" style="128" customWidth="1"/>
    <col min="6125" max="6125" width="12.125" style="128" bestFit="1" customWidth="1"/>
    <col min="6126" max="6126" width="1" style="128" customWidth="1"/>
    <col min="6127" max="6127" width="12.875" style="128" customWidth="1"/>
    <col min="6128" max="6360" width="9.125" style="128"/>
    <col min="6361" max="6361" width="7.75" style="128" customWidth="1"/>
    <col min="6362" max="6362" width="7.625" style="128" customWidth="1"/>
    <col min="6363" max="6363" width="29.125" style="128" customWidth="1"/>
    <col min="6364" max="6364" width="8.125" style="128" customWidth="1"/>
    <col min="6365" max="6365" width="11.875" style="128" customWidth="1"/>
    <col min="6366" max="6366" width="0.875" style="128" customWidth="1"/>
    <col min="6367" max="6367" width="12.125" style="128" customWidth="1"/>
    <col min="6368" max="6368" width="0.875" style="128" customWidth="1"/>
    <col min="6369" max="6369" width="12.125" style="128" customWidth="1"/>
    <col min="6370" max="6370" width="0.875" style="128" customWidth="1"/>
    <col min="6371" max="6371" width="11.375" style="128" bestFit="1" customWidth="1"/>
    <col min="6372" max="6372" width="0.875" style="128" customWidth="1"/>
    <col min="6373" max="6373" width="12.125" style="128" bestFit="1" customWidth="1"/>
    <col min="6374" max="6374" width="0.75" style="128" customWidth="1"/>
    <col min="6375" max="6375" width="13.875" style="128" bestFit="1" customWidth="1"/>
    <col min="6376" max="6376" width="0.875" style="128" customWidth="1"/>
    <col min="6377" max="6377" width="14.875" style="128" bestFit="1" customWidth="1"/>
    <col min="6378" max="6378" width="0.875" style="128" customWidth="1"/>
    <col min="6379" max="6379" width="12.75" style="128" customWidth="1"/>
    <col min="6380" max="6380" width="0.875" style="128" customWidth="1"/>
    <col min="6381" max="6381" width="12.125" style="128" bestFit="1" customWidth="1"/>
    <col min="6382" max="6382" width="1" style="128" customWidth="1"/>
    <col min="6383" max="6383" width="12.875" style="128" customWidth="1"/>
    <col min="6384" max="6616" width="9.125" style="128"/>
    <col min="6617" max="6617" width="7.75" style="128" customWidth="1"/>
    <col min="6618" max="6618" width="7.625" style="128" customWidth="1"/>
    <col min="6619" max="6619" width="29.125" style="128" customWidth="1"/>
    <col min="6620" max="6620" width="8.125" style="128" customWidth="1"/>
    <col min="6621" max="6621" width="11.875" style="128" customWidth="1"/>
    <col min="6622" max="6622" width="0.875" style="128" customWidth="1"/>
    <col min="6623" max="6623" width="12.125" style="128" customWidth="1"/>
    <col min="6624" max="6624" width="0.875" style="128" customWidth="1"/>
    <col min="6625" max="6625" width="12.125" style="128" customWidth="1"/>
    <col min="6626" max="6626" width="0.875" style="128" customWidth="1"/>
    <col min="6627" max="6627" width="11.375" style="128" bestFit="1" customWidth="1"/>
    <col min="6628" max="6628" width="0.875" style="128" customWidth="1"/>
    <col min="6629" max="6629" width="12.125" style="128" bestFit="1" customWidth="1"/>
    <col min="6630" max="6630" width="0.75" style="128" customWidth="1"/>
    <col min="6631" max="6631" width="13.875" style="128" bestFit="1" customWidth="1"/>
    <col min="6632" max="6632" width="0.875" style="128" customWidth="1"/>
    <col min="6633" max="6633" width="14.875" style="128" bestFit="1" customWidth="1"/>
    <col min="6634" max="6634" width="0.875" style="128" customWidth="1"/>
    <col min="6635" max="6635" width="12.75" style="128" customWidth="1"/>
    <col min="6636" max="6636" width="0.875" style="128" customWidth="1"/>
    <col min="6637" max="6637" width="12.125" style="128" bestFit="1" customWidth="1"/>
    <col min="6638" max="6638" width="1" style="128" customWidth="1"/>
    <col min="6639" max="6639" width="12.875" style="128" customWidth="1"/>
    <col min="6640" max="6872" width="9.125" style="128"/>
    <col min="6873" max="6873" width="7.75" style="128" customWidth="1"/>
    <col min="6874" max="6874" width="7.625" style="128" customWidth="1"/>
    <col min="6875" max="6875" width="29.125" style="128" customWidth="1"/>
    <col min="6876" max="6876" width="8.125" style="128" customWidth="1"/>
    <col min="6877" max="6877" width="11.875" style="128" customWidth="1"/>
    <col min="6878" max="6878" width="0.875" style="128" customWidth="1"/>
    <col min="6879" max="6879" width="12.125" style="128" customWidth="1"/>
    <col min="6880" max="6880" width="0.875" style="128" customWidth="1"/>
    <col min="6881" max="6881" width="12.125" style="128" customWidth="1"/>
    <col min="6882" max="6882" width="0.875" style="128" customWidth="1"/>
    <col min="6883" max="6883" width="11.375" style="128" bestFit="1" customWidth="1"/>
    <col min="6884" max="6884" width="0.875" style="128" customWidth="1"/>
    <col min="6885" max="6885" width="12.125" style="128" bestFit="1" customWidth="1"/>
    <col min="6886" max="6886" width="0.75" style="128" customWidth="1"/>
    <col min="6887" max="6887" width="13.875" style="128" bestFit="1" customWidth="1"/>
    <col min="6888" max="6888" width="0.875" style="128" customWidth="1"/>
    <col min="6889" max="6889" width="14.875" style="128" bestFit="1" customWidth="1"/>
    <col min="6890" max="6890" width="0.875" style="128" customWidth="1"/>
    <col min="6891" max="6891" width="12.75" style="128" customWidth="1"/>
    <col min="6892" max="6892" width="0.875" style="128" customWidth="1"/>
    <col min="6893" max="6893" width="12.125" style="128" bestFit="1" customWidth="1"/>
    <col min="6894" max="6894" width="1" style="128" customWidth="1"/>
    <col min="6895" max="6895" width="12.875" style="128" customWidth="1"/>
    <col min="6896" max="7128" width="9.125" style="128"/>
    <col min="7129" max="7129" width="7.75" style="128" customWidth="1"/>
    <col min="7130" max="7130" width="7.625" style="128" customWidth="1"/>
    <col min="7131" max="7131" width="29.125" style="128" customWidth="1"/>
    <col min="7132" max="7132" width="8.125" style="128" customWidth="1"/>
    <col min="7133" max="7133" width="11.875" style="128" customWidth="1"/>
    <col min="7134" max="7134" width="0.875" style="128" customWidth="1"/>
    <col min="7135" max="7135" width="12.125" style="128" customWidth="1"/>
    <col min="7136" max="7136" width="0.875" style="128" customWidth="1"/>
    <col min="7137" max="7137" width="12.125" style="128" customWidth="1"/>
    <col min="7138" max="7138" width="0.875" style="128" customWidth="1"/>
    <col min="7139" max="7139" width="11.375" style="128" bestFit="1" customWidth="1"/>
    <col min="7140" max="7140" width="0.875" style="128" customWidth="1"/>
    <col min="7141" max="7141" width="12.125" style="128" bestFit="1" customWidth="1"/>
    <col min="7142" max="7142" width="0.75" style="128" customWidth="1"/>
    <col min="7143" max="7143" width="13.875" style="128" bestFit="1" customWidth="1"/>
    <col min="7144" max="7144" width="0.875" style="128" customWidth="1"/>
    <col min="7145" max="7145" width="14.875" style="128" bestFit="1" customWidth="1"/>
    <col min="7146" max="7146" width="0.875" style="128" customWidth="1"/>
    <col min="7147" max="7147" width="12.75" style="128" customWidth="1"/>
    <col min="7148" max="7148" width="0.875" style="128" customWidth="1"/>
    <col min="7149" max="7149" width="12.125" style="128" bestFit="1" customWidth="1"/>
    <col min="7150" max="7150" width="1" style="128" customWidth="1"/>
    <col min="7151" max="7151" width="12.875" style="128" customWidth="1"/>
    <col min="7152" max="7384" width="9.125" style="128"/>
    <col min="7385" max="7385" width="7.75" style="128" customWidth="1"/>
    <col min="7386" max="7386" width="7.625" style="128" customWidth="1"/>
    <col min="7387" max="7387" width="29.125" style="128" customWidth="1"/>
    <col min="7388" max="7388" width="8.125" style="128" customWidth="1"/>
    <col min="7389" max="7389" width="11.875" style="128" customWidth="1"/>
    <col min="7390" max="7390" width="0.875" style="128" customWidth="1"/>
    <col min="7391" max="7391" width="12.125" style="128" customWidth="1"/>
    <col min="7392" max="7392" width="0.875" style="128" customWidth="1"/>
    <col min="7393" max="7393" width="12.125" style="128" customWidth="1"/>
    <col min="7394" max="7394" width="0.875" style="128" customWidth="1"/>
    <col min="7395" max="7395" width="11.375" style="128" bestFit="1" customWidth="1"/>
    <col min="7396" max="7396" width="0.875" style="128" customWidth="1"/>
    <col min="7397" max="7397" width="12.125" style="128" bestFit="1" customWidth="1"/>
    <col min="7398" max="7398" width="0.75" style="128" customWidth="1"/>
    <col min="7399" max="7399" width="13.875" style="128" bestFit="1" customWidth="1"/>
    <col min="7400" max="7400" width="0.875" style="128" customWidth="1"/>
    <col min="7401" max="7401" width="14.875" style="128" bestFit="1" customWidth="1"/>
    <col min="7402" max="7402" width="0.875" style="128" customWidth="1"/>
    <col min="7403" max="7403" width="12.75" style="128" customWidth="1"/>
    <col min="7404" max="7404" width="0.875" style="128" customWidth="1"/>
    <col min="7405" max="7405" width="12.125" style="128" bestFit="1" customWidth="1"/>
    <col min="7406" max="7406" width="1" style="128" customWidth="1"/>
    <col min="7407" max="7407" width="12.875" style="128" customWidth="1"/>
    <col min="7408" max="7640" width="9.125" style="128"/>
    <col min="7641" max="7641" width="7.75" style="128" customWidth="1"/>
    <col min="7642" max="7642" width="7.625" style="128" customWidth="1"/>
    <col min="7643" max="7643" width="29.125" style="128" customWidth="1"/>
    <col min="7644" max="7644" width="8.125" style="128" customWidth="1"/>
    <col min="7645" max="7645" width="11.875" style="128" customWidth="1"/>
    <col min="7646" max="7646" width="0.875" style="128" customWidth="1"/>
    <col min="7647" max="7647" width="12.125" style="128" customWidth="1"/>
    <col min="7648" max="7648" width="0.875" style="128" customWidth="1"/>
    <col min="7649" max="7649" width="12.125" style="128" customWidth="1"/>
    <col min="7650" max="7650" width="0.875" style="128" customWidth="1"/>
    <col min="7651" max="7651" width="11.375" style="128" bestFit="1" customWidth="1"/>
    <col min="7652" max="7652" width="0.875" style="128" customWidth="1"/>
    <col min="7653" max="7653" width="12.125" style="128" bestFit="1" customWidth="1"/>
    <col min="7654" max="7654" width="0.75" style="128" customWidth="1"/>
    <col min="7655" max="7655" width="13.875" style="128" bestFit="1" customWidth="1"/>
    <col min="7656" max="7656" width="0.875" style="128" customWidth="1"/>
    <col min="7657" max="7657" width="14.875" style="128" bestFit="1" customWidth="1"/>
    <col min="7658" max="7658" width="0.875" style="128" customWidth="1"/>
    <col min="7659" max="7659" width="12.75" style="128" customWidth="1"/>
    <col min="7660" max="7660" width="0.875" style="128" customWidth="1"/>
    <col min="7661" max="7661" width="12.125" style="128" bestFit="1" customWidth="1"/>
    <col min="7662" max="7662" width="1" style="128" customWidth="1"/>
    <col min="7663" max="7663" width="12.875" style="128" customWidth="1"/>
    <col min="7664" max="7896" width="9.125" style="128"/>
    <col min="7897" max="7897" width="7.75" style="128" customWidth="1"/>
    <col min="7898" max="7898" width="7.625" style="128" customWidth="1"/>
    <col min="7899" max="7899" width="29.125" style="128" customWidth="1"/>
    <col min="7900" max="7900" width="8.125" style="128" customWidth="1"/>
    <col min="7901" max="7901" width="11.875" style="128" customWidth="1"/>
    <col min="7902" max="7902" width="0.875" style="128" customWidth="1"/>
    <col min="7903" max="7903" width="12.125" style="128" customWidth="1"/>
    <col min="7904" max="7904" width="0.875" style="128" customWidth="1"/>
    <col min="7905" max="7905" width="12.125" style="128" customWidth="1"/>
    <col min="7906" max="7906" width="0.875" style="128" customWidth="1"/>
    <col min="7907" max="7907" width="11.375" style="128" bestFit="1" customWidth="1"/>
    <col min="7908" max="7908" width="0.875" style="128" customWidth="1"/>
    <col min="7909" max="7909" width="12.125" style="128" bestFit="1" customWidth="1"/>
    <col min="7910" max="7910" width="0.75" style="128" customWidth="1"/>
    <col min="7911" max="7911" width="13.875" style="128" bestFit="1" customWidth="1"/>
    <col min="7912" max="7912" width="0.875" style="128" customWidth="1"/>
    <col min="7913" max="7913" width="14.875" style="128" bestFit="1" customWidth="1"/>
    <col min="7914" max="7914" width="0.875" style="128" customWidth="1"/>
    <col min="7915" max="7915" width="12.75" style="128" customWidth="1"/>
    <col min="7916" max="7916" width="0.875" style="128" customWidth="1"/>
    <col min="7917" max="7917" width="12.125" style="128" bestFit="1" customWidth="1"/>
    <col min="7918" max="7918" width="1" style="128" customWidth="1"/>
    <col min="7919" max="7919" width="12.875" style="128" customWidth="1"/>
    <col min="7920" max="8152" width="9.125" style="128"/>
    <col min="8153" max="8153" width="7.75" style="128" customWidth="1"/>
    <col min="8154" max="8154" width="7.625" style="128" customWidth="1"/>
    <col min="8155" max="8155" width="29.125" style="128" customWidth="1"/>
    <col min="8156" max="8156" width="8.125" style="128" customWidth="1"/>
    <col min="8157" max="8157" width="11.875" style="128" customWidth="1"/>
    <col min="8158" max="8158" width="0.875" style="128" customWidth="1"/>
    <col min="8159" max="8159" width="12.125" style="128" customWidth="1"/>
    <col min="8160" max="8160" width="0.875" style="128" customWidth="1"/>
    <col min="8161" max="8161" width="12.125" style="128" customWidth="1"/>
    <col min="8162" max="8162" width="0.875" style="128" customWidth="1"/>
    <col min="8163" max="8163" width="11.375" style="128" bestFit="1" customWidth="1"/>
    <col min="8164" max="8164" width="0.875" style="128" customWidth="1"/>
    <col min="8165" max="8165" width="12.125" style="128" bestFit="1" customWidth="1"/>
    <col min="8166" max="8166" width="0.75" style="128" customWidth="1"/>
    <col min="8167" max="8167" width="13.875" style="128" bestFit="1" customWidth="1"/>
    <col min="8168" max="8168" width="0.875" style="128" customWidth="1"/>
    <col min="8169" max="8169" width="14.875" style="128" bestFit="1" customWidth="1"/>
    <col min="8170" max="8170" width="0.875" style="128" customWidth="1"/>
    <col min="8171" max="8171" width="12.75" style="128" customWidth="1"/>
    <col min="8172" max="8172" width="0.875" style="128" customWidth="1"/>
    <col min="8173" max="8173" width="12.125" style="128" bestFit="1" customWidth="1"/>
    <col min="8174" max="8174" width="1" style="128" customWidth="1"/>
    <col min="8175" max="8175" width="12.875" style="128" customWidth="1"/>
    <col min="8176" max="8408" width="9.125" style="128"/>
    <col min="8409" max="8409" width="7.75" style="128" customWidth="1"/>
    <col min="8410" max="8410" width="7.625" style="128" customWidth="1"/>
    <col min="8411" max="8411" width="29.125" style="128" customWidth="1"/>
    <col min="8412" max="8412" width="8.125" style="128" customWidth="1"/>
    <col min="8413" max="8413" width="11.875" style="128" customWidth="1"/>
    <col min="8414" max="8414" width="0.875" style="128" customWidth="1"/>
    <col min="8415" max="8415" width="12.125" style="128" customWidth="1"/>
    <col min="8416" max="8416" width="0.875" style="128" customWidth="1"/>
    <col min="8417" max="8417" width="12.125" style="128" customWidth="1"/>
    <col min="8418" max="8418" width="0.875" style="128" customWidth="1"/>
    <col min="8419" max="8419" width="11.375" style="128" bestFit="1" customWidth="1"/>
    <col min="8420" max="8420" width="0.875" style="128" customWidth="1"/>
    <col min="8421" max="8421" width="12.125" style="128" bestFit="1" customWidth="1"/>
    <col min="8422" max="8422" width="0.75" style="128" customWidth="1"/>
    <col min="8423" max="8423" width="13.875" style="128" bestFit="1" customWidth="1"/>
    <col min="8424" max="8424" width="0.875" style="128" customWidth="1"/>
    <col min="8425" max="8425" width="14.875" style="128" bestFit="1" customWidth="1"/>
    <col min="8426" max="8426" width="0.875" style="128" customWidth="1"/>
    <col min="8427" max="8427" width="12.75" style="128" customWidth="1"/>
    <col min="8428" max="8428" width="0.875" style="128" customWidth="1"/>
    <col min="8429" max="8429" width="12.125" style="128" bestFit="1" customWidth="1"/>
    <col min="8430" max="8430" width="1" style="128" customWidth="1"/>
    <col min="8431" max="8431" width="12.875" style="128" customWidth="1"/>
    <col min="8432" max="8664" width="9.125" style="128"/>
    <col min="8665" max="8665" width="7.75" style="128" customWidth="1"/>
    <col min="8666" max="8666" width="7.625" style="128" customWidth="1"/>
    <col min="8667" max="8667" width="29.125" style="128" customWidth="1"/>
    <col min="8668" max="8668" width="8.125" style="128" customWidth="1"/>
    <col min="8669" max="8669" width="11.875" style="128" customWidth="1"/>
    <col min="8670" max="8670" width="0.875" style="128" customWidth="1"/>
    <col min="8671" max="8671" width="12.125" style="128" customWidth="1"/>
    <col min="8672" max="8672" width="0.875" style="128" customWidth="1"/>
    <col min="8673" max="8673" width="12.125" style="128" customWidth="1"/>
    <col min="8674" max="8674" width="0.875" style="128" customWidth="1"/>
    <col min="8675" max="8675" width="11.375" style="128" bestFit="1" customWidth="1"/>
    <col min="8676" max="8676" width="0.875" style="128" customWidth="1"/>
    <col min="8677" max="8677" width="12.125" style="128" bestFit="1" customWidth="1"/>
    <col min="8678" max="8678" width="0.75" style="128" customWidth="1"/>
    <col min="8679" max="8679" width="13.875" style="128" bestFit="1" customWidth="1"/>
    <col min="8680" max="8680" width="0.875" style="128" customWidth="1"/>
    <col min="8681" max="8681" width="14.875" style="128" bestFit="1" customWidth="1"/>
    <col min="8682" max="8682" width="0.875" style="128" customWidth="1"/>
    <col min="8683" max="8683" width="12.75" style="128" customWidth="1"/>
    <col min="8684" max="8684" width="0.875" style="128" customWidth="1"/>
    <col min="8685" max="8685" width="12.125" style="128" bestFit="1" customWidth="1"/>
    <col min="8686" max="8686" width="1" style="128" customWidth="1"/>
    <col min="8687" max="8687" width="12.875" style="128" customWidth="1"/>
    <col min="8688" max="8920" width="9.125" style="128"/>
    <col min="8921" max="8921" width="7.75" style="128" customWidth="1"/>
    <col min="8922" max="8922" width="7.625" style="128" customWidth="1"/>
    <col min="8923" max="8923" width="29.125" style="128" customWidth="1"/>
    <col min="8924" max="8924" width="8.125" style="128" customWidth="1"/>
    <col min="8925" max="8925" width="11.875" style="128" customWidth="1"/>
    <col min="8926" max="8926" width="0.875" style="128" customWidth="1"/>
    <col min="8927" max="8927" width="12.125" style="128" customWidth="1"/>
    <col min="8928" max="8928" width="0.875" style="128" customWidth="1"/>
    <col min="8929" max="8929" width="12.125" style="128" customWidth="1"/>
    <col min="8930" max="8930" width="0.875" style="128" customWidth="1"/>
    <col min="8931" max="8931" width="11.375" style="128" bestFit="1" customWidth="1"/>
    <col min="8932" max="8932" width="0.875" style="128" customWidth="1"/>
    <col min="8933" max="8933" width="12.125" style="128" bestFit="1" customWidth="1"/>
    <col min="8934" max="8934" width="0.75" style="128" customWidth="1"/>
    <col min="8935" max="8935" width="13.875" style="128" bestFit="1" customWidth="1"/>
    <col min="8936" max="8936" width="0.875" style="128" customWidth="1"/>
    <col min="8937" max="8937" width="14.875" style="128" bestFit="1" customWidth="1"/>
    <col min="8938" max="8938" width="0.875" style="128" customWidth="1"/>
    <col min="8939" max="8939" width="12.75" style="128" customWidth="1"/>
    <col min="8940" max="8940" width="0.875" style="128" customWidth="1"/>
    <col min="8941" max="8941" width="12.125" style="128" bestFit="1" customWidth="1"/>
    <col min="8942" max="8942" width="1" style="128" customWidth="1"/>
    <col min="8943" max="8943" width="12.875" style="128" customWidth="1"/>
    <col min="8944" max="9176" width="9.125" style="128"/>
    <col min="9177" max="9177" width="7.75" style="128" customWidth="1"/>
    <col min="9178" max="9178" width="7.625" style="128" customWidth="1"/>
    <col min="9179" max="9179" width="29.125" style="128" customWidth="1"/>
    <col min="9180" max="9180" width="8.125" style="128" customWidth="1"/>
    <col min="9181" max="9181" width="11.875" style="128" customWidth="1"/>
    <col min="9182" max="9182" width="0.875" style="128" customWidth="1"/>
    <col min="9183" max="9183" width="12.125" style="128" customWidth="1"/>
    <col min="9184" max="9184" width="0.875" style="128" customWidth="1"/>
    <col min="9185" max="9185" width="12.125" style="128" customWidth="1"/>
    <col min="9186" max="9186" width="0.875" style="128" customWidth="1"/>
    <col min="9187" max="9187" width="11.375" style="128" bestFit="1" customWidth="1"/>
    <col min="9188" max="9188" width="0.875" style="128" customWidth="1"/>
    <col min="9189" max="9189" width="12.125" style="128" bestFit="1" customWidth="1"/>
    <col min="9190" max="9190" width="0.75" style="128" customWidth="1"/>
    <col min="9191" max="9191" width="13.875" style="128" bestFit="1" customWidth="1"/>
    <col min="9192" max="9192" width="0.875" style="128" customWidth="1"/>
    <col min="9193" max="9193" width="14.875" style="128" bestFit="1" customWidth="1"/>
    <col min="9194" max="9194" width="0.875" style="128" customWidth="1"/>
    <col min="9195" max="9195" width="12.75" style="128" customWidth="1"/>
    <col min="9196" max="9196" width="0.875" style="128" customWidth="1"/>
    <col min="9197" max="9197" width="12.125" style="128" bestFit="1" customWidth="1"/>
    <col min="9198" max="9198" width="1" style="128" customWidth="1"/>
    <col min="9199" max="9199" width="12.875" style="128" customWidth="1"/>
    <col min="9200" max="9432" width="9.125" style="128"/>
    <col min="9433" max="9433" width="7.75" style="128" customWidth="1"/>
    <col min="9434" max="9434" width="7.625" style="128" customWidth="1"/>
    <col min="9435" max="9435" width="29.125" style="128" customWidth="1"/>
    <col min="9436" max="9436" width="8.125" style="128" customWidth="1"/>
    <col min="9437" max="9437" width="11.875" style="128" customWidth="1"/>
    <col min="9438" max="9438" width="0.875" style="128" customWidth="1"/>
    <col min="9439" max="9439" width="12.125" style="128" customWidth="1"/>
    <col min="9440" max="9440" width="0.875" style="128" customWidth="1"/>
    <col min="9441" max="9441" width="12.125" style="128" customWidth="1"/>
    <col min="9442" max="9442" width="0.875" style="128" customWidth="1"/>
    <col min="9443" max="9443" width="11.375" style="128" bestFit="1" customWidth="1"/>
    <col min="9444" max="9444" width="0.875" style="128" customWidth="1"/>
    <col min="9445" max="9445" width="12.125" style="128" bestFit="1" customWidth="1"/>
    <col min="9446" max="9446" width="0.75" style="128" customWidth="1"/>
    <col min="9447" max="9447" width="13.875" style="128" bestFit="1" customWidth="1"/>
    <col min="9448" max="9448" width="0.875" style="128" customWidth="1"/>
    <col min="9449" max="9449" width="14.875" style="128" bestFit="1" customWidth="1"/>
    <col min="9450" max="9450" width="0.875" style="128" customWidth="1"/>
    <col min="9451" max="9451" width="12.75" style="128" customWidth="1"/>
    <col min="9452" max="9452" width="0.875" style="128" customWidth="1"/>
    <col min="9453" max="9453" width="12.125" style="128" bestFit="1" customWidth="1"/>
    <col min="9454" max="9454" width="1" style="128" customWidth="1"/>
    <col min="9455" max="9455" width="12.875" style="128" customWidth="1"/>
    <col min="9456" max="9688" width="9.125" style="128"/>
    <col min="9689" max="9689" width="7.75" style="128" customWidth="1"/>
    <col min="9690" max="9690" width="7.625" style="128" customWidth="1"/>
    <col min="9691" max="9691" width="29.125" style="128" customWidth="1"/>
    <col min="9692" max="9692" width="8.125" style="128" customWidth="1"/>
    <col min="9693" max="9693" width="11.875" style="128" customWidth="1"/>
    <col min="9694" max="9694" width="0.875" style="128" customWidth="1"/>
    <col min="9695" max="9695" width="12.125" style="128" customWidth="1"/>
    <col min="9696" max="9696" width="0.875" style="128" customWidth="1"/>
    <col min="9697" max="9697" width="12.125" style="128" customWidth="1"/>
    <col min="9698" max="9698" width="0.875" style="128" customWidth="1"/>
    <col min="9699" max="9699" width="11.375" style="128" bestFit="1" customWidth="1"/>
    <col min="9700" max="9700" width="0.875" style="128" customWidth="1"/>
    <col min="9701" max="9701" width="12.125" style="128" bestFit="1" customWidth="1"/>
    <col min="9702" max="9702" width="0.75" style="128" customWidth="1"/>
    <col min="9703" max="9703" width="13.875" style="128" bestFit="1" customWidth="1"/>
    <col min="9704" max="9704" width="0.875" style="128" customWidth="1"/>
    <col min="9705" max="9705" width="14.875" style="128" bestFit="1" customWidth="1"/>
    <col min="9706" max="9706" width="0.875" style="128" customWidth="1"/>
    <col min="9707" max="9707" width="12.75" style="128" customWidth="1"/>
    <col min="9708" max="9708" width="0.875" style="128" customWidth="1"/>
    <col min="9709" max="9709" width="12.125" style="128" bestFit="1" customWidth="1"/>
    <col min="9710" max="9710" width="1" style="128" customWidth="1"/>
    <col min="9711" max="9711" width="12.875" style="128" customWidth="1"/>
    <col min="9712" max="9944" width="9.125" style="128"/>
    <col min="9945" max="9945" width="7.75" style="128" customWidth="1"/>
    <col min="9946" max="9946" width="7.625" style="128" customWidth="1"/>
    <col min="9947" max="9947" width="29.125" style="128" customWidth="1"/>
    <col min="9948" max="9948" width="8.125" style="128" customWidth="1"/>
    <col min="9949" max="9949" width="11.875" style="128" customWidth="1"/>
    <col min="9950" max="9950" width="0.875" style="128" customWidth="1"/>
    <col min="9951" max="9951" width="12.125" style="128" customWidth="1"/>
    <col min="9952" max="9952" width="0.875" style="128" customWidth="1"/>
    <col min="9953" max="9953" width="12.125" style="128" customWidth="1"/>
    <col min="9954" max="9954" width="0.875" style="128" customWidth="1"/>
    <col min="9955" max="9955" width="11.375" style="128" bestFit="1" customWidth="1"/>
    <col min="9956" max="9956" width="0.875" style="128" customWidth="1"/>
    <col min="9957" max="9957" width="12.125" style="128" bestFit="1" customWidth="1"/>
    <col min="9958" max="9958" width="0.75" style="128" customWidth="1"/>
    <col min="9959" max="9959" width="13.875" style="128" bestFit="1" customWidth="1"/>
    <col min="9960" max="9960" width="0.875" style="128" customWidth="1"/>
    <col min="9961" max="9961" width="14.875" style="128" bestFit="1" customWidth="1"/>
    <col min="9962" max="9962" width="0.875" style="128" customWidth="1"/>
    <col min="9963" max="9963" width="12.75" style="128" customWidth="1"/>
    <col min="9964" max="9964" width="0.875" style="128" customWidth="1"/>
    <col min="9965" max="9965" width="12.125" style="128" bestFit="1" customWidth="1"/>
    <col min="9966" max="9966" width="1" style="128" customWidth="1"/>
    <col min="9967" max="9967" width="12.875" style="128" customWidth="1"/>
    <col min="9968" max="10200" width="9.125" style="128"/>
    <col min="10201" max="10201" width="7.75" style="128" customWidth="1"/>
    <col min="10202" max="10202" width="7.625" style="128" customWidth="1"/>
    <col min="10203" max="10203" width="29.125" style="128" customWidth="1"/>
    <col min="10204" max="10204" width="8.125" style="128" customWidth="1"/>
    <col min="10205" max="10205" width="11.875" style="128" customWidth="1"/>
    <col min="10206" max="10206" width="0.875" style="128" customWidth="1"/>
    <col min="10207" max="10207" width="12.125" style="128" customWidth="1"/>
    <col min="10208" max="10208" width="0.875" style="128" customWidth="1"/>
    <col min="10209" max="10209" width="12.125" style="128" customWidth="1"/>
    <col min="10210" max="10210" width="0.875" style="128" customWidth="1"/>
    <col min="10211" max="10211" width="11.375" style="128" bestFit="1" customWidth="1"/>
    <col min="10212" max="10212" width="0.875" style="128" customWidth="1"/>
    <col min="10213" max="10213" width="12.125" style="128" bestFit="1" customWidth="1"/>
    <col min="10214" max="10214" width="0.75" style="128" customWidth="1"/>
    <col min="10215" max="10215" width="13.875" style="128" bestFit="1" customWidth="1"/>
    <col min="10216" max="10216" width="0.875" style="128" customWidth="1"/>
    <col min="10217" max="10217" width="14.875" style="128" bestFit="1" customWidth="1"/>
    <col min="10218" max="10218" width="0.875" style="128" customWidth="1"/>
    <col min="10219" max="10219" width="12.75" style="128" customWidth="1"/>
    <col min="10220" max="10220" width="0.875" style="128" customWidth="1"/>
    <col min="10221" max="10221" width="12.125" style="128" bestFit="1" customWidth="1"/>
    <col min="10222" max="10222" width="1" style="128" customWidth="1"/>
    <col min="10223" max="10223" width="12.875" style="128" customWidth="1"/>
    <col min="10224" max="10456" width="9.125" style="128"/>
    <col min="10457" max="10457" width="7.75" style="128" customWidth="1"/>
    <col min="10458" max="10458" width="7.625" style="128" customWidth="1"/>
    <col min="10459" max="10459" width="29.125" style="128" customWidth="1"/>
    <col min="10460" max="10460" width="8.125" style="128" customWidth="1"/>
    <col min="10461" max="10461" width="11.875" style="128" customWidth="1"/>
    <col min="10462" max="10462" width="0.875" style="128" customWidth="1"/>
    <col min="10463" max="10463" width="12.125" style="128" customWidth="1"/>
    <col min="10464" max="10464" width="0.875" style="128" customWidth="1"/>
    <col min="10465" max="10465" width="12.125" style="128" customWidth="1"/>
    <col min="10466" max="10466" width="0.875" style="128" customWidth="1"/>
    <col min="10467" max="10467" width="11.375" style="128" bestFit="1" customWidth="1"/>
    <col min="10468" max="10468" width="0.875" style="128" customWidth="1"/>
    <col min="10469" max="10469" width="12.125" style="128" bestFit="1" customWidth="1"/>
    <col min="10470" max="10470" width="0.75" style="128" customWidth="1"/>
    <col min="10471" max="10471" width="13.875" style="128" bestFit="1" customWidth="1"/>
    <col min="10472" max="10472" width="0.875" style="128" customWidth="1"/>
    <col min="10473" max="10473" width="14.875" style="128" bestFit="1" customWidth="1"/>
    <col min="10474" max="10474" width="0.875" style="128" customWidth="1"/>
    <col min="10475" max="10475" width="12.75" style="128" customWidth="1"/>
    <col min="10476" max="10476" width="0.875" style="128" customWidth="1"/>
    <col min="10477" max="10477" width="12.125" style="128" bestFit="1" customWidth="1"/>
    <col min="10478" max="10478" width="1" style="128" customWidth="1"/>
    <col min="10479" max="10479" width="12.875" style="128" customWidth="1"/>
    <col min="10480" max="10712" width="9.125" style="128"/>
    <col min="10713" max="10713" width="7.75" style="128" customWidth="1"/>
    <col min="10714" max="10714" width="7.625" style="128" customWidth="1"/>
    <col min="10715" max="10715" width="29.125" style="128" customWidth="1"/>
    <col min="10716" max="10716" width="8.125" style="128" customWidth="1"/>
    <col min="10717" max="10717" width="11.875" style="128" customWidth="1"/>
    <col min="10718" max="10718" width="0.875" style="128" customWidth="1"/>
    <col min="10719" max="10719" width="12.125" style="128" customWidth="1"/>
    <col min="10720" max="10720" width="0.875" style="128" customWidth="1"/>
    <col min="10721" max="10721" width="12.125" style="128" customWidth="1"/>
    <col min="10722" max="10722" width="0.875" style="128" customWidth="1"/>
    <col min="10723" max="10723" width="11.375" style="128" bestFit="1" customWidth="1"/>
    <col min="10724" max="10724" width="0.875" style="128" customWidth="1"/>
    <col min="10725" max="10725" width="12.125" style="128" bestFit="1" customWidth="1"/>
    <col min="10726" max="10726" width="0.75" style="128" customWidth="1"/>
    <col min="10727" max="10727" width="13.875" style="128" bestFit="1" customWidth="1"/>
    <col min="10728" max="10728" width="0.875" style="128" customWidth="1"/>
    <col min="10729" max="10729" width="14.875" style="128" bestFit="1" customWidth="1"/>
    <col min="10730" max="10730" width="0.875" style="128" customWidth="1"/>
    <col min="10731" max="10731" width="12.75" style="128" customWidth="1"/>
    <col min="10732" max="10732" width="0.875" style="128" customWidth="1"/>
    <col min="10733" max="10733" width="12.125" style="128" bestFit="1" customWidth="1"/>
    <col min="10734" max="10734" width="1" style="128" customWidth="1"/>
    <col min="10735" max="10735" width="12.875" style="128" customWidth="1"/>
    <col min="10736" max="10968" width="9.125" style="128"/>
    <col min="10969" max="10969" width="7.75" style="128" customWidth="1"/>
    <col min="10970" max="10970" width="7.625" style="128" customWidth="1"/>
    <col min="10971" max="10971" width="29.125" style="128" customWidth="1"/>
    <col min="10972" max="10972" width="8.125" style="128" customWidth="1"/>
    <col min="10973" max="10973" width="11.875" style="128" customWidth="1"/>
    <col min="10974" max="10974" width="0.875" style="128" customWidth="1"/>
    <col min="10975" max="10975" width="12.125" style="128" customWidth="1"/>
    <col min="10976" max="10976" width="0.875" style="128" customWidth="1"/>
    <col min="10977" max="10977" width="12.125" style="128" customWidth="1"/>
    <col min="10978" max="10978" width="0.875" style="128" customWidth="1"/>
    <col min="10979" max="10979" width="11.375" style="128" bestFit="1" customWidth="1"/>
    <col min="10980" max="10980" width="0.875" style="128" customWidth="1"/>
    <col min="10981" max="10981" width="12.125" style="128" bestFit="1" customWidth="1"/>
    <col min="10982" max="10982" width="0.75" style="128" customWidth="1"/>
    <col min="10983" max="10983" width="13.875" style="128" bestFit="1" customWidth="1"/>
    <col min="10984" max="10984" width="0.875" style="128" customWidth="1"/>
    <col min="10985" max="10985" width="14.875" style="128" bestFit="1" customWidth="1"/>
    <col min="10986" max="10986" width="0.875" style="128" customWidth="1"/>
    <col min="10987" max="10987" width="12.75" style="128" customWidth="1"/>
    <col min="10988" max="10988" width="0.875" style="128" customWidth="1"/>
    <col min="10989" max="10989" width="12.125" style="128" bestFit="1" customWidth="1"/>
    <col min="10990" max="10990" width="1" style="128" customWidth="1"/>
    <col min="10991" max="10991" width="12.875" style="128" customWidth="1"/>
    <col min="10992" max="11224" width="9.125" style="128"/>
    <col min="11225" max="11225" width="7.75" style="128" customWidth="1"/>
    <col min="11226" max="11226" width="7.625" style="128" customWidth="1"/>
    <col min="11227" max="11227" width="29.125" style="128" customWidth="1"/>
    <col min="11228" max="11228" width="8.125" style="128" customWidth="1"/>
    <col min="11229" max="11229" width="11.875" style="128" customWidth="1"/>
    <col min="11230" max="11230" width="0.875" style="128" customWidth="1"/>
    <col min="11231" max="11231" width="12.125" style="128" customWidth="1"/>
    <col min="11232" max="11232" width="0.875" style="128" customWidth="1"/>
    <col min="11233" max="11233" width="12.125" style="128" customWidth="1"/>
    <col min="11234" max="11234" width="0.875" style="128" customWidth="1"/>
    <col min="11235" max="11235" width="11.375" style="128" bestFit="1" customWidth="1"/>
    <col min="11236" max="11236" width="0.875" style="128" customWidth="1"/>
    <col min="11237" max="11237" width="12.125" style="128" bestFit="1" customWidth="1"/>
    <col min="11238" max="11238" width="0.75" style="128" customWidth="1"/>
    <col min="11239" max="11239" width="13.875" style="128" bestFit="1" customWidth="1"/>
    <col min="11240" max="11240" width="0.875" style="128" customWidth="1"/>
    <col min="11241" max="11241" width="14.875" style="128" bestFit="1" customWidth="1"/>
    <col min="11242" max="11242" width="0.875" style="128" customWidth="1"/>
    <col min="11243" max="11243" width="12.75" style="128" customWidth="1"/>
    <col min="11244" max="11244" width="0.875" style="128" customWidth="1"/>
    <col min="11245" max="11245" width="12.125" style="128" bestFit="1" customWidth="1"/>
    <col min="11246" max="11246" width="1" style="128" customWidth="1"/>
    <col min="11247" max="11247" width="12.875" style="128" customWidth="1"/>
    <col min="11248" max="11480" width="9.125" style="128"/>
    <col min="11481" max="11481" width="7.75" style="128" customWidth="1"/>
    <col min="11482" max="11482" width="7.625" style="128" customWidth="1"/>
    <col min="11483" max="11483" width="29.125" style="128" customWidth="1"/>
    <col min="11484" max="11484" width="8.125" style="128" customWidth="1"/>
    <col min="11485" max="11485" width="11.875" style="128" customWidth="1"/>
    <col min="11486" max="11486" width="0.875" style="128" customWidth="1"/>
    <col min="11487" max="11487" width="12.125" style="128" customWidth="1"/>
    <col min="11488" max="11488" width="0.875" style="128" customWidth="1"/>
    <col min="11489" max="11489" width="12.125" style="128" customWidth="1"/>
    <col min="11490" max="11490" width="0.875" style="128" customWidth="1"/>
    <col min="11491" max="11491" width="11.375" style="128" bestFit="1" customWidth="1"/>
    <col min="11492" max="11492" width="0.875" style="128" customWidth="1"/>
    <col min="11493" max="11493" width="12.125" style="128" bestFit="1" customWidth="1"/>
    <col min="11494" max="11494" width="0.75" style="128" customWidth="1"/>
    <col min="11495" max="11495" width="13.875" style="128" bestFit="1" customWidth="1"/>
    <col min="11496" max="11496" width="0.875" style="128" customWidth="1"/>
    <col min="11497" max="11497" width="14.875" style="128" bestFit="1" customWidth="1"/>
    <col min="11498" max="11498" width="0.875" style="128" customWidth="1"/>
    <col min="11499" max="11499" width="12.75" style="128" customWidth="1"/>
    <col min="11500" max="11500" width="0.875" style="128" customWidth="1"/>
    <col min="11501" max="11501" width="12.125" style="128" bestFit="1" customWidth="1"/>
    <col min="11502" max="11502" width="1" style="128" customWidth="1"/>
    <col min="11503" max="11503" width="12.875" style="128" customWidth="1"/>
    <col min="11504" max="11736" width="9.125" style="128"/>
    <col min="11737" max="11737" width="7.75" style="128" customWidth="1"/>
    <col min="11738" max="11738" width="7.625" style="128" customWidth="1"/>
    <col min="11739" max="11739" width="29.125" style="128" customWidth="1"/>
    <col min="11740" max="11740" width="8.125" style="128" customWidth="1"/>
    <col min="11741" max="11741" width="11.875" style="128" customWidth="1"/>
    <col min="11742" max="11742" width="0.875" style="128" customWidth="1"/>
    <col min="11743" max="11743" width="12.125" style="128" customWidth="1"/>
    <col min="11744" max="11744" width="0.875" style="128" customWidth="1"/>
    <col min="11745" max="11745" width="12.125" style="128" customWidth="1"/>
    <col min="11746" max="11746" width="0.875" style="128" customWidth="1"/>
    <col min="11747" max="11747" width="11.375" style="128" bestFit="1" customWidth="1"/>
    <col min="11748" max="11748" width="0.875" style="128" customWidth="1"/>
    <col min="11749" max="11749" width="12.125" style="128" bestFit="1" customWidth="1"/>
    <col min="11750" max="11750" width="0.75" style="128" customWidth="1"/>
    <col min="11751" max="11751" width="13.875" style="128" bestFit="1" customWidth="1"/>
    <col min="11752" max="11752" width="0.875" style="128" customWidth="1"/>
    <col min="11753" max="11753" width="14.875" style="128" bestFit="1" customWidth="1"/>
    <col min="11754" max="11754" width="0.875" style="128" customWidth="1"/>
    <col min="11755" max="11755" width="12.75" style="128" customWidth="1"/>
    <col min="11756" max="11756" width="0.875" style="128" customWidth="1"/>
    <col min="11757" max="11757" width="12.125" style="128" bestFit="1" customWidth="1"/>
    <col min="11758" max="11758" width="1" style="128" customWidth="1"/>
    <col min="11759" max="11759" width="12.875" style="128" customWidth="1"/>
    <col min="11760" max="11992" width="9.125" style="128"/>
    <col min="11993" max="11993" width="7.75" style="128" customWidth="1"/>
    <col min="11994" max="11994" width="7.625" style="128" customWidth="1"/>
    <col min="11995" max="11995" width="29.125" style="128" customWidth="1"/>
    <col min="11996" max="11996" width="8.125" style="128" customWidth="1"/>
    <col min="11997" max="11997" width="11.875" style="128" customWidth="1"/>
    <col min="11998" max="11998" width="0.875" style="128" customWidth="1"/>
    <col min="11999" max="11999" width="12.125" style="128" customWidth="1"/>
    <col min="12000" max="12000" width="0.875" style="128" customWidth="1"/>
    <col min="12001" max="12001" width="12.125" style="128" customWidth="1"/>
    <col min="12002" max="12002" width="0.875" style="128" customWidth="1"/>
    <col min="12003" max="12003" width="11.375" style="128" bestFit="1" customWidth="1"/>
    <col min="12004" max="12004" width="0.875" style="128" customWidth="1"/>
    <col min="12005" max="12005" width="12.125" style="128" bestFit="1" customWidth="1"/>
    <col min="12006" max="12006" width="0.75" style="128" customWidth="1"/>
    <col min="12007" max="12007" width="13.875" style="128" bestFit="1" customWidth="1"/>
    <col min="12008" max="12008" width="0.875" style="128" customWidth="1"/>
    <col min="12009" max="12009" width="14.875" style="128" bestFit="1" customWidth="1"/>
    <col min="12010" max="12010" width="0.875" style="128" customWidth="1"/>
    <col min="12011" max="12011" width="12.75" style="128" customWidth="1"/>
    <col min="12012" max="12012" width="0.875" style="128" customWidth="1"/>
    <col min="12013" max="12013" width="12.125" style="128" bestFit="1" customWidth="1"/>
    <col min="12014" max="12014" width="1" style="128" customWidth="1"/>
    <col min="12015" max="12015" width="12.875" style="128" customWidth="1"/>
    <col min="12016" max="12248" width="9.125" style="128"/>
    <col min="12249" max="12249" width="7.75" style="128" customWidth="1"/>
    <col min="12250" max="12250" width="7.625" style="128" customWidth="1"/>
    <col min="12251" max="12251" width="29.125" style="128" customWidth="1"/>
    <col min="12252" max="12252" width="8.125" style="128" customWidth="1"/>
    <col min="12253" max="12253" width="11.875" style="128" customWidth="1"/>
    <col min="12254" max="12254" width="0.875" style="128" customWidth="1"/>
    <col min="12255" max="12255" width="12.125" style="128" customWidth="1"/>
    <col min="12256" max="12256" width="0.875" style="128" customWidth="1"/>
    <col min="12257" max="12257" width="12.125" style="128" customWidth="1"/>
    <col min="12258" max="12258" width="0.875" style="128" customWidth="1"/>
    <col min="12259" max="12259" width="11.375" style="128" bestFit="1" customWidth="1"/>
    <col min="12260" max="12260" width="0.875" style="128" customWidth="1"/>
    <col min="12261" max="12261" width="12.125" style="128" bestFit="1" customWidth="1"/>
    <col min="12262" max="12262" width="0.75" style="128" customWidth="1"/>
    <col min="12263" max="12263" width="13.875" style="128" bestFit="1" customWidth="1"/>
    <col min="12264" max="12264" width="0.875" style="128" customWidth="1"/>
    <col min="12265" max="12265" width="14.875" style="128" bestFit="1" customWidth="1"/>
    <col min="12266" max="12266" width="0.875" style="128" customWidth="1"/>
    <col min="12267" max="12267" width="12.75" style="128" customWidth="1"/>
    <col min="12268" max="12268" width="0.875" style="128" customWidth="1"/>
    <col min="12269" max="12269" width="12.125" style="128" bestFit="1" customWidth="1"/>
    <col min="12270" max="12270" width="1" style="128" customWidth="1"/>
    <col min="12271" max="12271" width="12.875" style="128" customWidth="1"/>
    <col min="12272" max="12504" width="9.125" style="128"/>
    <col min="12505" max="12505" width="7.75" style="128" customWidth="1"/>
    <col min="12506" max="12506" width="7.625" style="128" customWidth="1"/>
    <col min="12507" max="12507" width="29.125" style="128" customWidth="1"/>
    <col min="12508" max="12508" width="8.125" style="128" customWidth="1"/>
    <col min="12509" max="12509" width="11.875" style="128" customWidth="1"/>
    <col min="12510" max="12510" width="0.875" style="128" customWidth="1"/>
    <col min="12511" max="12511" width="12.125" style="128" customWidth="1"/>
    <col min="12512" max="12512" width="0.875" style="128" customWidth="1"/>
    <col min="12513" max="12513" width="12.125" style="128" customWidth="1"/>
    <col min="12514" max="12514" width="0.875" style="128" customWidth="1"/>
    <col min="12515" max="12515" width="11.375" style="128" bestFit="1" customWidth="1"/>
    <col min="12516" max="12516" width="0.875" style="128" customWidth="1"/>
    <col min="12517" max="12517" width="12.125" style="128" bestFit="1" customWidth="1"/>
    <col min="12518" max="12518" width="0.75" style="128" customWidth="1"/>
    <col min="12519" max="12519" width="13.875" style="128" bestFit="1" customWidth="1"/>
    <col min="12520" max="12520" width="0.875" style="128" customWidth="1"/>
    <col min="12521" max="12521" width="14.875" style="128" bestFit="1" customWidth="1"/>
    <col min="12522" max="12522" width="0.875" style="128" customWidth="1"/>
    <col min="12523" max="12523" width="12.75" style="128" customWidth="1"/>
    <col min="12524" max="12524" width="0.875" style="128" customWidth="1"/>
    <col min="12525" max="12525" width="12.125" style="128" bestFit="1" customWidth="1"/>
    <col min="12526" max="12526" width="1" style="128" customWidth="1"/>
    <col min="12527" max="12527" width="12.875" style="128" customWidth="1"/>
    <col min="12528" max="12760" width="9.125" style="128"/>
    <col min="12761" max="12761" width="7.75" style="128" customWidth="1"/>
    <col min="12762" max="12762" width="7.625" style="128" customWidth="1"/>
    <col min="12763" max="12763" width="29.125" style="128" customWidth="1"/>
    <col min="12764" max="12764" width="8.125" style="128" customWidth="1"/>
    <col min="12765" max="12765" width="11.875" style="128" customWidth="1"/>
    <col min="12766" max="12766" width="0.875" style="128" customWidth="1"/>
    <col min="12767" max="12767" width="12.125" style="128" customWidth="1"/>
    <col min="12768" max="12768" width="0.875" style="128" customWidth="1"/>
    <col min="12769" max="12769" width="12.125" style="128" customWidth="1"/>
    <col min="12770" max="12770" width="0.875" style="128" customWidth="1"/>
    <col min="12771" max="12771" width="11.375" style="128" bestFit="1" customWidth="1"/>
    <col min="12772" max="12772" width="0.875" style="128" customWidth="1"/>
    <col min="12773" max="12773" width="12.125" style="128" bestFit="1" customWidth="1"/>
    <col min="12774" max="12774" width="0.75" style="128" customWidth="1"/>
    <col min="12775" max="12775" width="13.875" style="128" bestFit="1" customWidth="1"/>
    <col min="12776" max="12776" width="0.875" style="128" customWidth="1"/>
    <col min="12777" max="12777" width="14.875" style="128" bestFit="1" customWidth="1"/>
    <col min="12778" max="12778" width="0.875" style="128" customWidth="1"/>
    <col min="12779" max="12779" width="12.75" style="128" customWidth="1"/>
    <col min="12780" max="12780" width="0.875" style="128" customWidth="1"/>
    <col min="12781" max="12781" width="12.125" style="128" bestFit="1" customWidth="1"/>
    <col min="12782" max="12782" width="1" style="128" customWidth="1"/>
    <col min="12783" max="12783" width="12.875" style="128" customWidth="1"/>
    <col min="12784" max="13016" width="9.125" style="128"/>
    <col min="13017" max="13017" width="7.75" style="128" customWidth="1"/>
    <col min="13018" max="13018" width="7.625" style="128" customWidth="1"/>
    <col min="13019" max="13019" width="29.125" style="128" customWidth="1"/>
    <col min="13020" max="13020" width="8.125" style="128" customWidth="1"/>
    <col min="13021" max="13021" width="11.875" style="128" customWidth="1"/>
    <col min="13022" max="13022" width="0.875" style="128" customWidth="1"/>
    <col min="13023" max="13023" width="12.125" style="128" customWidth="1"/>
    <col min="13024" max="13024" width="0.875" style="128" customWidth="1"/>
    <col min="13025" max="13025" width="12.125" style="128" customWidth="1"/>
    <col min="13026" max="13026" width="0.875" style="128" customWidth="1"/>
    <col min="13027" max="13027" width="11.375" style="128" bestFit="1" customWidth="1"/>
    <col min="13028" max="13028" width="0.875" style="128" customWidth="1"/>
    <col min="13029" max="13029" width="12.125" style="128" bestFit="1" customWidth="1"/>
    <col min="13030" max="13030" width="0.75" style="128" customWidth="1"/>
    <col min="13031" max="13031" width="13.875" style="128" bestFit="1" customWidth="1"/>
    <col min="13032" max="13032" width="0.875" style="128" customWidth="1"/>
    <col min="13033" max="13033" width="14.875" style="128" bestFit="1" customWidth="1"/>
    <col min="13034" max="13034" width="0.875" style="128" customWidth="1"/>
    <col min="13035" max="13035" width="12.75" style="128" customWidth="1"/>
    <col min="13036" max="13036" width="0.875" style="128" customWidth="1"/>
    <col min="13037" max="13037" width="12.125" style="128" bestFit="1" customWidth="1"/>
    <col min="13038" max="13038" width="1" style="128" customWidth="1"/>
    <col min="13039" max="13039" width="12.875" style="128" customWidth="1"/>
    <col min="13040" max="13272" width="9.125" style="128"/>
    <col min="13273" max="13273" width="7.75" style="128" customWidth="1"/>
    <col min="13274" max="13274" width="7.625" style="128" customWidth="1"/>
    <col min="13275" max="13275" width="29.125" style="128" customWidth="1"/>
    <col min="13276" max="13276" width="8.125" style="128" customWidth="1"/>
    <col min="13277" max="13277" width="11.875" style="128" customWidth="1"/>
    <col min="13278" max="13278" width="0.875" style="128" customWidth="1"/>
    <col min="13279" max="13279" width="12.125" style="128" customWidth="1"/>
    <col min="13280" max="13280" width="0.875" style="128" customWidth="1"/>
    <col min="13281" max="13281" width="12.125" style="128" customWidth="1"/>
    <col min="13282" max="13282" width="0.875" style="128" customWidth="1"/>
    <col min="13283" max="13283" width="11.375" style="128" bestFit="1" customWidth="1"/>
    <col min="13284" max="13284" width="0.875" style="128" customWidth="1"/>
    <col min="13285" max="13285" width="12.125" style="128" bestFit="1" customWidth="1"/>
    <col min="13286" max="13286" width="0.75" style="128" customWidth="1"/>
    <col min="13287" max="13287" width="13.875" style="128" bestFit="1" customWidth="1"/>
    <col min="13288" max="13288" width="0.875" style="128" customWidth="1"/>
    <col min="13289" max="13289" width="14.875" style="128" bestFit="1" customWidth="1"/>
    <col min="13290" max="13290" width="0.875" style="128" customWidth="1"/>
    <col min="13291" max="13291" width="12.75" style="128" customWidth="1"/>
    <col min="13292" max="13292" width="0.875" style="128" customWidth="1"/>
    <col min="13293" max="13293" width="12.125" style="128" bestFit="1" customWidth="1"/>
    <col min="13294" max="13294" width="1" style="128" customWidth="1"/>
    <col min="13295" max="13295" width="12.875" style="128" customWidth="1"/>
    <col min="13296" max="13528" width="9.125" style="128"/>
    <col min="13529" max="13529" width="7.75" style="128" customWidth="1"/>
    <col min="13530" max="13530" width="7.625" style="128" customWidth="1"/>
    <col min="13531" max="13531" width="29.125" style="128" customWidth="1"/>
    <col min="13532" max="13532" width="8.125" style="128" customWidth="1"/>
    <col min="13533" max="13533" width="11.875" style="128" customWidth="1"/>
    <col min="13534" max="13534" width="0.875" style="128" customWidth="1"/>
    <col min="13535" max="13535" width="12.125" style="128" customWidth="1"/>
    <col min="13536" max="13536" width="0.875" style="128" customWidth="1"/>
    <col min="13537" max="13537" width="12.125" style="128" customWidth="1"/>
    <col min="13538" max="13538" width="0.875" style="128" customWidth="1"/>
    <col min="13539" max="13539" width="11.375" style="128" bestFit="1" customWidth="1"/>
    <col min="13540" max="13540" width="0.875" style="128" customWidth="1"/>
    <col min="13541" max="13541" width="12.125" style="128" bestFit="1" customWidth="1"/>
    <col min="13542" max="13542" width="0.75" style="128" customWidth="1"/>
    <col min="13543" max="13543" width="13.875" style="128" bestFit="1" customWidth="1"/>
    <col min="13544" max="13544" width="0.875" style="128" customWidth="1"/>
    <col min="13545" max="13545" width="14.875" style="128" bestFit="1" customWidth="1"/>
    <col min="13546" max="13546" width="0.875" style="128" customWidth="1"/>
    <col min="13547" max="13547" width="12.75" style="128" customWidth="1"/>
    <col min="13548" max="13548" width="0.875" style="128" customWidth="1"/>
    <col min="13549" max="13549" width="12.125" style="128" bestFit="1" customWidth="1"/>
    <col min="13550" max="13550" width="1" style="128" customWidth="1"/>
    <col min="13551" max="13551" width="12.875" style="128" customWidth="1"/>
    <col min="13552" max="13784" width="9.125" style="128"/>
    <col min="13785" max="13785" width="7.75" style="128" customWidth="1"/>
    <col min="13786" max="13786" width="7.625" style="128" customWidth="1"/>
    <col min="13787" max="13787" width="29.125" style="128" customWidth="1"/>
    <col min="13788" max="13788" width="8.125" style="128" customWidth="1"/>
    <col min="13789" max="13789" width="11.875" style="128" customWidth="1"/>
    <col min="13790" max="13790" width="0.875" style="128" customWidth="1"/>
    <col min="13791" max="13791" width="12.125" style="128" customWidth="1"/>
    <col min="13792" max="13792" width="0.875" style="128" customWidth="1"/>
    <col min="13793" max="13793" width="12.125" style="128" customWidth="1"/>
    <col min="13794" max="13794" width="0.875" style="128" customWidth="1"/>
    <col min="13795" max="13795" width="11.375" style="128" bestFit="1" customWidth="1"/>
    <col min="13796" max="13796" width="0.875" style="128" customWidth="1"/>
    <col min="13797" max="13797" width="12.125" style="128" bestFit="1" customWidth="1"/>
    <col min="13798" max="13798" width="0.75" style="128" customWidth="1"/>
    <col min="13799" max="13799" width="13.875" style="128" bestFit="1" customWidth="1"/>
    <col min="13800" max="13800" width="0.875" style="128" customWidth="1"/>
    <col min="13801" max="13801" width="14.875" style="128" bestFit="1" customWidth="1"/>
    <col min="13802" max="13802" width="0.875" style="128" customWidth="1"/>
    <col min="13803" max="13803" width="12.75" style="128" customWidth="1"/>
    <col min="13804" max="13804" width="0.875" style="128" customWidth="1"/>
    <col min="13805" max="13805" width="12.125" style="128" bestFit="1" customWidth="1"/>
    <col min="13806" max="13806" width="1" style="128" customWidth="1"/>
    <col min="13807" max="13807" width="12.875" style="128" customWidth="1"/>
    <col min="13808" max="14040" width="9.125" style="128"/>
    <col min="14041" max="14041" width="7.75" style="128" customWidth="1"/>
    <col min="14042" max="14042" width="7.625" style="128" customWidth="1"/>
    <col min="14043" max="14043" width="29.125" style="128" customWidth="1"/>
    <col min="14044" max="14044" width="8.125" style="128" customWidth="1"/>
    <col min="14045" max="14045" width="11.875" style="128" customWidth="1"/>
    <col min="14046" max="14046" width="0.875" style="128" customWidth="1"/>
    <col min="14047" max="14047" width="12.125" style="128" customWidth="1"/>
    <col min="14048" max="14048" width="0.875" style="128" customWidth="1"/>
    <col min="14049" max="14049" width="12.125" style="128" customWidth="1"/>
    <col min="14050" max="14050" width="0.875" style="128" customWidth="1"/>
    <col min="14051" max="14051" width="11.375" style="128" bestFit="1" customWidth="1"/>
    <col min="14052" max="14052" width="0.875" style="128" customWidth="1"/>
    <col min="14053" max="14053" width="12.125" style="128" bestFit="1" customWidth="1"/>
    <col min="14054" max="14054" width="0.75" style="128" customWidth="1"/>
    <col min="14055" max="14055" width="13.875" style="128" bestFit="1" customWidth="1"/>
    <col min="14056" max="14056" width="0.875" style="128" customWidth="1"/>
    <col min="14057" max="14057" width="14.875" style="128" bestFit="1" customWidth="1"/>
    <col min="14058" max="14058" width="0.875" style="128" customWidth="1"/>
    <col min="14059" max="14059" width="12.75" style="128" customWidth="1"/>
    <col min="14060" max="14060" width="0.875" style="128" customWidth="1"/>
    <col min="14061" max="14061" width="12.125" style="128" bestFit="1" customWidth="1"/>
    <col min="14062" max="14062" width="1" style="128" customWidth="1"/>
    <col min="14063" max="14063" width="12.875" style="128" customWidth="1"/>
    <col min="14064" max="14296" width="9.125" style="128"/>
    <col min="14297" max="14297" width="7.75" style="128" customWidth="1"/>
    <col min="14298" max="14298" width="7.625" style="128" customWidth="1"/>
    <col min="14299" max="14299" width="29.125" style="128" customWidth="1"/>
    <col min="14300" max="14300" width="8.125" style="128" customWidth="1"/>
    <col min="14301" max="14301" width="11.875" style="128" customWidth="1"/>
    <col min="14302" max="14302" width="0.875" style="128" customWidth="1"/>
    <col min="14303" max="14303" width="12.125" style="128" customWidth="1"/>
    <col min="14304" max="14304" width="0.875" style="128" customWidth="1"/>
    <col min="14305" max="14305" width="12.125" style="128" customWidth="1"/>
    <col min="14306" max="14306" width="0.875" style="128" customWidth="1"/>
    <col min="14307" max="14307" width="11.375" style="128" bestFit="1" customWidth="1"/>
    <col min="14308" max="14308" width="0.875" style="128" customWidth="1"/>
    <col min="14309" max="14309" width="12.125" style="128" bestFit="1" customWidth="1"/>
    <col min="14310" max="14310" width="0.75" style="128" customWidth="1"/>
    <col min="14311" max="14311" width="13.875" style="128" bestFit="1" customWidth="1"/>
    <col min="14312" max="14312" width="0.875" style="128" customWidth="1"/>
    <col min="14313" max="14313" width="14.875" style="128" bestFit="1" customWidth="1"/>
    <col min="14314" max="14314" width="0.875" style="128" customWidth="1"/>
    <col min="14315" max="14315" width="12.75" style="128" customWidth="1"/>
    <col min="14316" max="14316" width="0.875" style="128" customWidth="1"/>
    <col min="14317" max="14317" width="12.125" style="128" bestFit="1" customWidth="1"/>
    <col min="14318" max="14318" width="1" style="128" customWidth="1"/>
    <col min="14319" max="14319" width="12.875" style="128" customWidth="1"/>
    <col min="14320" max="14552" width="9.125" style="128"/>
    <col min="14553" max="14553" width="7.75" style="128" customWidth="1"/>
    <col min="14554" max="14554" width="7.625" style="128" customWidth="1"/>
    <col min="14555" max="14555" width="29.125" style="128" customWidth="1"/>
    <col min="14556" max="14556" width="8.125" style="128" customWidth="1"/>
    <col min="14557" max="14557" width="11.875" style="128" customWidth="1"/>
    <col min="14558" max="14558" width="0.875" style="128" customWidth="1"/>
    <col min="14559" max="14559" width="12.125" style="128" customWidth="1"/>
    <col min="14560" max="14560" width="0.875" style="128" customWidth="1"/>
    <col min="14561" max="14561" width="12.125" style="128" customWidth="1"/>
    <col min="14562" max="14562" width="0.875" style="128" customWidth="1"/>
    <col min="14563" max="14563" width="11.375" style="128" bestFit="1" customWidth="1"/>
    <col min="14564" max="14564" width="0.875" style="128" customWidth="1"/>
    <col min="14565" max="14565" width="12.125" style="128" bestFit="1" customWidth="1"/>
    <col min="14566" max="14566" width="0.75" style="128" customWidth="1"/>
    <col min="14567" max="14567" width="13.875" style="128" bestFit="1" customWidth="1"/>
    <col min="14568" max="14568" width="0.875" style="128" customWidth="1"/>
    <col min="14569" max="14569" width="14.875" style="128" bestFit="1" customWidth="1"/>
    <col min="14570" max="14570" width="0.875" style="128" customWidth="1"/>
    <col min="14571" max="14571" width="12.75" style="128" customWidth="1"/>
    <col min="14572" max="14572" width="0.875" style="128" customWidth="1"/>
    <col min="14573" max="14573" width="12.125" style="128" bestFit="1" customWidth="1"/>
    <col min="14574" max="14574" width="1" style="128" customWidth="1"/>
    <col min="14575" max="14575" width="12.875" style="128" customWidth="1"/>
    <col min="14576" max="14808" width="9.125" style="128"/>
    <col min="14809" max="14809" width="7.75" style="128" customWidth="1"/>
    <col min="14810" max="14810" width="7.625" style="128" customWidth="1"/>
    <col min="14811" max="14811" width="29.125" style="128" customWidth="1"/>
    <col min="14812" max="14812" width="8.125" style="128" customWidth="1"/>
    <col min="14813" max="14813" width="11.875" style="128" customWidth="1"/>
    <col min="14814" max="14814" width="0.875" style="128" customWidth="1"/>
    <col min="14815" max="14815" width="12.125" style="128" customWidth="1"/>
    <col min="14816" max="14816" width="0.875" style="128" customWidth="1"/>
    <col min="14817" max="14817" width="12.125" style="128" customWidth="1"/>
    <col min="14818" max="14818" width="0.875" style="128" customWidth="1"/>
    <col min="14819" max="14819" width="11.375" style="128" bestFit="1" customWidth="1"/>
    <col min="14820" max="14820" width="0.875" style="128" customWidth="1"/>
    <col min="14821" max="14821" width="12.125" style="128" bestFit="1" customWidth="1"/>
    <col min="14822" max="14822" width="0.75" style="128" customWidth="1"/>
    <col min="14823" max="14823" width="13.875" style="128" bestFit="1" customWidth="1"/>
    <col min="14824" max="14824" width="0.875" style="128" customWidth="1"/>
    <col min="14825" max="14825" width="14.875" style="128" bestFit="1" customWidth="1"/>
    <col min="14826" max="14826" width="0.875" style="128" customWidth="1"/>
    <col min="14827" max="14827" width="12.75" style="128" customWidth="1"/>
    <col min="14828" max="14828" width="0.875" style="128" customWidth="1"/>
    <col min="14829" max="14829" width="12.125" style="128" bestFit="1" customWidth="1"/>
    <col min="14830" max="14830" width="1" style="128" customWidth="1"/>
    <col min="14831" max="14831" width="12.875" style="128" customWidth="1"/>
    <col min="14832" max="15064" width="9.125" style="128"/>
    <col min="15065" max="15065" width="7.75" style="128" customWidth="1"/>
    <col min="15066" max="15066" width="7.625" style="128" customWidth="1"/>
    <col min="15067" max="15067" width="29.125" style="128" customWidth="1"/>
    <col min="15068" max="15068" width="8.125" style="128" customWidth="1"/>
    <col min="15069" max="15069" width="11.875" style="128" customWidth="1"/>
    <col min="15070" max="15070" width="0.875" style="128" customWidth="1"/>
    <col min="15071" max="15071" width="12.125" style="128" customWidth="1"/>
    <col min="15072" max="15072" width="0.875" style="128" customWidth="1"/>
    <col min="15073" max="15073" width="12.125" style="128" customWidth="1"/>
    <col min="15074" max="15074" width="0.875" style="128" customWidth="1"/>
    <col min="15075" max="15075" width="11.375" style="128" bestFit="1" customWidth="1"/>
    <col min="15076" max="15076" width="0.875" style="128" customWidth="1"/>
    <col min="15077" max="15077" width="12.125" style="128" bestFit="1" customWidth="1"/>
    <col min="15078" max="15078" width="0.75" style="128" customWidth="1"/>
    <col min="15079" max="15079" width="13.875" style="128" bestFit="1" customWidth="1"/>
    <col min="15080" max="15080" width="0.875" style="128" customWidth="1"/>
    <col min="15081" max="15081" width="14.875" style="128" bestFit="1" customWidth="1"/>
    <col min="15082" max="15082" width="0.875" style="128" customWidth="1"/>
    <col min="15083" max="15083" width="12.75" style="128" customWidth="1"/>
    <col min="15084" max="15084" width="0.875" style="128" customWidth="1"/>
    <col min="15085" max="15085" width="12.125" style="128" bestFit="1" customWidth="1"/>
    <col min="15086" max="15086" width="1" style="128" customWidth="1"/>
    <col min="15087" max="15087" width="12.875" style="128" customWidth="1"/>
    <col min="15088" max="15320" width="9.125" style="128"/>
    <col min="15321" max="15321" width="7.75" style="128" customWidth="1"/>
    <col min="15322" max="15322" width="7.625" style="128" customWidth="1"/>
    <col min="15323" max="15323" width="29.125" style="128" customWidth="1"/>
    <col min="15324" max="15324" width="8.125" style="128" customWidth="1"/>
    <col min="15325" max="15325" width="11.875" style="128" customWidth="1"/>
    <col min="15326" max="15326" width="0.875" style="128" customWidth="1"/>
    <col min="15327" max="15327" width="12.125" style="128" customWidth="1"/>
    <col min="15328" max="15328" width="0.875" style="128" customWidth="1"/>
    <col min="15329" max="15329" width="12.125" style="128" customWidth="1"/>
    <col min="15330" max="15330" width="0.875" style="128" customWidth="1"/>
    <col min="15331" max="15331" width="11.375" style="128" bestFit="1" customWidth="1"/>
    <col min="15332" max="15332" width="0.875" style="128" customWidth="1"/>
    <col min="15333" max="15333" width="12.125" style="128" bestFit="1" customWidth="1"/>
    <col min="15334" max="15334" width="0.75" style="128" customWidth="1"/>
    <col min="15335" max="15335" width="13.875" style="128" bestFit="1" customWidth="1"/>
    <col min="15336" max="15336" width="0.875" style="128" customWidth="1"/>
    <col min="15337" max="15337" width="14.875" style="128" bestFit="1" customWidth="1"/>
    <col min="15338" max="15338" width="0.875" style="128" customWidth="1"/>
    <col min="15339" max="15339" width="12.75" style="128" customWidth="1"/>
    <col min="15340" max="15340" width="0.875" style="128" customWidth="1"/>
    <col min="15341" max="15341" width="12.125" style="128" bestFit="1" customWidth="1"/>
    <col min="15342" max="15342" width="1" style="128" customWidth="1"/>
    <col min="15343" max="15343" width="12.875" style="128" customWidth="1"/>
    <col min="15344" max="15576" width="9.125" style="128"/>
    <col min="15577" max="15577" width="7.75" style="128" customWidth="1"/>
    <col min="15578" max="15578" width="7.625" style="128" customWidth="1"/>
    <col min="15579" max="15579" width="29.125" style="128" customWidth="1"/>
    <col min="15580" max="15580" width="8.125" style="128" customWidth="1"/>
    <col min="15581" max="15581" width="11.875" style="128" customWidth="1"/>
    <col min="15582" max="15582" width="0.875" style="128" customWidth="1"/>
    <col min="15583" max="15583" width="12.125" style="128" customWidth="1"/>
    <col min="15584" max="15584" width="0.875" style="128" customWidth="1"/>
    <col min="15585" max="15585" width="12.125" style="128" customWidth="1"/>
    <col min="15586" max="15586" width="0.875" style="128" customWidth="1"/>
    <col min="15587" max="15587" width="11.375" style="128" bestFit="1" customWidth="1"/>
    <col min="15588" max="15588" width="0.875" style="128" customWidth="1"/>
    <col min="15589" max="15589" width="12.125" style="128" bestFit="1" customWidth="1"/>
    <col min="15590" max="15590" width="0.75" style="128" customWidth="1"/>
    <col min="15591" max="15591" width="13.875" style="128" bestFit="1" customWidth="1"/>
    <col min="15592" max="15592" width="0.875" style="128" customWidth="1"/>
    <col min="15593" max="15593" width="14.875" style="128" bestFit="1" customWidth="1"/>
    <col min="15594" max="15594" width="0.875" style="128" customWidth="1"/>
    <col min="15595" max="15595" width="12.75" style="128" customWidth="1"/>
    <col min="15596" max="15596" width="0.875" style="128" customWidth="1"/>
    <col min="15597" max="15597" width="12.125" style="128" bestFit="1" customWidth="1"/>
    <col min="15598" max="15598" width="1" style="128" customWidth="1"/>
    <col min="15599" max="15599" width="12.875" style="128" customWidth="1"/>
    <col min="15600" max="15832" width="9.125" style="128"/>
    <col min="15833" max="15833" width="7.75" style="128" customWidth="1"/>
    <col min="15834" max="15834" width="7.625" style="128" customWidth="1"/>
    <col min="15835" max="15835" width="29.125" style="128" customWidth="1"/>
    <col min="15836" max="15836" width="8.125" style="128" customWidth="1"/>
    <col min="15837" max="15837" width="11.875" style="128" customWidth="1"/>
    <col min="15838" max="15838" width="0.875" style="128" customWidth="1"/>
    <col min="15839" max="15839" width="12.125" style="128" customWidth="1"/>
    <col min="15840" max="15840" width="0.875" style="128" customWidth="1"/>
    <col min="15841" max="15841" width="12.125" style="128" customWidth="1"/>
    <col min="15842" max="15842" width="0.875" style="128" customWidth="1"/>
    <col min="15843" max="15843" width="11.375" style="128" bestFit="1" customWidth="1"/>
    <col min="15844" max="15844" width="0.875" style="128" customWidth="1"/>
    <col min="15845" max="15845" width="12.125" style="128" bestFit="1" customWidth="1"/>
    <col min="15846" max="15846" width="0.75" style="128" customWidth="1"/>
    <col min="15847" max="15847" width="13.875" style="128" bestFit="1" customWidth="1"/>
    <col min="15848" max="15848" width="0.875" style="128" customWidth="1"/>
    <col min="15849" max="15849" width="14.875" style="128" bestFit="1" customWidth="1"/>
    <col min="15850" max="15850" width="0.875" style="128" customWidth="1"/>
    <col min="15851" max="15851" width="12.75" style="128" customWidth="1"/>
    <col min="15852" max="15852" width="0.875" style="128" customWidth="1"/>
    <col min="15853" max="15853" width="12.125" style="128" bestFit="1" customWidth="1"/>
    <col min="15854" max="15854" width="1" style="128" customWidth="1"/>
    <col min="15855" max="15855" width="12.875" style="128" customWidth="1"/>
    <col min="15856" max="16088" width="9.125" style="128"/>
    <col min="16089" max="16089" width="7.75" style="128" customWidth="1"/>
    <col min="16090" max="16090" width="7.625" style="128" customWidth="1"/>
    <col min="16091" max="16091" width="29.125" style="128" customWidth="1"/>
    <col min="16092" max="16092" width="8.125" style="128" customWidth="1"/>
    <col min="16093" max="16093" width="11.875" style="128" customWidth="1"/>
    <col min="16094" max="16094" width="0.875" style="128" customWidth="1"/>
    <col min="16095" max="16095" width="12.125" style="128" customWidth="1"/>
    <col min="16096" max="16096" width="0.875" style="128" customWidth="1"/>
    <col min="16097" max="16097" width="12.125" style="128" customWidth="1"/>
    <col min="16098" max="16098" width="0.875" style="128" customWidth="1"/>
    <col min="16099" max="16099" width="11.375" style="128" bestFit="1" customWidth="1"/>
    <col min="16100" max="16100" width="0.875" style="128" customWidth="1"/>
    <col min="16101" max="16101" width="12.125" style="128" bestFit="1" customWidth="1"/>
    <col min="16102" max="16102" width="0.75" style="128" customWidth="1"/>
    <col min="16103" max="16103" width="13.875" style="128" bestFit="1" customWidth="1"/>
    <col min="16104" max="16104" width="0.875" style="128" customWidth="1"/>
    <col min="16105" max="16105" width="14.875" style="128" bestFit="1" customWidth="1"/>
    <col min="16106" max="16106" width="0.875" style="128" customWidth="1"/>
    <col min="16107" max="16107" width="12.75" style="128" customWidth="1"/>
    <col min="16108" max="16108" width="0.875" style="128" customWidth="1"/>
    <col min="16109" max="16109" width="12.125" style="128" bestFit="1" customWidth="1"/>
    <col min="16110" max="16110" width="1" style="128" customWidth="1"/>
    <col min="16111" max="16111" width="12.875" style="128" customWidth="1"/>
    <col min="16112" max="16384" width="9.125" style="128"/>
  </cols>
  <sheetData>
    <row r="1" spans="1:21" ht="26.25" customHeight="1">
      <c r="A1" s="173" t="s">
        <v>17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29"/>
    </row>
    <row r="2" spans="1:21" ht="26.25" customHeight="1">
      <c r="A2" s="174" t="s">
        <v>111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4"/>
      <c r="T2" s="174"/>
      <c r="U2" s="129"/>
    </row>
    <row r="3" spans="1:21" ht="26.25" customHeight="1">
      <c r="A3" s="173" t="s">
        <v>79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29"/>
    </row>
    <row r="4" spans="1:21" ht="26.25" customHeight="1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</row>
    <row r="5" spans="1:21" ht="26.25" customHeight="1">
      <c r="A5" s="130"/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131" t="s">
        <v>20</v>
      </c>
      <c r="U5" s="130"/>
    </row>
    <row r="6" spans="1:21" ht="26.25" customHeight="1">
      <c r="A6" s="130"/>
      <c r="B6" s="130"/>
      <c r="C6" s="130"/>
      <c r="D6" s="130"/>
      <c r="E6" s="130"/>
      <c r="F6" s="130"/>
      <c r="G6" s="130"/>
      <c r="H6" s="176" t="s">
        <v>22</v>
      </c>
      <c r="I6" s="176"/>
      <c r="J6" s="176"/>
      <c r="K6" s="176"/>
      <c r="L6" s="176"/>
      <c r="M6" s="176"/>
      <c r="N6" s="176"/>
      <c r="O6" s="176"/>
      <c r="P6" s="176"/>
      <c r="Q6" s="176"/>
      <c r="R6" s="176"/>
      <c r="S6" s="176"/>
      <c r="T6" s="176"/>
      <c r="U6" s="29"/>
    </row>
    <row r="7" spans="1:21" ht="26.25" customHeight="1">
      <c r="A7" s="29"/>
      <c r="B7" s="29"/>
      <c r="C7" s="29"/>
      <c r="D7" s="29"/>
      <c r="E7" s="29"/>
      <c r="F7" s="29"/>
      <c r="G7" s="36"/>
      <c r="H7" s="132" t="s">
        <v>115</v>
      </c>
      <c r="I7" s="133"/>
      <c r="J7" s="103" t="s">
        <v>116</v>
      </c>
      <c r="K7" s="133"/>
      <c r="L7" s="103" t="s">
        <v>117</v>
      </c>
      <c r="M7" s="103"/>
      <c r="N7" s="175" t="s">
        <v>118</v>
      </c>
      <c r="O7" s="175"/>
      <c r="P7" s="175"/>
      <c r="Q7" s="134"/>
      <c r="R7" s="103" t="s">
        <v>119</v>
      </c>
      <c r="T7" s="103" t="s">
        <v>114</v>
      </c>
      <c r="U7" s="29"/>
    </row>
    <row r="8" spans="1:21" ht="26.25" customHeight="1">
      <c r="A8" s="29"/>
      <c r="B8" s="29"/>
      <c r="C8" s="29"/>
      <c r="D8" s="29"/>
      <c r="E8" s="29"/>
      <c r="F8" s="29"/>
      <c r="G8" s="36"/>
      <c r="H8" s="135" t="s">
        <v>123</v>
      </c>
      <c r="I8" s="130"/>
      <c r="J8" s="99" t="s">
        <v>124</v>
      </c>
      <c r="K8" s="130"/>
      <c r="L8" s="99" t="s">
        <v>125</v>
      </c>
      <c r="M8" s="99"/>
      <c r="N8" s="105" t="s">
        <v>126</v>
      </c>
      <c r="O8" s="103"/>
      <c r="P8" s="105" t="s">
        <v>127</v>
      </c>
      <c r="Q8" s="136"/>
      <c r="R8" s="99" t="s">
        <v>128</v>
      </c>
      <c r="T8" s="99" t="s">
        <v>122</v>
      </c>
      <c r="U8" s="29"/>
    </row>
    <row r="9" spans="1:21" ht="26.25" customHeight="1">
      <c r="A9" s="29"/>
      <c r="B9" s="29"/>
      <c r="C9" s="29"/>
      <c r="D9" s="29"/>
      <c r="E9" s="29"/>
      <c r="F9" s="29"/>
      <c r="G9" s="36"/>
      <c r="H9" s="136"/>
      <c r="I9" s="130"/>
      <c r="J9" s="130"/>
      <c r="K9" s="130"/>
      <c r="L9" s="99" t="s">
        <v>130</v>
      </c>
      <c r="M9" s="99"/>
      <c r="N9" s="99" t="s">
        <v>131</v>
      </c>
      <c r="O9" s="99"/>
      <c r="P9" s="99"/>
      <c r="Q9" s="136"/>
      <c r="R9" s="99" t="s">
        <v>132</v>
      </c>
      <c r="T9" s="137"/>
      <c r="U9" s="29"/>
    </row>
    <row r="10" spans="1:21" ht="26.25" customHeight="1">
      <c r="A10" s="29"/>
      <c r="B10" s="29"/>
      <c r="C10" s="29"/>
      <c r="D10" s="29"/>
      <c r="E10" s="29"/>
      <c r="F10" s="29"/>
      <c r="G10" s="36"/>
      <c r="H10" s="136"/>
      <c r="I10" s="130"/>
      <c r="J10" s="130"/>
      <c r="K10" s="130"/>
      <c r="L10" s="99" t="s">
        <v>133</v>
      </c>
      <c r="M10" s="99"/>
      <c r="N10" s="99"/>
      <c r="O10" s="99"/>
      <c r="P10" s="99"/>
      <c r="Q10" s="136"/>
      <c r="R10" s="99" t="s">
        <v>134</v>
      </c>
      <c r="T10" s="137"/>
      <c r="U10" s="29"/>
    </row>
    <row r="11" spans="1:21" ht="26.25" customHeight="1">
      <c r="A11" s="29"/>
      <c r="B11" s="29"/>
      <c r="C11" s="29"/>
      <c r="D11" s="29"/>
      <c r="E11" s="29"/>
      <c r="F11" s="130"/>
      <c r="G11" s="36"/>
      <c r="H11" s="136"/>
      <c r="I11" s="130"/>
      <c r="J11" s="130"/>
      <c r="K11" s="130"/>
      <c r="L11" s="110" t="s">
        <v>135</v>
      </c>
      <c r="M11" s="99"/>
      <c r="N11" s="99"/>
      <c r="O11" s="99"/>
      <c r="P11" s="99"/>
      <c r="Q11" s="136"/>
      <c r="R11" s="99"/>
      <c r="T11" s="138"/>
      <c r="U11" s="29"/>
    </row>
    <row r="12" spans="1:21" ht="26.25" customHeight="1">
      <c r="A12" s="114" t="s">
        <v>138</v>
      </c>
      <c r="F12" s="139"/>
      <c r="H12" s="140">
        <v>480000000</v>
      </c>
      <c r="I12" s="141"/>
      <c r="J12" s="140">
        <v>283305463.74000001</v>
      </c>
      <c r="K12" s="141"/>
      <c r="L12" s="140">
        <v>-6447824.669999999</v>
      </c>
      <c r="M12" s="141"/>
      <c r="N12" s="140">
        <v>26749976</v>
      </c>
      <c r="O12" s="141"/>
      <c r="P12" s="140">
        <v>22902938.580000021</v>
      </c>
      <c r="Q12" s="141"/>
      <c r="R12" s="140">
        <v>-1046787.808</v>
      </c>
      <c r="S12" s="141"/>
      <c r="T12" s="141">
        <f>SUM(H12:S12)</f>
        <v>805463765.84200013</v>
      </c>
      <c r="U12" s="142"/>
    </row>
    <row r="13" spans="1:21" ht="26.25" customHeight="1">
      <c r="A13" s="119" t="s">
        <v>136</v>
      </c>
      <c r="F13" s="139"/>
      <c r="H13" s="141"/>
      <c r="I13" s="141"/>
      <c r="J13" s="141"/>
      <c r="K13" s="141"/>
      <c r="L13" s="141"/>
      <c r="M13" s="141"/>
      <c r="N13" s="141"/>
      <c r="O13" s="141"/>
      <c r="P13" s="141"/>
      <c r="Q13" s="141"/>
      <c r="R13" s="141"/>
      <c r="S13" s="141"/>
      <c r="T13" s="141"/>
      <c r="U13" s="142"/>
    </row>
    <row r="14" spans="1:21" ht="26.25" customHeight="1">
      <c r="A14" s="122" t="s">
        <v>137</v>
      </c>
      <c r="F14" s="139"/>
      <c r="H14" s="141">
        <v>0</v>
      </c>
      <c r="I14" s="141"/>
      <c r="J14" s="141">
        <v>0</v>
      </c>
      <c r="K14" s="141"/>
      <c r="L14" s="141">
        <v>0</v>
      </c>
      <c r="M14" s="141"/>
      <c r="N14" s="141">
        <v>0</v>
      </c>
      <c r="O14" s="141"/>
      <c r="P14" s="141">
        <f>PL!N36</f>
        <v>10153709.059999974</v>
      </c>
      <c r="Q14" s="141"/>
      <c r="R14" s="141">
        <v>0</v>
      </c>
      <c r="S14" s="141"/>
      <c r="T14" s="141">
        <f>SUM(H14:S14)</f>
        <v>10153709.059999974</v>
      </c>
      <c r="U14" s="142"/>
    </row>
    <row r="15" spans="1:21" ht="26.25" customHeight="1" thickBot="1">
      <c r="A15" s="114" t="s">
        <v>139</v>
      </c>
      <c r="B15" s="143"/>
      <c r="H15" s="144">
        <f>SUM(H12:H14)</f>
        <v>480000000</v>
      </c>
      <c r="I15" s="141"/>
      <c r="J15" s="144">
        <f>SUM(J12:J14)</f>
        <v>283305463.74000001</v>
      </c>
      <c r="K15" s="141"/>
      <c r="L15" s="144">
        <f>SUM(L12:L14)</f>
        <v>-6447824.669999999</v>
      </c>
      <c r="M15" s="141"/>
      <c r="N15" s="144">
        <f>SUM(N12:N14)</f>
        <v>26749976</v>
      </c>
      <c r="O15" s="141"/>
      <c r="P15" s="144">
        <f>SUM(P12:P14)</f>
        <v>33056647.639999993</v>
      </c>
      <c r="Q15" s="141"/>
      <c r="R15" s="144">
        <f>SUM(R12:R14)</f>
        <v>-1046787.808</v>
      </c>
      <c r="S15" s="141"/>
      <c r="T15" s="144">
        <f>SUM(T12:T14)</f>
        <v>815617474.90200007</v>
      </c>
      <c r="U15" s="142"/>
    </row>
    <row r="16" spans="1:21" ht="26.25" customHeight="1" thickTop="1">
      <c r="A16" s="145"/>
      <c r="B16" s="143"/>
      <c r="H16" s="141"/>
      <c r="I16" s="141"/>
      <c r="J16" s="141"/>
      <c r="K16" s="141"/>
      <c r="L16" s="141"/>
      <c r="M16" s="141"/>
      <c r="N16" s="141"/>
      <c r="O16" s="141"/>
      <c r="P16" s="141"/>
      <c r="Q16" s="141"/>
      <c r="R16" s="141"/>
      <c r="S16" s="141"/>
      <c r="T16" s="141"/>
      <c r="U16" s="142"/>
    </row>
    <row r="17" spans="1:21" ht="26.25" customHeight="1">
      <c r="A17" s="114" t="s">
        <v>140</v>
      </c>
      <c r="B17" s="143"/>
      <c r="H17" s="141">
        <v>480000000</v>
      </c>
      <c r="I17" s="141"/>
      <c r="J17" s="141">
        <v>283305463.74000001</v>
      </c>
      <c r="K17" s="141"/>
      <c r="L17" s="141">
        <v>-6447824.669999999</v>
      </c>
      <c r="M17" s="141"/>
      <c r="N17" s="141">
        <v>30455926.960000001</v>
      </c>
      <c r="O17" s="141"/>
      <c r="P17" s="141">
        <v>83716768.870000124</v>
      </c>
      <c r="Q17" s="141"/>
      <c r="R17" s="141">
        <v>-1046787.808</v>
      </c>
      <c r="S17" s="141"/>
      <c r="T17" s="141">
        <f>SUM(H17:S17)</f>
        <v>869983547.09200025</v>
      </c>
      <c r="U17" s="142"/>
    </row>
    <row r="18" spans="1:21" ht="26.25" customHeight="1">
      <c r="A18" s="119" t="s">
        <v>136</v>
      </c>
      <c r="F18" s="139"/>
      <c r="H18" s="141"/>
      <c r="I18" s="141"/>
      <c r="J18" s="141"/>
      <c r="K18" s="141"/>
      <c r="L18" s="141"/>
      <c r="M18" s="141"/>
      <c r="N18" s="141"/>
      <c r="O18" s="141"/>
      <c r="P18" s="141"/>
      <c r="Q18" s="141"/>
      <c r="R18" s="141"/>
      <c r="S18" s="141"/>
      <c r="T18" s="141"/>
      <c r="U18" s="142"/>
    </row>
    <row r="19" spans="1:21" ht="26.25" customHeight="1">
      <c r="A19" s="122" t="s">
        <v>137</v>
      </c>
      <c r="H19" s="141">
        <v>0</v>
      </c>
      <c r="I19" s="141"/>
      <c r="J19" s="141">
        <v>0</v>
      </c>
      <c r="K19" s="141"/>
      <c r="L19" s="141">
        <v>0</v>
      </c>
      <c r="M19" s="141"/>
      <c r="N19" s="141">
        <v>0</v>
      </c>
      <c r="O19" s="141"/>
      <c r="P19" s="141">
        <f>PL!L32</f>
        <v>12167495.990000013</v>
      </c>
      <c r="Q19" s="141"/>
      <c r="R19" s="141">
        <f>PL!L29</f>
        <v>0</v>
      </c>
      <c r="S19" s="141"/>
      <c r="T19" s="141">
        <f>SUM(H19:S19)</f>
        <v>12167495.990000013</v>
      </c>
      <c r="U19" s="142"/>
    </row>
    <row r="20" spans="1:21" ht="26.25" customHeight="1" thickBot="1">
      <c r="A20" s="125" t="s">
        <v>141</v>
      </c>
      <c r="F20" s="139"/>
      <c r="H20" s="144">
        <f>SUM(H17:H19)</f>
        <v>480000000</v>
      </c>
      <c r="I20" s="141"/>
      <c r="J20" s="144">
        <f>SUM(J17:J19)</f>
        <v>283305463.74000001</v>
      </c>
      <c r="K20" s="141"/>
      <c r="L20" s="144">
        <f>SUM(L17:L19)</f>
        <v>-6447824.669999999</v>
      </c>
      <c r="M20" s="141"/>
      <c r="N20" s="144">
        <f>SUM(N17:N19)</f>
        <v>30455926.960000001</v>
      </c>
      <c r="O20" s="141"/>
      <c r="P20" s="144">
        <f>SUM(P17:P19)</f>
        <v>95884264.860000134</v>
      </c>
      <c r="Q20" s="141"/>
      <c r="R20" s="144">
        <f>SUM(R17:R19)</f>
        <v>-1046787.808</v>
      </c>
      <c r="S20" s="141"/>
      <c r="T20" s="144">
        <f>SUM(T17:T19)</f>
        <v>882151043.08200026</v>
      </c>
      <c r="U20" s="142"/>
    </row>
    <row r="21" spans="1:21" ht="26.25" customHeight="1" thickTop="1">
      <c r="A21" s="145"/>
      <c r="F21" s="139"/>
      <c r="H21" s="142"/>
      <c r="I21" s="142"/>
      <c r="J21" s="142"/>
      <c r="K21" s="142"/>
      <c r="L21" s="142"/>
      <c r="M21" s="142"/>
      <c r="N21" s="142"/>
      <c r="O21" s="142"/>
      <c r="P21" s="142"/>
      <c r="Q21" s="142"/>
      <c r="R21" s="142"/>
      <c r="S21" s="142"/>
      <c r="T21" s="142"/>
      <c r="U21" s="142"/>
    </row>
    <row r="22" spans="1:21" ht="26.25" customHeight="1">
      <c r="B22" s="143"/>
    </row>
    <row r="23" spans="1:21" ht="26.25" customHeight="1">
      <c r="A23" s="22" t="s">
        <v>109</v>
      </c>
      <c r="B23" s="143"/>
    </row>
    <row r="24" spans="1:21" ht="26.25" customHeight="1">
      <c r="A24" s="143"/>
      <c r="B24" s="143"/>
    </row>
    <row r="25" spans="1:21" ht="26.25" customHeight="1">
      <c r="A25" s="143"/>
      <c r="B25" s="143"/>
    </row>
    <row r="26" spans="1:21" ht="26.25" customHeight="1">
      <c r="A26" s="143"/>
      <c r="B26" s="143"/>
    </row>
    <row r="27" spans="1:21" ht="26.25" customHeight="1">
      <c r="A27" s="143"/>
      <c r="B27" s="143"/>
    </row>
    <row r="28" spans="1:21" ht="26.25" customHeight="1">
      <c r="A28" s="143"/>
      <c r="B28" s="143"/>
    </row>
    <row r="29" spans="1:21" ht="26.25" customHeight="1">
      <c r="A29" s="143"/>
      <c r="B29" s="143"/>
    </row>
    <row r="30" spans="1:21" ht="26.25" customHeight="1">
      <c r="A30" s="143"/>
      <c r="B30" s="143"/>
    </row>
    <row r="33" spans="18:18" ht="26.25" customHeight="1">
      <c r="R33" s="146"/>
    </row>
  </sheetData>
  <mergeCells count="5">
    <mergeCell ref="N7:P7"/>
    <mergeCell ref="H6:T6"/>
    <mergeCell ref="A1:T1"/>
    <mergeCell ref="A2:T2"/>
    <mergeCell ref="A3:T3"/>
  </mergeCells>
  <phoneticPr fontId="8" type="noConversion"/>
  <pageMargins left="0.59055118110236227" right="0.19685039370078741" top="0.59055118110236227" bottom="0.39370078740157483" header="0.31496062992125984" footer="0.39370078740157483"/>
  <pageSetup paperSize="9" scale="65" firstPageNumber="6" orientation="portrait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76"/>
  <sheetViews>
    <sheetView topLeftCell="A4" zoomScale="80" zoomScaleNormal="80" zoomScaleSheetLayoutView="90" workbookViewId="0">
      <selection activeCell="L17" sqref="L17"/>
    </sheetView>
  </sheetViews>
  <sheetFormatPr defaultColWidth="9.125" defaultRowHeight="28.5" customHeight="1"/>
  <cols>
    <col min="1" max="1" width="3.125" style="147" customWidth="1"/>
    <col min="2" max="2" width="4.375" style="147" customWidth="1"/>
    <col min="3" max="3" width="9.75" style="147" customWidth="1"/>
    <col min="4" max="6" width="9" style="147" customWidth="1"/>
    <col min="7" max="7" width="4" style="147" customWidth="1"/>
    <col min="8" max="8" width="9" style="147" customWidth="1"/>
    <col min="9" max="9" width="1.125" style="147" customWidth="1"/>
    <col min="10" max="10" width="15.125" style="147" customWidth="1"/>
    <col min="11" max="11" width="1.125" style="147" customWidth="1"/>
    <col min="12" max="12" width="14.875" style="147" customWidth="1"/>
    <col min="13" max="13" width="1.125" style="147" customWidth="1"/>
    <col min="14" max="14" width="15.125" style="147" customWidth="1"/>
    <col min="15" max="15" width="1.125" style="147" customWidth="1"/>
    <col min="16" max="16" width="14.875" style="147" customWidth="1"/>
    <col min="17" max="17" width="1.125" style="147" customWidth="1"/>
    <col min="18" max="18" width="14.125" style="147" customWidth="1"/>
    <col min="19" max="19" width="13.375" style="147" bestFit="1" customWidth="1"/>
    <col min="20" max="222" width="9.125" style="147"/>
    <col min="223" max="223" width="6.375" style="147" customWidth="1"/>
    <col min="224" max="224" width="9.75" style="147" customWidth="1"/>
    <col min="225" max="225" width="9" style="147" customWidth="1"/>
    <col min="226" max="226" width="22.125" style="147" customWidth="1"/>
    <col min="227" max="227" width="5" style="147" customWidth="1"/>
    <col min="228" max="228" width="14.125" style="147" customWidth="1"/>
    <col min="229" max="229" width="1.125" style="147" customWidth="1"/>
    <col min="230" max="230" width="14.125" style="147" customWidth="1"/>
    <col min="231" max="231" width="1.125" style="147" customWidth="1"/>
    <col min="232" max="232" width="14.125" style="147" customWidth="1"/>
    <col min="233" max="233" width="1.125" style="147" customWidth="1"/>
    <col min="234" max="234" width="14.125" style="147" customWidth="1"/>
    <col min="235" max="235" width="1.125" style="147" customWidth="1"/>
    <col min="236" max="478" width="9.125" style="147"/>
    <col min="479" max="479" width="6.375" style="147" customWidth="1"/>
    <col min="480" max="480" width="9.75" style="147" customWidth="1"/>
    <col min="481" max="481" width="9" style="147" customWidth="1"/>
    <col min="482" max="482" width="22.125" style="147" customWidth="1"/>
    <col min="483" max="483" width="5" style="147" customWidth="1"/>
    <col min="484" max="484" width="14.125" style="147" customWidth="1"/>
    <col min="485" max="485" width="1.125" style="147" customWidth="1"/>
    <col min="486" max="486" width="14.125" style="147" customWidth="1"/>
    <col min="487" max="487" width="1.125" style="147" customWidth="1"/>
    <col min="488" max="488" width="14.125" style="147" customWidth="1"/>
    <col min="489" max="489" width="1.125" style="147" customWidth="1"/>
    <col min="490" max="490" width="14.125" style="147" customWidth="1"/>
    <col min="491" max="491" width="1.125" style="147" customWidth="1"/>
    <col min="492" max="734" width="9.125" style="147"/>
    <col min="735" max="735" width="6.375" style="147" customWidth="1"/>
    <col min="736" max="736" width="9.75" style="147" customWidth="1"/>
    <col min="737" max="737" width="9" style="147" customWidth="1"/>
    <col min="738" max="738" width="22.125" style="147" customWidth="1"/>
    <col min="739" max="739" width="5" style="147" customWidth="1"/>
    <col min="740" max="740" width="14.125" style="147" customWidth="1"/>
    <col min="741" max="741" width="1.125" style="147" customWidth="1"/>
    <col min="742" max="742" width="14.125" style="147" customWidth="1"/>
    <col min="743" max="743" width="1.125" style="147" customWidth="1"/>
    <col min="744" max="744" width="14.125" style="147" customWidth="1"/>
    <col min="745" max="745" width="1.125" style="147" customWidth="1"/>
    <col min="746" max="746" width="14.125" style="147" customWidth="1"/>
    <col min="747" max="747" width="1.125" style="147" customWidth="1"/>
    <col min="748" max="990" width="9.125" style="147"/>
    <col min="991" max="991" width="6.375" style="147" customWidth="1"/>
    <col min="992" max="992" width="9.75" style="147" customWidth="1"/>
    <col min="993" max="993" width="9" style="147" customWidth="1"/>
    <col min="994" max="994" width="22.125" style="147" customWidth="1"/>
    <col min="995" max="995" width="5" style="147" customWidth="1"/>
    <col min="996" max="996" width="14.125" style="147" customWidth="1"/>
    <col min="997" max="997" width="1.125" style="147" customWidth="1"/>
    <col min="998" max="998" width="14.125" style="147" customWidth="1"/>
    <col min="999" max="999" width="1.125" style="147" customWidth="1"/>
    <col min="1000" max="1000" width="14.125" style="147" customWidth="1"/>
    <col min="1001" max="1001" width="1.125" style="147" customWidth="1"/>
    <col min="1002" max="1002" width="14.125" style="147" customWidth="1"/>
    <col min="1003" max="1003" width="1.125" style="147" customWidth="1"/>
    <col min="1004" max="1246" width="9.125" style="147"/>
    <col min="1247" max="1247" width="6.375" style="147" customWidth="1"/>
    <col min="1248" max="1248" width="9.75" style="147" customWidth="1"/>
    <col min="1249" max="1249" width="9" style="147" customWidth="1"/>
    <col min="1250" max="1250" width="22.125" style="147" customWidth="1"/>
    <col min="1251" max="1251" width="5" style="147" customWidth="1"/>
    <col min="1252" max="1252" width="14.125" style="147" customWidth="1"/>
    <col min="1253" max="1253" width="1.125" style="147" customWidth="1"/>
    <col min="1254" max="1254" width="14.125" style="147" customWidth="1"/>
    <col min="1255" max="1255" width="1.125" style="147" customWidth="1"/>
    <col min="1256" max="1256" width="14.125" style="147" customWidth="1"/>
    <col min="1257" max="1257" width="1.125" style="147" customWidth="1"/>
    <col min="1258" max="1258" width="14.125" style="147" customWidth="1"/>
    <col min="1259" max="1259" width="1.125" style="147" customWidth="1"/>
    <col min="1260" max="1502" width="9.125" style="147"/>
    <col min="1503" max="1503" width="6.375" style="147" customWidth="1"/>
    <col min="1504" max="1504" width="9.75" style="147" customWidth="1"/>
    <col min="1505" max="1505" width="9" style="147" customWidth="1"/>
    <col min="1506" max="1506" width="22.125" style="147" customWidth="1"/>
    <col min="1507" max="1507" width="5" style="147" customWidth="1"/>
    <col min="1508" max="1508" width="14.125" style="147" customWidth="1"/>
    <col min="1509" max="1509" width="1.125" style="147" customWidth="1"/>
    <col min="1510" max="1510" width="14.125" style="147" customWidth="1"/>
    <col min="1511" max="1511" width="1.125" style="147" customWidth="1"/>
    <col min="1512" max="1512" width="14.125" style="147" customWidth="1"/>
    <col min="1513" max="1513" width="1.125" style="147" customWidth="1"/>
    <col min="1514" max="1514" width="14.125" style="147" customWidth="1"/>
    <col min="1515" max="1515" width="1.125" style="147" customWidth="1"/>
    <col min="1516" max="1758" width="9.125" style="147"/>
    <col min="1759" max="1759" width="6.375" style="147" customWidth="1"/>
    <col min="1760" max="1760" width="9.75" style="147" customWidth="1"/>
    <col min="1761" max="1761" width="9" style="147" customWidth="1"/>
    <col min="1762" max="1762" width="22.125" style="147" customWidth="1"/>
    <col min="1763" max="1763" width="5" style="147" customWidth="1"/>
    <col min="1764" max="1764" width="14.125" style="147" customWidth="1"/>
    <col min="1765" max="1765" width="1.125" style="147" customWidth="1"/>
    <col min="1766" max="1766" width="14.125" style="147" customWidth="1"/>
    <col min="1767" max="1767" width="1.125" style="147" customWidth="1"/>
    <col min="1768" max="1768" width="14.125" style="147" customWidth="1"/>
    <col min="1769" max="1769" width="1.125" style="147" customWidth="1"/>
    <col min="1770" max="1770" width="14.125" style="147" customWidth="1"/>
    <col min="1771" max="1771" width="1.125" style="147" customWidth="1"/>
    <col min="1772" max="2014" width="9.125" style="147"/>
    <col min="2015" max="2015" width="6.375" style="147" customWidth="1"/>
    <col min="2016" max="2016" width="9.75" style="147" customWidth="1"/>
    <col min="2017" max="2017" width="9" style="147" customWidth="1"/>
    <col min="2018" max="2018" width="22.125" style="147" customWidth="1"/>
    <col min="2019" max="2019" width="5" style="147" customWidth="1"/>
    <col min="2020" max="2020" width="14.125" style="147" customWidth="1"/>
    <col min="2021" max="2021" width="1.125" style="147" customWidth="1"/>
    <col min="2022" max="2022" width="14.125" style="147" customWidth="1"/>
    <col min="2023" max="2023" width="1.125" style="147" customWidth="1"/>
    <col min="2024" max="2024" width="14.125" style="147" customWidth="1"/>
    <col min="2025" max="2025" width="1.125" style="147" customWidth="1"/>
    <col min="2026" max="2026" width="14.125" style="147" customWidth="1"/>
    <col min="2027" max="2027" width="1.125" style="147" customWidth="1"/>
    <col min="2028" max="2270" width="9.125" style="147"/>
    <col min="2271" max="2271" width="6.375" style="147" customWidth="1"/>
    <col min="2272" max="2272" width="9.75" style="147" customWidth="1"/>
    <col min="2273" max="2273" width="9" style="147" customWidth="1"/>
    <col min="2274" max="2274" width="22.125" style="147" customWidth="1"/>
    <col min="2275" max="2275" width="5" style="147" customWidth="1"/>
    <col min="2276" max="2276" width="14.125" style="147" customWidth="1"/>
    <col min="2277" max="2277" width="1.125" style="147" customWidth="1"/>
    <col min="2278" max="2278" width="14.125" style="147" customWidth="1"/>
    <col min="2279" max="2279" width="1.125" style="147" customWidth="1"/>
    <col min="2280" max="2280" width="14.125" style="147" customWidth="1"/>
    <col min="2281" max="2281" width="1.125" style="147" customWidth="1"/>
    <col min="2282" max="2282" width="14.125" style="147" customWidth="1"/>
    <col min="2283" max="2283" width="1.125" style="147" customWidth="1"/>
    <col min="2284" max="2526" width="9.125" style="147"/>
    <col min="2527" max="2527" width="6.375" style="147" customWidth="1"/>
    <col min="2528" max="2528" width="9.75" style="147" customWidth="1"/>
    <col min="2529" max="2529" width="9" style="147" customWidth="1"/>
    <col min="2530" max="2530" width="22.125" style="147" customWidth="1"/>
    <col min="2531" max="2531" width="5" style="147" customWidth="1"/>
    <col min="2532" max="2532" width="14.125" style="147" customWidth="1"/>
    <col min="2533" max="2533" width="1.125" style="147" customWidth="1"/>
    <col min="2534" max="2534" width="14.125" style="147" customWidth="1"/>
    <col min="2535" max="2535" width="1.125" style="147" customWidth="1"/>
    <col min="2536" max="2536" width="14.125" style="147" customWidth="1"/>
    <col min="2537" max="2537" width="1.125" style="147" customWidth="1"/>
    <col min="2538" max="2538" width="14.125" style="147" customWidth="1"/>
    <col min="2539" max="2539" width="1.125" style="147" customWidth="1"/>
    <col min="2540" max="2782" width="9.125" style="147"/>
    <col min="2783" max="2783" width="6.375" style="147" customWidth="1"/>
    <col min="2784" max="2784" width="9.75" style="147" customWidth="1"/>
    <col min="2785" max="2785" width="9" style="147" customWidth="1"/>
    <col min="2786" max="2786" width="22.125" style="147" customWidth="1"/>
    <col min="2787" max="2787" width="5" style="147" customWidth="1"/>
    <col min="2788" max="2788" width="14.125" style="147" customWidth="1"/>
    <col min="2789" max="2789" width="1.125" style="147" customWidth="1"/>
    <col min="2790" max="2790" width="14.125" style="147" customWidth="1"/>
    <col min="2791" max="2791" width="1.125" style="147" customWidth="1"/>
    <col min="2792" max="2792" width="14.125" style="147" customWidth="1"/>
    <col min="2793" max="2793" width="1.125" style="147" customWidth="1"/>
    <col min="2794" max="2794" width="14.125" style="147" customWidth="1"/>
    <col min="2795" max="2795" width="1.125" style="147" customWidth="1"/>
    <col min="2796" max="3038" width="9.125" style="147"/>
    <col min="3039" max="3039" width="6.375" style="147" customWidth="1"/>
    <col min="3040" max="3040" width="9.75" style="147" customWidth="1"/>
    <col min="3041" max="3041" width="9" style="147" customWidth="1"/>
    <col min="3042" max="3042" width="22.125" style="147" customWidth="1"/>
    <col min="3043" max="3043" width="5" style="147" customWidth="1"/>
    <col min="3044" max="3044" width="14.125" style="147" customWidth="1"/>
    <col min="3045" max="3045" width="1.125" style="147" customWidth="1"/>
    <col min="3046" max="3046" width="14.125" style="147" customWidth="1"/>
    <col min="3047" max="3047" width="1.125" style="147" customWidth="1"/>
    <col min="3048" max="3048" width="14.125" style="147" customWidth="1"/>
    <col min="3049" max="3049" width="1.125" style="147" customWidth="1"/>
    <col min="3050" max="3050" width="14.125" style="147" customWidth="1"/>
    <col min="3051" max="3051" width="1.125" style="147" customWidth="1"/>
    <col min="3052" max="3294" width="9.125" style="147"/>
    <col min="3295" max="3295" width="6.375" style="147" customWidth="1"/>
    <col min="3296" max="3296" width="9.75" style="147" customWidth="1"/>
    <col min="3297" max="3297" width="9" style="147" customWidth="1"/>
    <col min="3298" max="3298" width="22.125" style="147" customWidth="1"/>
    <col min="3299" max="3299" width="5" style="147" customWidth="1"/>
    <col min="3300" max="3300" width="14.125" style="147" customWidth="1"/>
    <col min="3301" max="3301" width="1.125" style="147" customWidth="1"/>
    <col min="3302" max="3302" width="14.125" style="147" customWidth="1"/>
    <col min="3303" max="3303" width="1.125" style="147" customWidth="1"/>
    <col min="3304" max="3304" width="14.125" style="147" customWidth="1"/>
    <col min="3305" max="3305" width="1.125" style="147" customWidth="1"/>
    <col min="3306" max="3306" width="14.125" style="147" customWidth="1"/>
    <col min="3307" max="3307" width="1.125" style="147" customWidth="1"/>
    <col min="3308" max="3550" width="9.125" style="147"/>
    <col min="3551" max="3551" width="6.375" style="147" customWidth="1"/>
    <col min="3552" max="3552" width="9.75" style="147" customWidth="1"/>
    <col min="3553" max="3553" width="9" style="147" customWidth="1"/>
    <col min="3554" max="3554" width="22.125" style="147" customWidth="1"/>
    <col min="3555" max="3555" width="5" style="147" customWidth="1"/>
    <col min="3556" max="3556" width="14.125" style="147" customWidth="1"/>
    <col min="3557" max="3557" width="1.125" style="147" customWidth="1"/>
    <col min="3558" max="3558" width="14.125" style="147" customWidth="1"/>
    <col min="3559" max="3559" width="1.125" style="147" customWidth="1"/>
    <col min="3560" max="3560" width="14.125" style="147" customWidth="1"/>
    <col min="3561" max="3561" width="1.125" style="147" customWidth="1"/>
    <col min="3562" max="3562" width="14.125" style="147" customWidth="1"/>
    <col min="3563" max="3563" width="1.125" style="147" customWidth="1"/>
    <col min="3564" max="3806" width="9.125" style="147"/>
    <col min="3807" max="3807" width="6.375" style="147" customWidth="1"/>
    <col min="3808" max="3808" width="9.75" style="147" customWidth="1"/>
    <col min="3809" max="3809" width="9" style="147" customWidth="1"/>
    <col min="3810" max="3810" width="22.125" style="147" customWidth="1"/>
    <col min="3811" max="3811" width="5" style="147" customWidth="1"/>
    <col min="3812" max="3812" width="14.125" style="147" customWidth="1"/>
    <col min="3813" max="3813" width="1.125" style="147" customWidth="1"/>
    <col min="3814" max="3814" width="14.125" style="147" customWidth="1"/>
    <col min="3815" max="3815" width="1.125" style="147" customWidth="1"/>
    <col min="3816" max="3816" width="14.125" style="147" customWidth="1"/>
    <col min="3817" max="3817" width="1.125" style="147" customWidth="1"/>
    <col min="3818" max="3818" width="14.125" style="147" customWidth="1"/>
    <col min="3819" max="3819" width="1.125" style="147" customWidth="1"/>
    <col min="3820" max="4062" width="9.125" style="147"/>
    <col min="4063" max="4063" width="6.375" style="147" customWidth="1"/>
    <col min="4064" max="4064" width="9.75" style="147" customWidth="1"/>
    <col min="4065" max="4065" width="9" style="147" customWidth="1"/>
    <col min="4066" max="4066" width="22.125" style="147" customWidth="1"/>
    <col min="4067" max="4067" width="5" style="147" customWidth="1"/>
    <col min="4068" max="4068" width="14.125" style="147" customWidth="1"/>
    <col min="4069" max="4069" width="1.125" style="147" customWidth="1"/>
    <col min="4070" max="4070" width="14.125" style="147" customWidth="1"/>
    <col min="4071" max="4071" width="1.125" style="147" customWidth="1"/>
    <col min="4072" max="4072" width="14.125" style="147" customWidth="1"/>
    <col min="4073" max="4073" width="1.125" style="147" customWidth="1"/>
    <col min="4074" max="4074" width="14.125" style="147" customWidth="1"/>
    <col min="4075" max="4075" width="1.125" style="147" customWidth="1"/>
    <col min="4076" max="4318" width="9.125" style="147"/>
    <col min="4319" max="4319" width="6.375" style="147" customWidth="1"/>
    <col min="4320" max="4320" width="9.75" style="147" customWidth="1"/>
    <col min="4321" max="4321" width="9" style="147" customWidth="1"/>
    <col min="4322" max="4322" width="22.125" style="147" customWidth="1"/>
    <col min="4323" max="4323" width="5" style="147" customWidth="1"/>
    <col min="4324" max="4324" width="14.125" style="147" customWidth="1"/>
    <col min="4325" max="4325" width="1.125" style="147" customWidth="1"/>
    <col min="4326" max="4326" width="14.125" style="147" customWidth="1"/>
    <col min="4327" max="4327" width="1.125" style="147" customWidth="1"/>
    <col min="4328" max="4328" width="14.125" style="147" customWidth="1"/>
    <col min="4329" max="4329" width="1.125" style="147" customWidth="1"/>
    <col min="4330" max="4330" width="14.125" style="147" customWidth="1"/>
    <col min="4331" max="4331" width="1.125" style="147" customWidth="1"/>
    <col min="4332" max="4574" width="9.125" style="147"/>
    <col min="4575" max="4575" width="6.375" style="147" customWidth="1"/>
    <col min="4576" max="4576" width="9.75" style="147" customWidth="1"/>
    <col min="4577" max="4577" width="9" style="147" customWidth="1"/>
    <col min="4578" max="4578" width="22.125" style="147" customWidth="1"/>
    <col min="4579" max="4579" width="5" style="147" customWidth="1"/>
    <col min="4580" max="4580" width="14.125" style="147" customWidth="1"/>
    <col min="4581" max="4581" width="1.125" style="147" customWidth="1"/>
    <col min="4582" max="4582" width="14.125" style="147" customWidth="1"/>
    <col min="4583" max="4583" width="1.125" style="147" customWidth="1"/>
    <col min="4584" max="4584" width="14.125" style="147" customWidth="1"/>
    <col min="4585" max="4585" width="1.125" style="147" customWidth="1"/>
    <col min="4586" max="4586" width="14.125" style="147" customWidth="1"/>
    <col min="4587" max="4587" width="1.125" style="147" customWidth="1"/>
    <col min="4588" max="4830" width="9.125" style="147"/>
    <col min="4831" max="4831" width="6.375" style="147" customWidth="1"/>
    <col min="4832" max="4832" width="9.75" style="147" customWidth="1"/>
    <col min="4833" max="4833" width="9" style="147" customWidth="1"/>
    <col min="4834" max="4834" width="22.125" style="147" customWidth="1"/>
    <col min="4835" max="4835" width="5" style="147" customWidth="1"/>
    <col min="4836" max="4836" width="14.125" style="147" customWidth="1"/>
    <col min="4837" max="4837" width="1.125" style="147" customWidth="1"/>
    <col min="4838" max="4838" width="14.125" style="147" customWidth="1"/>
    <col min="4839" max="4839" width="1.125" style="147" customWidth="1"/>
    <col min="4840" max="4840" width="14.125" style="147" customWidth="1"/>
    <col min="4841" max="4841" width="1.125" style="147" customWidth="1"/>
    <col min="4842" max="4842" width="14.125" style="147" customWidth="1"/>
    <col min="4843" max="4843" width="1.125" style="147" customWidth="1"/>
    <col min="4844" max="5086" width="9.125" style="147"/>
    <col min="5087" max="5087" width="6.375" style="147" customWidth="1"/>
    <col min="5088" max="5088" width="9.75" style="147" customWidth="1"/>
    <col min="5089" max="5089" width="9" style="147" customWidth="1"/>
    <col min="5090" max="5090" width="22.125" style="147" customWidth="1"/>
    <col min="5091" max="5091" width="5" style="147" customWidth="1"/>
    <col min="5092" max="5092" width="14.125" style="147" customWidth="1"/>
    <col min="5093" max="5093" width="1.125" style="147" customWidth="1"/>
    <col min="5094" max="5094" width="14.125" style="147" customWidth="1"/>
    <col min="5095" max="5095" width="1.125" style="147" customWidth="1"/>
    <col min="5096" max="5096" width="14.125" style="147" customWidth="1"/>
    <col min="5097" max="5097" width="1.125" style="147" customWidth="1"/>
    <col min="5098" max="5098" width="14.125" style="147" customWidth="1"/>
    <col min="5099" max="5099" width="1.125" style="147" customWidth="1"/>
    <col min="5100" max="5342" width="9.125" style="147"/>
    <col min="5343" max="5343" width="6.375" style="147" customWidth="1"/>
    <col min="5344" max="5344" width="9.75" style="147" customWidth="1"/>
    <col min="5345" max="5345" width="9" style="147" customWidth="1"/>
    <col min="5346" max="5346" width="22.125" style="147" customWidth="1"/>
    <col min="5347" max="5347" width="5" style="147" customWidth="1"/>
    <col min="5348" max="5348" width="14.125" style="147" customWidth="1"/>
    <col min="5349" max="5349" width="1.125" style="147" customWidth="1"/>
    <col min="5350" max="5350" width="14.125" style="147" customWidth="1"/>
    <col min="5351" max="5351" width="1.125" style="147" customWidth="1"/>
    <col min="5352" max="5352" width="14.125" style="147" customWidth="1"/>
    <col min="5353" max="5353" width="1.125" style="147" customWidth="1"/>
    <col min="5354" max="5354" width="14.125" style="147" customWidth="1"/>
    <col min="5355" max="5355" width="1.125" style="147" customWidth="1"/>
    <col min="5356" max="5598" width="9.125" style="147"/>
    <col min="5599" max="5599" width="6.375" style="147" customWidth="1"/>
    <col min="5600" max="5600" width="9.75" style="147" customWidth="1"/>
    <col min="5601" max="5601" width="9" style="147" customWidth="1"/>
    <col min="5602" max="5602" width="22.125" style="147" customWidth="1"/>
    <col min="5603" max="5603" width="5" style="147" customWidth="1"/>
    <col min="5604" max="5604" width="14.125" style="147" customWidth="1"/>
    <col min="5605" max="5605" width="1.125" style="147" customWidth="1"/>
    <col min="5606" max="5606" width="14.125" style="147" customWidth="1"/>
    <col min="5607" max="5607" width="1.125" style="147" customWidth="1"/>
    <col min="5608" max="5608" width="14.125" style="147" customWidth="1"/>
    <col min="5609" max="5609" width="1.125" style="147" customWidth="1"/>
    <col min="5610" max="5610" width="14.125" style="147" customWidth="1"/>
    <col min="5611" max="5611" width="1.125" style="147" customWidth="1"/>
    <col min="5612" max="5854" width="9.125" style="147"/>
    <col min="5855" max="5855" width="6.375" style="147" customWidth="1"/>
    <col min="5856" max="5856" width="9.75" style="147" customWidth="1"/>
    <col min="5857" max="5857" width="9" style="147" customWidth="1"/>
    <col min="5858" max="5858" width="22.125" style="147" customWidth="1"/>
    <col min="5859" max="5859" width="5" style="147" customWidth="1"/>
    <col min="5860" max="5860" width="14.125" style="147" customWidth="1"/>
    <col min="5861" max="5861" width="1.125" style="147" customWidth="1"/>
    <col min="5862" max="5862" width="14.125" style="147" customWidth="1"/>
    <col min="5863" max="5863" width="1.125" style="147" customWidth="1"/>
    <col min="5864" max="5864" width="14.125" style="147" customWidth="1"/>
    <col min="5865" max="5865" width="1.125" style="147" customWidth="1"/>
    <col min="5866" max="5866" width="14.125" style="147" customWidth="1"/>
    <col min="5867" max="5867" width="1.125" style="147" customWidth="1"/>
    <col min="5868" max="6110" width="9.125" style="147"/>
    <col min="6111" max="6111" width="6.375" style="147" customWidth="1"/>
    <col min="6112" max="6112" width="9.75" style="147" customWidth="1"/>
    <col min="6113" max="6113" width="9" style="147" customWidth="1"/>
    <col min="6114" max="6114" width="22.125" style="147" customWidth="1"/>
    <col min="6115" max="6115" width="5" style="147" customWidth="1"/>
    <col min="6116" max="6116" width="14.125" style="147" customWidth="1"/>
    <col min="6117" max="6117" width="1.125" style="147" customWidth="1"/>
    <col min="6118" max="6118" width="14.125" style="147" customWidth="1"/>
    <col min="6119" max="6119" width="1.125" style="147" customWidth="1"/>
    <col min="6120" max="6120" width="14.125" style="147" customWidth="1"/>
    <col min="6121" max="6121" width="1.125" style="147" customWidth="1"/>
    <col min="6122" max="6122" width="14.125" style="147" customWidth="1"/>
    <col min="6123" max="6123" width="1.125" style="147" customWidth="1"/>
    <col min="6124" max="6366" width="9.125" style="147"/>
    <col min="6367" max="6367" width="6.375" style="147" customWidth="1"/>
    <col min="6368" max="6368" width="9.75" style="147" customWidth="1"/>
    <col min="6369" max="6369" width="9" style="147" customWidth="1"/>
    <col min="6370" max="6370" width="22.125" style="147" customWidth="1"/>
    <col min="6371" max="6371" width="5" style="147" customWidth="1"/>
    <col min="6372" max="6372" width="14.125" style="147" customWidth="1"/>
    <col min="6373" max="6373" width="1.125" style="147" customWidth="1"/>
    <col min="6374" max="6374" width="14.125" style="147" customWidth="1"/>
    <col min="6375" max="6375" width="1.125" style="147" customWidth="1"/>
    <col min="6376" max="6376" width="14.125" style="147" customWidth="1"/>
    <col min="6377" max="6377" width="1.125" style="147" customWidth="1"/>
    <col min="6378" max="6378" width="14.125" style="147" customWidth="1"/>
    <col min="6379" max="6379" width="1.125" style="147" customWidth="1"/>
    <col min="6380" max="6622" width="9.125" style="147"/>
    <col min="6623" max="6623" width="6.375" style="147" customWidth="1"/>
    <col min="6624" max="6624" width="9.75" style="147" customWidth="1"/>
    <col min="6625" max="6625" width="9" style="147" customWidth="1"/>
    <col min="6626" max="6626" width="22.125" style="147" customWidth="1"/>
    <col min="6627" max="6627" width="5" style="147" customWidth="1"/>
    <col min="6628" max="6628" width="14.125" style="147" customWidth="1"/>
    <col min="6629" max="6629" width="1.125" style="147" customWidth="1"/>
    <col min="6630" max="6630" width="14.125" style="147" customWidth="1"/>
    <col min="6631" max="6631" width="1.125" style="147" customWidth="1"/>
    <col min="6632" max="6632" width="14.125" style="147" customWidth="1"/>
    <col min="6633" max="6633" width="1.125" style="147" customWidth="1"/>
    <col min="6634" max="6634" width="14.125" style="147" customWidth="1"/>
    <col min="6635" max="6635" width="1.125" style="147" customWidth="1"/>
    <col min="6636" max="6878" width="9.125" style="147"/>
    <col min="6879" max="6879" width="6.375" style="147" customWidth="1"/>
    <col min="6880" max="6880" width="9.75" style="147" customWidth="1"/>
    <col min="6881" max="6881" width="9" style="147" customWidth="1"/>
    <col min="6882" max="6882" width="22.125" style="147" customWidth="1"/>
    <col min="6883" max="6883" width="5" style="147" customWidth="1"/>
    <col min="6884" max="6884" width="14.125" style="147" customWidth="1"/>
    <col min="6885" max="6885" width="1.125" style="147" customWidth="1"/>
    <col min="6886" max="6886" width="14.125" style="147" customWidth="1"/>
    <col min="6887" max="6887" width="1.125" style="147" customWidth="1"/>
    <col min="6888" max="6888" width="14.125" style="147" customWidth="1"/>
    <col min="6889" max="6889" width="1.125" style="147" customWidth="1"/>
    <col min="6890" max="6890" width="14.125" style="147" customWidth="1"/>
    <col min="6891" max="6891" width="1.125" style="147" customWidth="1"/>
    <col min="6892" max="7134" width="9.125" style="147"/>
    <col min="7135" max="7135" width="6.375" style="147" customWidth="1"/>
    <col min="7136" max="7136" width="9.75" style="147" customWidth="1"/>
    <col min="7137" max="7137" width="9" style="147" customWidth="1"/>
    <col min="7138" max="7138" width="22.125" style="147" customWidth="1"/>
    <col min="7139" max="7139" width="5" style="147" customWidth="1"/>
    <col min="7140" max="7140" width="14.125" style="147" customWidth="1"/>
    <col min="7141" max="7141" width="1.125" style="147" customWidth="1"/>
    <col min="7142" max="7142" width="14.125" style="147" customWidth="1"/>
    <col min="7143" max="7143" width="1.125" style="147" customWidth="1"/>
    <col min="7144" max="7144" width="14.125" style="147" customWidth="1"/>
    <col min="7145" max="7145" width="1.125" style="147" customWidth="1"/>
    <col min="7146" max="7146" width="14.125" style="147" customWidth="1"/>
    <col min="7147" max="7147" width="1.125" style="147" customWidth="1"/>
    <col min="7148" max="7390" width="9.125" style="147"/>
    <col min="7391" max="7391" width="6.375" style="147" customWidth="1"/>
    <col min="7392" max="7392" width="9.75" style="147" customWidth="1"/>
    <col min="7393" max="7393" width="9" style="147" customWidth="1"/>
    <col min="7394" max="7394" width="22.125" style="147" customWidth="1"/>
    <col min="7395" max="7395" width="5" style="147" customWidth="1"/>
    <col min="7396" max="7396" width="14.125" style="147" customWidth="1"/>
    <col min="7397" max="7397" width="1.125" style="147" customWidth="1"/>
    <col min="7398" max="7398" width="14.125" style="147" customWidth="1"/>
    <col min="7399" max="7399" width="1.125" style="147" customWidth="1"/>
    <col min="7400" max="7400" width="14.125" style="147" customWidth="1"/>
    <col min="7401" max="7401" width="1.125" style="147" customWidth="1"/>
    <col min="7402" max="7402" width="14.125" style="147" customWidth="1"/>
    <col min="7403" max="7403" width="1.125" style="147" customWidth="1"/>
    <col min="7404" max="7646" width="9.125" style="147"/>
    <col min="7647" max="7647" width="6.375" style="147" customWidth="1"/>
    <col min="7648" max="7648" width="9.75" style="147" customWidth="1"/>
    <col min="7649" max="7649" width="9" style="147" customWidth="1"/>
    <col min="7650" max="7650" width="22.125" style="147" customWidth="1"/>
    <col min="7651" max="7651" width="5" style="147" customWidth="1"/>
    <col min="7652" max="7652" width="14.125" style="147" customWidth="1"/>
    <col min="7653" max="7653" width="1.125" style="147" customWidth="1"/>
    <col min="7654" max="7654" width="14.125" style="147" customWidth="1"/>
    <col min="7655" max="7655" width="1.125" style="147" customWidth="1"/>
    <col min="7656" max="7656" width="14.125" style="147" customWidth="1"/>
    <col min="7657" max="7657" width="1.125" style="147" customWidth="1"/>
    <col min="7658" max="7658" width="14.125" style="147" customWidth="1"/>
    <col min="7659" max="7659" width="1.125" style="147" customWidth="1"/>
    <col min="7660" max="7902" width="9.125" style="147"/>
    <col min="7903" max="7903" width="6.375" style="147" customWidth="1"/>
    <col min="7904" max="7904" width="9.75" style="147" customWidth="1"/>
    <col min="7905" max="7905" width="9" style="147" customWidth="1"/>
    <col min="7906" max="7906" width="22.125" style="147" customWidth="1"/>
    <col min="7907" max="7907" width="5" style="147" customWidth="1"/>
    <col min="7908" max="7908" width="14.125" style="147" customWidth="1"/>
    <col min="7909" max="7909" width="1.125" style="147" customWidth="1"/>
    <col min="7910" max="7910" width="14.125" style="147" customWidth="1"/>
    <col min="7911" max="7911" width="1.125" style="147" customWidth="1"/>
    <col min="7912" max="7912" width="14.125" style="147" customWidth="1"/>
    <col min="7913" max="7913" width="1.125" style="147" customWidth="1"/>
    <col min="7914" max="7914" width="14.125" style="147" customWidth="1"/>
    <col min="7915" max="7915" width="1.125" style="147" customWidth="1"/>
    <col min="7916" max="8158" width="9.125" style="147"/>
    <col min="8159" max="8159" width="6.375" style="147" customWidth="1"/>
    <col min="8160" max="8160" width="9.75" style="147" customWidth="1"/>
    <col min="8161" max="8161" width="9" style="147" customWidth="1"/>
    <col min="8162" max="8162" width="22.125" style="147" customWidth="1"/>
    <col min="8163" max="8163" width="5" style="147" customWidth="1"/>
    <col min="8164" max="8164" width="14.125" style="147" customWidth="1"/>
    <col min="8165" max="8165" width="1.125" style="147" customWidth="1"/>
    <col min="8166" max="8166" width="14.125" style="147" customWidth="1"/>
    <col min="8167" max="8167" width="1.125" style="147" customWidth="1"/>
    <col min="8168" max="8168" width="14.125" style="147" customWidth="1"/>
    <col min="8169" max="8169" width="1.125" style="147" customWidth="1"/>
    <col min="8170" max="8170" width="14.125" style="147" customWidth="1"/>
    <col min="8171" max="8171" width="1.125" style="147" customWidth="1"/>
    <col min="8172" max="8414" width="9.125" style="147"/>
    <col min="8415" max="8415" width="6.375" style="147" customWidth="1"/>
    <col min="8416" max="8416" width="9.75" style="147" customWidth="1"/>
    <col min="8417" max="8417" width="9" style="147" customWidth="1"/>
    <col min="8418" max="8418" width="22.125" style="147" customWidth="1"/>
    <col min="8419" max="8419" width="5" style="147" customWidth="1"/>
    <col min="8420" max="8420" width="14.125" style="147" customWidth="1"/>
    <col min="8421" max="8421" width="1.125" style="147" customWidth="1"/>
    <col min="8422" max="8422" width="14.125" style="147" customWidth="1"/>
    <col min="8423" max="8423" width="1.125" style="147" customWidth="1"/>
    <col min="8424" max="8424" width="14.125" style="147" customWidth="1"/>
    <col min="8425" max="8425" width="1.125" style="147" customWidth="1"/>
    <col min="8426" max="8426" width="14.125" style="147" customWidth="1"/>
    <col min="8427" max="8427" width="1.125" style="147" customWidth="1"/>
    <col min="8428" max="8670" width="9.125" style="147"/>
    <col min="8671" max="8671" width="6.375" style="147" customWidth="1"/>
    <col min="8672" max="8672" width="9.75" style="147" customWidth="1"/>
    <col min="8673" max="8673" width="9" style="147" customWidth="1"/>
    <col min="8674" max="8674" width="22.125" style="147" customWidth="1"/>
    <col min="8675" max="8675" width="5" style="147" customWidth="1"/>
    <col min="8676" max="8676" width="14.125" style="147" customWidth="1"/>
    <col min="8677" max="8677" width="1.125" style="147" customWidth="1"/>
    <col min="8678" max="8678" width="14.125" style="147" customWidth="1"/>
    <col min="8679" max="8679" width="1.125" style="147" customWidth="1"/>
    <col min="8680" max="8680" width="14.125" style="147" customWidth="1"/>
    <col min="8681" max="8681" width="1.125" style="147" customWidth="1"/>
    <col min="8682" max="8682" width="14.125" style="147" customWidth="1"/>
    <col min="8683" max="8683" width="1.125" style="147" customWidth="1"/>
    <col min="8684" max="8926" width="9.125" style="147"/>
    <col min="8927" max="8927" width="6.375" style="147" customWidth="1"/>
    <col min="8928" max="8928" width="9.75" style="147" customWidth="1"/>
    <col min="8929" max="8929" width="9" style="147" customWidth="1"/>
    <col min="8930" max="8930" width="22.125" style="147" customWidth="1"/>
    <col min="8931" max="8931" width="5" style="147" customWidth="1"/>
    <col min="8932" max="8932" width="14.125" style="147" customWidth="1"/>
    <col min="8933" max="8933" width="1.125" style="147" customWidth="1"/>
    <col min="8934" max="8934" width="14.125" style="147" customWidth="1"/>
    <col min="8935" max="8935" width="1.125" style="147" customWidth="1"/>
    <col min="8936" max="8936" width="14.125" style="147" customWidth="1"/>
    <col min="8937" max="8937" width="1.125" style="147" customWidth="1"/>
    <col min="8938" max="8938" width="14.125" style="147" customWidth="1"/>
    <col min="8939" max="8939" width="1.125" style="147" customWidth="1"/>
    <col min="8940" max="9182" width="9.125" style="147"/>
    <col min="9183" max="9183" width="6.375" style="147" customWidth="1"/>
    <col min="9184" max="9184" width="9.75" style="147" customWidth="1"/>
    <col min="9185" max="9185" width="9" style="147" customWidth="1"/>
    <col min="9186" max="9186" width="22.125" style="147" customWidth="1"/>
    <col min="9187" max="9187" width="5" style="147" customWidth="1"/>
    <col min="9188" max="9188" width="14.125" style="147" customWidth="1"/>
    <col min="9189" max="9189" width="1.125" style="147" customWidth="1"/>
    <col min="9190" max="9190" width="14.125" style="147" customWidth="1"/>
    <col min="9191" max="9191" width="1.125" style="147" customWidth="1"/>
    <col min="9192" max="9192" width="14.125" style="147" customWidth="1"/>
    <col min="9193" max="9193" width="1.125" style="147" customWidth="1"/>
    <col min="9194" max="9194" width="14.125" style="147" customWidth="1"/>
    <col min="9195" max="9195" width="1.125" style="147" customWidth="1"/>
    <col min="9196" max="9438" width="9.125" style="147"/>
    <col min="9439" max="9439" width="6.375" style="147" customWidth="1"/>
    <col min="9440" max="9440" width="9.75" style="147" customWidth="1"/>
    <col min="9441" max="9441" width="9" style="147" customWidth="1"/>
    <col min="9442" max="9442" width="22.125" style="147" customWidth="1"/>
    <col min="9443" max="9443" width="5" style="147" customWidth="1"/>
    <col min="9444" max="9444" width="14.125" style="147" customWidth="1"/>
    <col min="9445" max="9445" width="1.125" style="147" customWidth="1"/>
    <col min="9446" max="9446" width="14.125" style="147" customWidth="1"/>
    <col min="9447" max="9447" width="1.125" style="147" customWidth="1"/>
    <col min="9448" max="9448" width="14.125" style="147" customWidth="1"/>
    <col min="9449" max="9449" width="1.125" style="147" customWidth="1"/>
    <col min="9450" max="9450" width="14.125" style="147" customWidth="1"/>
    <col min="9451" max="9451" width="1.125" style="147" customWidth="1"/>
    <col min="9452" max="9694" width="9.125" style="147"/>
    <col min="9695" max="9695" width="6.375" style="147" customWidth="1"/>
    <col min="9696" max="9696" width="9.75" style="147" customWidth="1"/>
    <col min="9697" max="9697" width="9" style="147" customWidth="1"/>
    <col min="9698" max="9698" width="22.125" style="147" customWidth="1"/>
    <col min="9699" max="9699" width="5" style="147" customWidth="1"/>
    <col min="9700" max="9700" width="14.125" style="147" customWidth="1"/>
    <col min="9701" max="9701" width="1.125" style="147" customWidth="1"/>
    <col min="9702" max="9702" width="14.125" style="147" customWidth="1"/>
    <col min="9703" max="9703" width="1.125" style="147" customWidth="1"/>
    <col min="9704" max="9704" width="14.125" style="147" customWidth="1"/>
    <col min="9705" max="9705" width="1.125" style="147" customWidth="1"/>
    <col min="9706" max="9706" width="14.125" style="147" customWidth="1"/>
    <col min="9707" max="9707" width="1.125" style="147" customWidth="1"/>
    <col min="9708" max="9950" width="9.125" style="147"/>
    <col min="9951" max="9951" width="6.375" style="147" customWidth="1"/>
    <col min="9952" max="9952" width="9.75" style="147" customWidth="1"/>
    <col min="9953" max="9953" width="9" style="147" customWidth="1"/>
    <col min="9954" max="9954" width="22.125" style="147" customWidth="1"/>
    <col min="9955" max="9955" width="5" style="147" customWidth="1"/>
    <col min="9956" max="9956" width="14.125" style="147" customWidth="1"/>
    <col min="9957" max="9957" width="1.125" style="147" customWidth="1"/>
    <col min="9958" max="9958" width="14.125" style="147" customWidth="1"/>
    <col min="9959" max="9959" width="1.125" style="147" customWidth="1"/>
    <col min="9960" max="9960" width="14.125" style="147" customWidth="1"/>
    <col min="9961" max="9961" width="1.125" style="147" customWidth="1"/>
    <col min="9962" max="9962" width="14.125" style="147" customWidth="1"/>
    <col min="9963" max="9963" width="1.125" style="147" customWidth="1"/>
    <col min="9964" max="10206" width="9.125" style="147"/>
    <col min="10207" max="10207" width="6.375" style="147" customWidth="1"/>
    <col min="10208" max="10208" width="9.75" style="147" customWidth="1"/>
    <col min="10209" max="10209" width="9" style="147" customWidth="1"/>
    <col min="10210" max="10210" width="22.125" style="147" customWidth="1"/>
    <col min="10211" max="10211" width="5" style="147" customWidth="1"/>
    <col min="10212" max="10212" width="14.125" style="147" customWidth="1"/>
    <col min="10213" max="10213" width="1.125" style="147" customWidth="1"/>
    <col min="10214" max="10214" width="14.125" style="147" customWidth="1"/>
    <col min="10215" max="10215" width="1.125" style="147" customWidth="1"/>
    <col min="10216" max="10216" width="14.125" style="147" customWidth="1"/>
    <col min="10217" max="10217" width="1.125" style="147" customWidth="1"/>
    <col min="10218" max="10218" width="14.125" style="147" customWidth="1"/>
    <col min="10219" max="10219" width="1.125" style="147" customWidth="1"/>
    <col min="10220" max="10462" width="9.125" style="147"/>
    <col min="10463" max="10463" width="6.375" style="147" customWidth="1"/>
    <col min="10464" max="10464" width="9.75" style="147" customWidth="1"/>
    <col min="10465" max="10465" width="9" style="147" customWidth="1"/>
    <col min="10466" max="10466" width="22.125" style="147" customWidth="1"/>
    <col min="10467" max="10467" width="5" style="147" customWidth="1"/>
    <col min="10468" max="10468" width="14.125" style="147" customWidth="1"/>
    <col min="10469" max="10469" width="1.125" style="147" customWidth="1"/>
    <col min="10470" max="10470" width="14.125" style="147" customWidth="1"/>
    <col min="10471" max="10471" width="1.125" style="147" customWidth="1"/>
    <col min="10472" max="10472" width="14.125" style="147" customWidth="1"/>
    <col min="10473" max="10473" width="1.125" style="147" customWidth="1"/>
    <col min="10474" max="10474" width="14.125" style="147" customWidth="1"/>
    <col min="10475" max="10475" width="1.125" style="147" customWidth="1"/>
    <col min="10476" max="10718" width="9.125" style="147"/>
    <col min="10719" max="10719" width="6.375" style="147" customWidth="1"/>
    <col min="10720" max="10720" width="9.75" style="147" customWidth="1"/>
    <col min="10721" max="10721" width="9" style="147" customWidth="1"/>
    <col min="10722" max="10722" width="22.125" style="147" customWidth="1"/>
    <col min="10723" max="10723" width="5" style="147" customWidth="1"/>
    <col min="10724" max="10724" width="14.125" style="147" customWidth="1"/>
    <col min="10725" max="10725" width="1.125" style="147" customWidth="1"/>
    <col min="10726" max="10726" width="14.125" style="147" customWidth="1"/>
    <col min="10727" max="10727" width="1.125" style="147" customWidth="1"/>
    <col min="10728" max="10728" width="14.125" style="147" customWidth="1"/>
    <col min="10729" max="10729" width="1.125" style="147" customWidth="1"/>
    <col min="10730" max="10730" width="14.125" style="147" customWidth="1"/>
    <col min="10731" max="10731" width="1.125" style="147" customWidth="1"/>
    <col min="10732" max="10974" width="9.125" style="147"/>
    <col min="10975" max="10975" width="6.375" style="147" customWidth="1"/>
    <col min="10976" max="10976" width="9.75" style="147" customWidth="1"/>
    <col min="10977" max="10977" width="9" style="147" customWidth="1"/>
    <col min="10978" max="10978" width="22.125" style="147" customWidth="1"/>
    <col min="10979" max="10979" width="5" style="147" customWidth="1"/>
    <col min="10980" max="10980" width="14.125" style="147" customWidth="1"/>
    <col min="10981" max="10981" width="1.125" style="147" customWidth="1"/>
    <col min="10982" max="10982" width="14.125" style="147" customWidth="1"/>
    <col min="10983" max="10983" width="1.125" style="147" customWidth="1"/>
    <col min="10984" max="10984" width="14.125" style="147" customWidth="1"/>
    <col min="10985" max="10985" width="1.125" style="147" customWidth="1"/>
    <col min="10986" max="10986" width="14.125" style="147" customWidth="1"/>
    <col min="10987" max="10987" width="1.125" style="147" customWidth="1"/>
    <col min="10988" max="11230" width="9.125" style="147"/>
    <col min="11231" max="11231" width="6.375" style="147" customWidth="1"/>
    <col min="11232" max="11232" width="9.75" style="147" customWidth="1"/>
    <col min="11233" max="11233" width="9" style="147" customWidth="1"/>
    <col min="11234" max="11234" width="22.125" style="147" customWidth="1"/>
    <col min="11235" max="11235" width="5" style="147" customWidth="1"/>
    <col min="11236" max="11236" width="14.125" style="147" customWidth="1"/>
    <col min="11237" max="11237" width="1.125" style="147" customWidth="1"/>
    <col min="11238" max="11238" width="14.125" style="147" customWidth="1"/>
    <col min="11239" max="11239" width="1.125" style="147" customWidth="1"/>
    <col min="11240" max="11240" width="14.125" style="147" customWidth="1"/>
    <col min="11241" max="11241" width="1.125" style="147" customWidth="1"/>
    <col min="11242" max="11242" width="14.125" style="147" customWidth="1"/>
    <col min="11243" max="11243" width="1.125" style="147" customWidth="1"/>
    <col min="11244" max="11486" width="9.125" style="147"/>
    <col min="11487" max="11487" width="6.375" style="147" customWidth="1"/>
    <col min="11488" max="11488" width="9.75" style="147" customWidth="1"/>
    <col min="11489" max="11489" width="9" style="147" customWidth="1"/>
    <col min="11490" max="11490" width="22.125" style="147" customWidth="1"/>
    <col min="11491" max="11491" width="5" style="147" customWidth="1"/>
    <col min="11492" max="11492" width="14.125" style="147" customWidth="1"/>
    <col min="11493" max="11493" width="1.125" style="147" customWidth="1"/>
    <col min="11494" max="11494" width="14.125" style="147" customWidth="1"/>
    <col min="11495" max="11495" width="1.125" style="147" customWidth="1"/>
    <col min="11496" max="11496" width="14.125" style="147" customWidth="1"/>
    <col min="11497" max="11497" width="1.125" style="147" customWidth="1"/>
    <col min="11498" max="11498" width="14.125" style="147" customWidth="1"/>
    <col min="11499" max="11499" width="1.125" style="147" customWidth="1"/>
    <col min="11500" max="11742" width="9.125" style="147"/>
    <col min="11743" max="11743" width="6.375" style="147" customWidth="1"/>
    <col min="11744" max="11744" width="9.75" style="147" customWidth="1"/>
    <col min="11745" max="11745" width="9" style="147" customWidth="1"/>
    <col min="11746" max="11746" width="22.125" style="147" customWidth="1"/>
    <col min="11747" max="11747" width="5" style="147" customWidth="1"/>
    <col min="11748" max="11748" width="14.125" style="147" customWidth="1"/>
    <col min="11749" max="11749" width="1.125" style="147" customWidth="1"/>
    <col min="11750" max="11750" width="14.125" style="147" customWidth="1"/>
    <col min="11751" max="11751" width="1.125" style="147" customWidth="1"/>
    <col min="11752" max="11752" width="14.125" style="147" customWidth="1"/>
    <col min="11753" max="11753" width="1.125" style="147" customWidth="1"/>
    <col min="11754" max="11754" width="14.125" style="147" customWidth="1"/>
    <col min="11755" max="11755" width="1.125" style="147" customWidth="1"/>
    <col min="11756" max="11998" width="9.125" style="147"/>
    <col min="11999" max="11999" width="6.375" style="147" customWidth="1"/>
    <col min="12000" max="12000" width="9.75" style="147" customWidth="1"/>
    <col min="12001" max="12001" width="9" style="147" customWidth="1"/>
    <col min="12002" max="12002" width="22.125" style="147" customWidth="1"/>
    <col min="12003" max="12003" width="5" style="147" customWidth="1"/>
    <col min="12004" max="12004" width="14.125" style="147" customWidth="1"/>
    <col min="12005" max="12005" width="1.125" style="147" customWidth="1"/>
    <col min="12006" max="12006" width="14.125" style="147" customWidth="1"/>
    <col min="12007" max="12007" width="1.125" style="147" customWidth="1"/>
    <col min="12008" max="12008" width="14.125" style="147" customWidth="1"/>
    <col min="12009" max="12009" width="1.125" style="147" customWidth="1"/>
    <col min="12010" max="12010" width="14.125" style="147" customWidth="1"/>
    <col min="12011" max="12011" width="1.125" style="147" customWidth="1"/>
    <col min="12012" max="12254" width="9.125" style="147"/>
    <col min="12255" max="12255" width="6.375" style="147" customWidth="1"/>
    <col min="12256" max="12256" width="9.75" style="147" customWidth="1"/>
    <col min="12257" max="12257" width="9" style="147" customWidth="1"/>
    <col min="12258" max="12258" width="22.125" style="147" customWidth="1"/>
    <col min="12259" max="12259" width="5" style="147" customWidth="1"/>
    <col min="12260" max="12260" width="14.125" style="147" customWidth="1"/>
    <col min="12261" max="12261" width="1.125" style="147" customWidth="1"/>
    <col min="12262" max="12262" width="14.125" style="147" customWidth="1"/>
    <col min="12263" max="12263" width="1.125" style="147" customWidth="1"/>
    <col min="12264" max="12264" width="14.125" style="147" customWidth="1"/>
    <col min="12265" max="12265" width="1.125" style="147" customWidth="1"/>
    <col min="12266" max="12266" width="14.125" style="147" customWidth="1"/>
    <col min="12267" max="12267" width="1.125" style="147" customWidth="1"/>
    <col min="12268" max="12510" width="9.125" style="147"/>
    <col min="12511" max="12511" width="6.375" style="147" customWidth="1"/>
    <col min="12512" max="12512" width="9.75" style="147" customWidth="1"/>
    <col min="12513" max="12513" width="9" style="147" customWidth="1"/>
    <col min="12514" max="12514" width="22.125" style="147" customWidth="1"/>
    <col min="12515" max="12515" width="5" style="147" customWidth="1"/>
    <col min="12516" max="12516" width="14.125" style="147" customWidth="1"/>
    <col min="12517" max="12517" width="1.125" style="147" customWidth="1"/>
    <col min="12518" max="12518" width="14.125" style="147" customWidth="1"/>
    <col min="12519" max="12519" width="1.125" style="147" customWidth="1"/>
    <col min="12520" max="12520" width="14.125" style="147" customWidth="1"/>
    <col min="12521" max="12521" width="1.125" style="147" customWidth="1"/>
    <col min="12522" max="12522" width="14.125" style="147" customWidth="1"/>
    <col min="12523" max="12523" width="1.125" style="147" customWidth="1"/>
    <col min="12524" max="12766" width="9.125" style="147"/>
    <col min="12767" max="12767" width="6.375" style="147" customWidth="1"/>
    <col min="12768" max="12768" width="9.75" style="147" customWidth="1"/>
    <col min="12769" max="12769" width="9" style="147" customWidth="1"/>
    <col min="12770" max="12770" width="22.125" style="147" customWidth="1"/>
    <col min="12771" max="12771" width="5" style="147" customWidth="1"/>
    <col min="12772" max="12772" width="14.125" style="147" customWidth="1"/>
    <col min="12773" max="12773" width="1.125" style="147" customWidth="1"/>
    <col min="12774" max="12774" width="14.125" style="147" customWidth="1"/>
    <col min="12775" max="12775" width="1.125" style="147" customWidth="1"/>
    <col min="12776" max="12776" width="14.125" style="147" customWidth="1"/>
    <col min="12777" max="12777" width="1.125" style="147" customWidth="1"/>
    <col min="12778" max="12778" width="14.125" style="147" customWidth="1"/>
    <col min="12779" max="12779" width="1.125" style="147" customWidth="1"/>
    <col min="12780" max="13022" width="9.125" style="147"/>
    <col min="13023" max="13023" width="6.375" style="147" customWidth="1"/>
    <col min="13024" max="13024" width="9.75" style="147" customWidth="1"/>
    <col min="13025" max="13025" width="9" style="147" customWidth="1"/>
    <col min="13026" max="13026" width="22.125" style="147" customWidth="1"/>
    <col min="13027" max="13027" width="5" style="147" customWidth="1"/>
    <col min="13028" max="13028" width="14.125" style="147" customWidth="1"/>
    <col min="13029" max="13029" width="1.125" style="147" customWidth="1"/>
    <col min="13030" max="13030" width="14.125" style="147" customWidth="1"/>
    <col min="13031" max="13031" width="1.125" style="147" customWidth="1"/>
    <col min="13032" max="13032" width="14.125" style="147" customWidth="1"/>
    <col min="13033" max="13033" width="1.125" style="147" customWidth="1"/>
    <col min="13034" max="13034" width="14.125" style="147" customWidth="1"/>
    <col min="13035" max="13035" width="1.125" style="147" customWidth="1"/>
    <col min="13036" max="13278" width="9.125" style="147"/>
    <col min="13279" max="13279" width="6.375" style="147" customWidth="1"/>
    <col min="13280" max="13280" width="9.75" style="147" customWidth="1"/>
    <col min="13281" max="13281" width="9" style="147" customWidth="1"/>
    <col min="13282" max="13282" width="22.125" style="147" customWidth="1"/>
    <col min="13283" max="13283" width="5" style="147" customWidth="1"/>
    <col min="13284" max="13284" width="14.125" style="147" customWidth="1"/>
    <col min="13285" max="13285" width="1.125" style="147" customWidth="1"/>
    <col min="13286" max="13286" width="14.125" style="147" customWidth="1"/>
    <col min="13287" max="13287" width="1.125" style="147" customWidth="1"/>
    <col min="13288" max="13288" width="14.125" style="147" customWidth="1"/>
    <col min="13289" max="13289" width="1.125" style="147" customWidth="1"/>
    <col min="13290" max="13290" width="14.125" style="147" customWidth="1"/>
    <col min="13291" max="13291" width="1.125" style="147" customWidth="1"/>
    <col min="13292" max="13534" width="9.125" style="147"/>
    <col min="13535" max="13535" width="6.375" style="147" customWidth="1"/>
    <col min="13536" max="13536" width="9.75" style="147" customWidth="1"/>
    <col min="13537" max="13537" width="9" style="147" customWidth="1"/>
    <col min="13538" max="13538" width="22.125" style="147" customWidth="1"/>
    <col min="13539" max="13539" width="5" style="147" customWidth="1"/>
    <col min="13540" max="13540" width="14.125" style="147" customWidth="1"/>
    <col min="13541" max="13541" width="1.125" style="147" customWidth="1"/>
    <col min="13542" max="13542" width="14.125" style="147" customWidth="1"/>
    <col min="13543" max="13543" width="1.125" style="147" customWidth="1"/>
    <col min="13544" max="13544" width="14.125" style="147" customWidth="1"/>
    <col min="13545" max="13545" width="1.125" style="147" customWidth="1"/>
    <col min="13546" max="13546" width="14.125" style="147" customWidth="1"/>
    <col min="13547" max="13547" width="1.125" style="147" customWidth="1"/>
    <col min="13548" max="13790" width="9.125" style="147"/>
    <col min="13791" max="13791" width="6.375" style="147" customWidth="1"/>
    <col min="13792" max="13792" width="9.75" style="147" customWidth="1"/>
    <col min="13793" max="13793" width="9" style="147" customWidth="1"/>
    <col min="13794" max="13794" width="22.125" style="147" customWidth="1"/>
    <col min="13795" max="13795" width="5" style="147" customWidth="1"/>
    <col min="13796" max="13796" width="14.125" style="147" customWidth="1"/>
    <col min="13797" max="13797" width="1.125" style="147" customWidth="1"/>
    <col min="13798" max="13798" width="14.125" style="147" customWidth="1"/>
    <col min="13799" max="13799" width="1.125" style="147" customWidth="1"/>
    <col min="13800" max="13800" width="14.125" style="147" customWidth="1"/>
    <col min="13801" max="13801" width="1.125" style="147" customWidth="1"/>
    <col min="13802" max="13802" width="14.125" style="147" customWidth="1"/>
    <col min="13803" max="13803" width="1.125" style="147" customWidth="1"/>
    <col min="13804" max="14046" width="9.125" style="147"/>
    <col min="14047" max="14047" width="6.375" style="147" customWidth="1"/>
    <col min="14048" max="14048" width="9.75" style="147" customWidth="1"/>
    <col min="14049" max="14049" width="9" style="147" customWidth="1"/>
    <col min="14050" max="14050" width="22.125" style="147" customWidth="1"/>
    <col min="14051" max="14051" width="5" style="147" customWidth="1"/>
    <col min="14052" max="14052" width="14.125" style="147" customWidth="1"/>
    <col min="14053" max="14053" width="1.125" style="147" customWidth="1"/>
    <col min="14054" max="14054" width="14.125" style="147" customWidth="1"/>
    <col min="14055" max="14055" width="1.125" style="147" customWidth="1"/>
    <col min="14056" max="14056" width="14.125" style="147" customWidth="1"/>
    <col min="14057" max="14057" width="1.125" style="147" customWidth="1"/>
    <col min="14058" max="14058" width="14.125" style="147" customWidth="1"/>
    <col min="14059" max="14059" width="1.125" style="147" customWidth="1"/>
    <col min="14060" max="14302" width="9.125" style="147"/>
    <col min="14303" max="14303" width="6.375" style="147" customWidth="1"/>
    <col min="14304" max="14304" width="9.75" style="147" customWidth="1"/>
    <col min="14305" max="14305" width="9" style="147" customWidth="1"/>
    <col min="14306" max="14306" width="22.125" style="147" customWidth="1"/>
    <col min="14307" max="14307" width="5" style="147" customWidth="1"/>
    <col min="14308" max="14308" width="14.125" style="147" customWidth="1"/>
    <col min="14309" max="14309" width="1.125" style="147" customWidth="1"/>
    <col min="14310" max="14310" width="14.125" style="147" customWidth="1"/>
    <col min="14311" max="14311" width="1.125" style="147" customWidth="1"/>
    <col min="14312" max="14312" width="14.125" style="147" customWidth="1"/>
    <col min="14313" max="14313" width="1.125" style="147" customWidth="1"/>
    <col min="14314" max="14314" width="14.125" style="147" customWidth="1"/>
    <col min="14315" max="14315" width="1.125" style="147" customWidth="1"/>
    <col min="14316" max="14558" width="9.125" style="147"/>
    <col min="14559" max="14559" width="6.375" style="147" customWidth="1"/>
    <col min="14560" max="14560" width="9.75" style="147" customWidth="1"/>
    <col min="14561" max="14561" width="9" style="147" customWidth="1"/>
    <col min="14562" max="14562" width="22.125" style="147" customWidth="1"/>
    <col min="14563" max="14563" width="5" style="147" customWidth="1"/>
    <col min="14564" max="14564" width="14.125" style="147" customWidth="1"/>
    <col min="14565" max="14565" width="1.125" style="147" customWidth="1"/>
    <col min="14566" max="14566" width="14.125" style="147" customWidth="1"/>
    <col min="14567" max="14567" width="1.125" style="147" customWidth="1"/>
    <col min="14568" max="14568" width="14.125" style="147" customWidth="1"/>
    <col min="14569" max="14569" width="1.125" style="147" customWidth="1"/>
    <col min="14570" max="14570" width="14.125" style="147" customWidth="1"/>
    <col min="14571" max="14571" width="1.125" style="147" customWidth="1"/>
    <col min="14572" max="14814" width="9.125" style="147"/>
    <col min="14815" max="14815" width="6.375" style="147" customWidth="1"/>
    <col min="14816" max="14816" width="9.75" style="147" customWidth="1"/>
    <col min="14817" max="14817" width="9" style="147" customWidth="1"/>
    <col min="14818" max="14818" width="22.125" style="147" customWidth="1"/>
    <col min="14819" max="14819" width="5" style="147" customWidth="1"/>
    <col min="14820" max="14820" width="14.125" style="147" customWidth="1"/>
    <col min="14821" max="14821" width="1.125" style="147" customWidth="1"/>
    <col min="14822" max="14822" width="14.125" style="147" customWidth="1"/>
    <col min="14823" max="14823" width="1.125" style="147" customWidth="1"/>
    <col min="14824" max="14824" width="14.125" style="147" customWidth="1"/>
    <col min="14825" max="14825" width="1.125" style="147" customWidth="1"/>
    <col min="14826" max="14826" width="14.125" style="147" customWidth="1"/>
    <col min="14827" max="14827" width="1.125" style="147" customWidth="1"/>
    <col min="14828" max="15070" width="9.125" style="147"/>
    <col min="15071" max="15071" width="6.375" style="147" customWidth="1"/>
    <col min="15072" max="15072" width="9.75" style="147" customWidth="1"/>
    <col min="15073" max="15073" width="9" style="147" customWidth="1"/>
    <col min="15074" max="15074" width="22.125" style="147" customWidth="1"/>
    <col min="15075" max="15075" width="5" style="147" customWidth="1"/>
    <col min="15076" max="15076" width="14.125" style="147" customWidth="1"/>
    <col min="15077" max="15077" width="1.125" style="147" customWidth="1"/>
    <col min="15078" max="15078" width="14.125" style="147" customWidth="1"/>
    <col min="15079" max="15079" width="1.125" style="147" customWidth="1"/>
    <col min="15080" max="15080" width="14.125" style="147" customWidth="1"/>
    <col min="15081" max="15081" width="1.125" style="147" customWidth="1"/>
    <col min="15082" max="15082" width="14.125" style="147" customWidth="1"/>
    <col min="15083" max="15083" width="1.125" style="147" customWidth="1"/>
    <col min="15084" max="15326" width="9.125" style="147"/>
    <col min="15327" max="15327" width="6.375" style="147" customWidth="1"/>
    <col min="15328" max="15328" width="9.75" style="147" customWidth="1"/>
    <col min="15329" max="15329" width="9" style="147" customWidth="1"/>
    <col min="15330" max="15330" width="22.125" style="147" customWidth="1"/>
    <col min="15331" max="15331" width="5" style="147" customWidth="1"/>
    <col min="15332" max="15332" width="14.125" style="147" customWidth="1"/>
    <col min="15333" max="15333" width="1.125" style="147" customWidth="1"/>
    <col min="15334" max="15334" width="14.125" style="147" customWidth="1"/>
    <col min="15335" max="15335" width="1.125" style="147" customWidth="1"/>
    <col min="15336" max="15336" width="14.125" style="147" customWidth="1"/>
    <col min="15337" max="15337" width="1.125" style="147" customWidth="1"/>
    <col min="15338" max="15338" width="14.125" style="147" customWidth="1"/>
    <col min="15339" max="15339" width="1.125" style="147" customWidth="1"/>
    <col min="15340" max="15582" width="9.125" style="147"/>
    <col min="15583" max="15583" width="6.375" style="147" customWidth="1"/>
    <col min="15584" max="15584" width="9.75" style="147" customWidth="1"/>
    <col min="15585" max="15585" width="9" style="147" customWidth="1"/>
    <col min="15586" max="15586" width="22.125" style="147" customWidth="1"/>
    <col min="15587" max="15587" width="5" style="147" customWidth="1"/>
    <col min="15588" max="15588" width="14.125" style="147" customWidth="1"/>
    <col min="15589" max="15589" width="1.125" style="147" customWidth="1"/>
    <col min="15590" max="15590" width="14.125" style="147" customWidth="1"/>
    <col min="15591" max="15591" width="1.125" style="147" customWidth="1"/>
    <col min="15592" max="15592" width="14.125" style="147" customWidth="1"/>
    <col min="15593" max="15593" width="1.125" style="147" customWidth="1"/>
    <col min="15594" max="15594" width="14.125" style="147" customWidth="1"/>
    <col min="15595" max="15595" width="1.125" style="147" customWidth="1"/>
    <col min="15596" max="15838" width="9.125" style="147"/>
    <col min="15839" max="15839" width="6.375" style="147" customWidth="1"/>
    <col min="15840" max="15840" width="9.75" style="147" customWidth="1"/>
    <col min="15841" max="15841" width="9" style="147" customWidth="1"/>
    <col min="15842" max="15842" width="22.125" style="147" customWidth="1"/>
    <col min="15843" max="15843" width="5" style="147" customWidth="1"/>
    <col min="15844" max="15844" width="14.125" style="147" customWidth="1"/>
    <col min="15845" max="15845" width="1.125" style="147" customWidth="1"/>
    <col min="15846" max="15846" width="14.125" style="147" customWidth="1"/>
    <col min="15847" max="15847" width="1.125" style="147" customWidth="1"/>
    <col min="15848" max="15848" width="14.125" style="147" customWidth="1"/>
    <col min="15849" max="15849" width="1.125" style="147" customWidth="1"/>
    <col min="15850" max="15850" width="14.125" style="147" customWidth="1"/>
    <col min="15851" max="15851" width="1.125" style="147" customWidth="1"/>
    <col min="15852" max="16094" width="9.125" style="147"/>
    <col min="16095" max="16095" width="6.375" style="147" customWidth="1"/>
    <col min="16096" max="16096" width="9.75" style="147" customWidth="1"/>
    <col min="16097" max="16097" width="9" style="147" customWidth="1"/>
    <col min="16098" max="16098" width="22.125" style="147" customWidth="1"/>
    <col min="16099" max="16099" width="5" style="147" customWidth="1"/>
    <col min="16100" max="16100" width="14.125" style="147" customWidth="1"/>
    <col min="16101" max="16101" width="1.125" style="147" customWidth="1"/>
    <col min="16102" max="16102" width="14.125" style="147" customWidth="1"/>
    <col min="16103" max="16103" width="1.125" style="147" customWidth="1"/>
    <col min="16104" max="16104" width="14.125" style="147" customWidth="1"/>
    <col min="16105" max="16105" width="1.125" style="147" customWidth="1"/>
    <col min="16106" max="16106" width="14.125" style="147" customWidth="1"/>
    <col min="16107" max="16107" width="1.125" style="147" customWidth="1"/>
    <col min="16108" max="16384" width="9.125" style="147"/>
  </cols>
  <sheetData>
    <row r="1" spans="1:17" ht="28.35" customHeight="1">
      <c r="A1" s="178" t="s">
        <v>17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</row>
    <row r="2" spans="1:17" ht="28.35" customHeight="1">
      <c r="A2" s="177" t="s">
        <v>142</v>
      </c>
      <c r="B2" s="177"/>
      <c r="C2" s="177"/>
      <c r="D2" s="177"/>
      <c r="E2" s="177"/>
      <c r="F2" s="177"/>
      <c r="G2" s="177"/>
      <c r="H2" s="177"/>
      <c r="I2" s="177"/>
      <c r="J2" s="177"/>
      <c r="K2" s="177"/>
      <c r="L2" s="177"/>
      <c r="M2" s="177"/>
      <c r="N2" s="177"/>
      <c r="O2" s="177"/>
      <c r="P2" s="177"/>
    </row>
    <row r="3" spans="1:17" ht="28.35" customHeight="1">
      <c r="A3" s="178" t="s">
        <v>79</v>
      </c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</row>
    <row r="4" spans="1:17" ht="28.35" customHeight="1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</row>
    <row r="5" spans="1:17" ht="28.35" customHeight="1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73" t="s">
        <v>20</v>
      </c>
    </row>
    <row r="6" spans="1:17" ht="28.35" customHeight="1">
      <c r="A6" s="130"/>
      <c r="B6" s="130"/>
      <c r="C6" s="130"/>
      <c r="D6" s="130"/>
      <c r="E6" s="130"/>
      <c r="F6" s="130"/>
      <c r="G6" s="130"/>
      <c r="H6" s="130"/>
      <c r="I6" s="130"/>
      <c r="J6" s="148"/>
      <c r="K6" s="148" t="s">
        <v>21</v>
      </c>
      <c r="L6" s="148"/>
      <c r="M6" s="149"/>
      <c r="N6" s="179" t="s">
        <v>22</v>
      </c>
      <c r="O6" s="179"/>
      <c r="P6" s="179"/>
      <c r="Q6" s="130"/>
    </row>
    <row r="7" spans="1:17" ht="28.35" customHeight="1">
      <c r="A7" s="29"/>
      <c r="B7" s="29"/>
      <c r="C7" s="29"/>
      <c r="D7" s="29"/>
      <c r="E7" s="29"/>
      <c r="F7" s="29"/>
      <c r="G7" s="29"/>
      <c r="H7" s="29"/>
      <c r="J7" s="77" t="s">
        <v>27</v>
      </c>
      <c r="K7" s="78"/>
      <c r="L7" s="77" t="s">
        <v>80</v>
      </c>
      <c r="M7" s="79"/>
      <c r="N7" s="77" t="s">
        <v>27</v>
      </c>
      <c r="O7" s="78"/>
      <c r="P7" s="77" t="s">
        <v>80</v>
      </c>
    </row>
    <row r="8" spans="1:17" ht="28.35" customHeight="1">
      <c r="A8" s="150" t="s">
        <v>143</v>
      </c>
      <c r="B8" s="150"/>
      <c r="C8" s="150"/>
      <c r="D8" s="150"/>
      <c r="E8" s="150"/>
      <c r="F8" s="150"/>
      <c r="G8" s="150"/>
      <c r="H8" s="150"/>
    </row>
    <row r="9" spans="1:17" ht="28.35" customHeight="1">
      <c r="A9" s="150"/>
      <c r="B9" s="151" t="s">
        <v>98</v>
      </c>
      <c r="C9" s="150"/>
      <c r="D9" s="150"/>
      <c r="E9" s="150"/>
      <c r="F9" s="150"/>
      <c r="G9" s="150"/>
      <c r="H9" s="150"/>
      <c r="J9" s="152">
        <f>PL!H28</f>
        <v>12954868.719999976</v>
      </c>
      <c r="K9" s="152"/>
      <c r="L9" s="152">
        <f>PL!J28</f>
        <v>16840797.349999979</v>
      </c>
      <c r="M9" s="152"/>
      <c r="N9" s="152">
        <f>PL!L28</f>
        <v>12167495.990000013</v>
      </c>
      <c r="O9" s="152"/>
      <c r="P9" s="152">
        <f>PL!N28</f>
        <v>10153709.059999974</v>
      </c>
    </row>
    <row r="10" spans="1:17" ht="28.35" customHeight="1">
      <c r="B10" s="153" t="s">
        <v>144</v>
      </c>
      <c r="J10" s="152"/>
      <c r="K10" s="152"/>
      <c r="L10" s="152"/>
      <c r="M10" s="152"/>
      <c r="N10" s="152"/>
      <c r="O10" s="152"/>
      <c r="P10" s="152"/>
    </row>
    <row r="11" spans="1:17" ht="28.35" customHeight="1">
      <c r="C11" s="147" t="s">
        <v>97</v>
      </c>
      <c r="J11" s="152">
        <f>-PL!H27</f>
        <v>3345291.41</v>
      </c>
      <c r="K11" s="152"/>
      <c r="L11" s="152">
        <f>-PL!J27</f>
        <v>4142078.82</v>
      </c>
      <c r="M11" s="152"/>
      <c r="N11" s="152">
        <f>-PL!L27</f>
        <v>3133596.25</v>
      </c>
      <c r="O11" s="152"/>
      <c r="P11" s="152">
        <f>-PL!N27</f>
        <v>2452288.94</v>
      </c>
    </row>
    <row r="12" spans="1:17" ht="28.35" customHeight="1">
      <c r="C12" s="147" t="s">
        <v>96</v>
      </c>
      <c r="J12" s="152">
        <v>8480329.5199999996</v>
      </c>
      <c r="K12" s="152"/>
      <c r="L12" s="152">
        <v>5626440.2800000003</v>
      </c>
      <c r="M12" s="152"/>
      <c r="N12" s="152">
        <v>8470156.8099999987</v>
      </c>
      <c r="O12" s="152"/>
      <c r="P12" s="152">
        <v>5787047.3000000007</v>
      </c>
    </row>
    <row r="13" spans="1:17" ht="28.35" customHeight="1">
      <c r="C13" s="147" t="s">
        <v>145</v>
      </c>
      <c r="J13" s="152">
        <v>48540675.109999999</v>
      </c>
      <c r="K13" s="152"/>
      <c r="L13" s="152">
        <v>42902982.600000001</v>
      </c>
      <c r="M13" s="152"/>
      <c r="N13" s="152">
        <v>48444959.210000001</v>
      </c>
      <c r="O13" s="152"/>
      <c r="P13" s="152">
        <v>42806204.100000001</v>
      </c>
    </row>
    <row r="14" spans="1:17" ht="28.35" customHeight="1">
      <c r="C14" s="147" t="s">
        <v>196</v>
      </c>
      <c r="J14" s="152">
        <v>5285831.84</v>
      </c>
      <c r="K14" s="152"/>
      <c r="L14" s="152">
        <v>0</v>
      </c>
      <c r="M14" s="152"/>
      <c r="N14" s="152">
        <v>5285831.84</v>
      </c>
      <c r="O14" s="152"/>
      <c r="P14" s="152">
        <v>0</v>
      </c>
    </row>
    <row r="15" spans="1:17" ht="28.35" customHeight="1">
      <c r="C15" s="147" t="s">
        <v>146</v>
      </c>
      <c r="J15" s="152">
        <v>167569.20000000001</v>
      </c>
      <c r="K15" s="152"/>
      <c r="L15" s="152">
        <v>144092.00999999978</v>
      </c>
      <c r="M15" s="152"/>
      <c r="N15" s="152">
        <v>167569.1999999996</v>
      </c>
      <c r="O15" s="152"/>
      <c r="P15" s="152">
        <v>144092.01</v>
      </c>
    </row>
    <row r="16" spans="1:17" ht="28.35" customHeight="1">
      <c r="C16" s="147" t="s">
        <v>147</v>
      </c>
      <c r="J16" s="152">
        <v>652576.51000000024</v>
      </c>
      <c r="K16" s="152"/>
      <c r="L16" s="152">
        <v>477828.82999999984</v>
      </c>
      <c r="M16" s="152"/>
      <c r="N16" s="152">
        <v>652132.81000000006</v>
      </c>
      <c r="O16" s="152"/>
      <c r="P16" s="152">
        <v>477380.19999999995</v>
      </c>
    </row>
    <row r="17" spans="1:16" ht="28.35" customHeight="1">
      <c r="C17" s="147" t="s">
        <v>148</v>
      </c>
      <c r="J17" s="152">
        <v>52987.24</v>
      </c>
      <c r="K17" s="152"/>
      <c r="L17" s="152">
        <v>26299.26</v>
      </c>
      <c r="M17" s="152"/>
      <c r="N17" s="152">
        <v>52987.24</v>
      </c>
      <c r="O17" s="152"/>
      <c r="P17" s="152">
        <v>26298.26</v>
      </c>
    </row>
    <row r="18" spans="1:16" ht="28.35" customHeight="1">
      <c r="C18" s="147" t="s">
        <v>149</v>
      </c>
      <c r="J18" s="152">
        <v>189782.16000000015</v>
      </c>
      <c r="K18" s="152"/>
      <c r="L18" s="152">
        <v>201003.20999999996</v>
      </c>
      <c r="M18" s="152"/>
      <c r="N18" s="152">
        <v>189782.16000000015</v>
      </c>
      <c r="O18" s="152"/>
      <c r="P18" s="152">
        <v>201003.20999999996</v>
      </c>
    </row>
    <row r="19" spans="1:16" ht="28.35" customHeight="1">
      <c r="C19" s="147" t="s">
        <v>150</v>
      </c>
      <c r="J19" s="152">
        <v>243286.91999999998</v>
      </c>
      <c r="K19" s="152"/>
      <c r="L19" s="152">
        <v>271611.90000000002</v>
      </c>
      <c r="M19" s="152"/>
      <c r="N19" s="152">
        <v>243286.91999999998</v>
      </c>
      <c r="O19" s="152"/>
      <c r="P19" s="152">
        <v>271611.90000000002</v>
      </c>
    </row>
    <row r="20" spans="1:16" ht="28.35" customHeight="1">
      <c r="B20" s="147" t="s">
        <v>151</v>
      </c>
      <c r="J20" s="154"/>
      <c r="K20" s="152"/>
      <c r="L20" s="154"/>
      <c r="M20" s="152"/>
      <c r="N20" s="154"/>
      <c r="O20" s="152"/>
      <c r="P20" s="154"/>
    </row>
    <row r="21" spans="1:16" ht="28.35" customHeight="1">
      <c r="C21" s="147" t="s">
        <v>152</v>
      </c>
      <c r="J21" s="152">
        <f>SUM(J9:J19)</f>
        <v>79913198.62999998</v>
      </c>
      <c r="K21" s="152"/>
      <c r="L21" s="152">
        <f>SUM(L9:L19)</f>
        <v>70633134.25999999</v>
      </c>
      <c r="M21" s="152"/>
      <c r="N21" s="152">
        <f>SUM(N9:N19)</f>
        <v>78807798.430000022</v>
      </c>
      <c r="O21" s="152"/>
      <c r="P21" s="152">
        <f>SUM(P9:P19)</f>
        <v>62319634.979999974</v>
      </c>
    </row>
    <row r="22" spans="1:16" ht="28.35" customHeight="1">
      <c r="B22" s="147" t="s">
        <v>153</v>
      </c>
      <c r="J22" s="152"/>
      <c r="K22" s="152"/>
      <c r="L22" s="152"/>
      <c r="M22" s="152"/>
      <c r="N22" s="152"/>
      <c r="O22" s="152"/>
      <c r="P22" s="152"/>
    </row>
    <row r="23" spans="1:16" ht="28.35" customHeight="1">
      <c r="C23" s="147" t="s">
        <v>154</v>
      </c>
      <c r="J23" s="152">
        <v>77780.929999999993</v>
      </c>
      <c r="K23" s="152"/>
      <c r="L23" s="152">
        <v>12610404.939999999</v>
      </c>
      <c r="M23" s="152"/>
      <c r="N23" s="152">
        <v>-5056717.3</v>
      </c>
      <c r="O23" s="152"/>
      <c r="P23" s="152">
        <v>12065747.32</v>
      </c>
    </row>
    <row r="24" spans="1:16" ht="28.35" customHeight="1">
      <c r="C24" s="147" t="s">
        <v>155</v>
      </c>
      <c r="J24" s="152">
        <v>4119894.1500000004</v>
      </c>
      <c r="K24" s="152"/>
      <c r="L24" s="152">
        <v>604013.09999999963</v>
      </c>
      <c r="M24" s="152"/>
      <c r="N24" s="152">
        <v>1062076.2700000005</v>
      </c>
      <c r="O24" s="152"/>
      <c r="P24" s="152">
        <v>1017652.5899999999</v>
      </c>
    </row>
    <row r="25" spans="1:16" ht="28.35" customHeight="1">
      <c r="B25" s="147" t="s">
        <v>156</v>
      </c>
      <c r="J25" s="152"/>
      <c r="K25" s="152"/>
      <c r="L25" s="152"/>
      <c r="M25" s="152"/>
      <c r="N25" s="152"/>
      <c r="O25" s="152"/>
      <c r="P25" s="152"/>
    </row>
    <row r="26" spans="1:16" ht="28.35" customHeight="1">
      <c r="C26" s="147" t="s">
        <v>157</v>
      </c>
      <c r="J26" s="152">
        <v>-7715567.700000003</v>
      </c>
      <c r="K26" s="152"/>
      <c r="L26" s="152">
        <v>5381187.7300000191</v>
      </c>
      <c r="M26" s="152"/>
      <c r="N26" s="152">
        <v>-2146512.87</v>
      </c>
      <c r="O26" s="152"/>
      <c r="P26" s="152">
        <v>6334496.1500000004</v>
      </c>
    </row>
    <row r="27" spans="1:16" ht="28.35" customHeight="1">
      <c r="A27" s="147" t="s">
        <v>7</v>
      </c>
      <c r="B27" s="155" t="s">
        <v>158</v>
      </c>
      <c r="J27" s="154">
        <f>SUM(J21:J26)</f>
        <v>76395306.00999999</v>
      </c>
      <c r="K27" s="152"/>
      <c r="L27" s="154">
        <f>SUM(L21:L26)</f>
        <v>89228740.030000001</v>
      </c>
      <c r="M27" s="152"/>
      <c r="N27" s="154">
        <f>SUM(N21:N26)</f>
        <v>72666644.530000016</v>
      </c>
      <c r="O27" s="152"/>
      <c r="P27" s="154">
        <f>SUM(P21:P26)</f>
        <v>81737531.039999992</v>
      </c>
    </row>
    <row r="28" spans="1:16" ht="28.35" customHeight="1">
      <c r="B28" s="156" t="s">
        <v>159</v>
      </c>
      <c r="J28" s="152">
        <v>-350097</v>
      </c>
      <c r="K28" s="152"/>
      <c r="L28" s="152">
        <v>-716640</v>
      </c>
      <c r="M28" s="152"/>
      <c r="N28" s="152">
        <v>-350097</v>
      </c>
      <c r="O28" s="152"/>
      <c r="P28" s="152">
        <v>-716640</v>
      </c>
    </row>
    <row r="29" spans="1:16" ht="28.35" customHeight="1">
      <c r="A29" s="147" t="s">
        <v>7</v>
      </c>
      <c r="B29" s="147" t="s">
        <v>160</v>
      </c>
      <c r="J29" s="152">
        <v>-2478837.7099999972</v>
      </c>
      <c r="K29" s="152"/>
      <c r="L29" s="152">
        <v>-2575405.7600000026</v>
      </c>
      <c r="M29" s="152"/>
      <c r="N29" s="152">
        <v>-1857413.2199999969</v>
      </c>
      <c r="O29" s="152"/>
      <c r="P29" s="152">
        <v>-1853371.5800000019</v>
      </c>
    </row>
    <row r="30" spans="1:16" ht="28.35" customHeight="1">
      <c r="A30" s="150"/>
      <c r="B30" s="157" t="s">
        <v>161</v>
      </c>
      <c r="J30" s="158">
        <f>SUM(J27:J29)</f>
        <v>73566371.299999997</v>
      </c>
      <c r="K30" s="152"/>
      <c r="L30" s="158">
        <f>SUM(L27:L29)</f>
        <v>85936694.269999996</v>
      </c>
      <c r="M30" s="152"/>
      <c r="N30" s="158">
        <f>SUM(N27:N29)</f>
        <v>70459134.310000017</v>
      </c>
      <c r="O30" s="152"/>
      <c r="P30" s="158">
        <f>SUM(P27:P29)</f>
        <v>79167519.459999993</v>
      </c>
    </row>
    <row r="31" spans="1:16" ht="28.35" customHeight="1">
      <c r="A31" s="150"/>
      <c r="B31" s="157"/>
      <c r="J31" s="152"/>
      <c r="K31" s="152"/>
      <c r="L31" s="152"/>
      <c r="M31" s="152"/>
      <c r="N31" s="152"/>
      <c r="O31" s="152"/>
      <c r="P31" s="154"/>
    </row>
    <row r="32" spans="1:16" ht="28.35" customHeight="1">
      <c r="B32" s="143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</row>
    <row r="33" spans="1:16" ht="28.35" customHeight="1">
      <c r="B33" s="143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</row>
    <row r="34" spans="1:16" ht="28.35" customHeight="1">
      <c r="A34" s="29"/>
      <c r="B34" s="29"/>
      <c r="E34" s="34"/>
      <c r="H34" s="159"/>
      <c r="K34" s="29"/>
      <c r="L34" s="29"/>
      <c r="M34" s="29"/>
      <c r="N34" s="29"/>
      <c r="O34" s="29"/>
      <c r="P34" s="29"/>
    </row>
    <row r="35" spans="1:16" ht="28.35" customHeight="1">
      <c r="A35" s="22" t="s">
        <v>109</v>
      </c>
      <c r="B35" s="29"/>
      <c r="E35" s="34"/>
      <c r="H35" s="159"/>
      <c r="K35" s="29"/>
      <c r="L35" s="29"/>
      <c r="M35" s="29"/>
      <c r="N35" s="29"/>
      <c r="O35" s="29"/>
      <c r="P35" s="29"/>
    </row>
    <row r="36" spans="1:16" ht="28.35" customHeight="1">
      <c r="A36" s="22"/>
      <c r="B36" s="29"/>
      <c r="E36" s="34"/>
      <c r="H36" s="159"/>
      <c r="K36" s="29"/>
      <c r="L36" s="29"/>
      <c r="M36" s="29"/>
      <c r="N36" s="29"/>
      <c r="O36" s="29"/>
      <c r="P36" s="29"/>
    </row>
    <row r="37" spans="1:16" ht="26.1" customHeight="1">
      <c r="A37" s="180" t="s">
        <v>5</v>
      </c>
      <c r="B37" s="180"/>
      <c r="C37" s="180"/>
      <c r="D37" s="180"/>
      <c r="E37" s="180"/>
      <c r="F37" s="180"/>
      <c r="G37" s="180"/>
      <c r="H37" s="180"/>
      <c r="I37" s="180"/>
      <c r="J37" s="180"/>
      <c r="K37" s="180"/>
      <c r="L37" s="180"/>
      <c r="M37" s="180"/>
      <c r="N37" s="180"/>
      <c r="O37" s="180"/>
      <c r="P37" s="180"/>
    </row>
    <row r="38" spans="1:16" ht="26.1" customHeight="1">
      <c r="A38" s="178" t="s">
        <v>17</v>
      </c>
      <c r="B38" s="178"/>
      <c r="C38" s="178"/>
      <c r="D38" s="178"/>
      <c r="E38" s="178"/>
      <c r="F38" s="178"/>
      <c r="G38" s="178"/>
      <c r="H38" s="178"/>
      <c r="I38" s="178"/>
      <c r="J38" s="178"/>
      <c r="K38" s="178"/>
      <c r="L38" s="178"/>
      <c r="M38" s="178"/>
      <c r="N38" s="178"/>
      <c r="O38" s="178"/>
      <c r="P38" s="178"/>
    </row>
    <row r="39" spans="1:16" ht="26.1" customHeight="1">
      <c r="A39" s="177" t="s">
        <v>162</v>
      </c>
      <c r="B39" s="177"/>
      <c r="C39" s="177"/>
      <c r="D39" s="177"/>
      <c r="E39" s="177"/>
      <c r="F39" s="177"/>
      <c r="G39" s="177"/>
      <c r="H39" s="177"/>
      <c r="I39" s="177"/>
      <c r="J39" s="177"/>
      <c r="K39" s="177"/>
      <c r="L39" s="177"/>
      <c r="M39" s="177"/>
      <c r="N39" s="177"/>
      <c r="O39" s="177"/>
      <c r="P39" s="177"/>
    </row>
    <row r="40" spans="1:16" ht="26.1" customHeight="1">
      <c r="A40" s="178" t="s">
        <v>79</v>
      </c>
      <c r="B40" s="178"/>
      <c r="C40" s="178"/>
      <c r="D40" s="178"/>
      <c r="E40" s="178"/>
      <c r="F40" s="178"/>
      <c r="G40" s="178"/>
      <c r="H40" s="178"/>
      <c r="I40" s="178"/>
      <c r="J40" s="178"/>
      <c r="K40" s="178"/>
      <c r="L40" s="178"/>
      <c r="M40" s="178"/>
      <c r="N40" s="178"/>
      <c r="O40" s="178"/>
      <c r="P40" s="178"/>
    </row>
    <row r="41" spans="1:16" ht="26.1" customHeight="1">
      <c r="A41" s="130"/>
      <c r="B41" s="130"/>
      <c r="C41" s="130"/>
      <c r="D41" s="130"/>
      <c r="E41" s="130"/>
      <c r="F41" s="130"/>
      <c r="G41" s="130"/>
      <c r="H41" s="130"/>
      <c r="I41" s="130"/>
      <c r="J41" s="130"/>
      <c r="K41" s="130"/>
      <c r="L41" s="130"/>
      <c r="M41" s="130"/>
      <c r="N41" s="130"/>
      <c r="O41" s="130"/>
      <c r="P41" s="130"/>
    </row>
    <row r="42" spans="1:16" ht="26.1" customHeight="1">
      <c r="A42" s="29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73" t="s">
        <v>20</v>
      </c>
    </row>
    <row r="43" spans="1:16" ht="26.1" customHeight="1">
      <c r="A43" s="130"/>
      <c r="B43" s="130"/>
      <c r="C43" s="130"/>
      <c r="D43" s="130"/>
      <c r="E43" s="130"/>
      <c r="F43" s="130"/>
      <c r="G43" s="130"/>
      <c r="H43" s="130"/>
      <c r="I43" s="130"/>
      <c r="J43" s="148"/>
      <c r="K43" s="148" t="s">
        <v>21</v>
      </c>
      <c r="L43" s="148"/>
      <c r="M43" s="149"/>
      <c r="N43" s="179" t="s">
        <v>22</v>
      </c>
      <c r="O43" s="179"/>
      <c r="P43" s="179"/>
    </row>
    <row r="44" spans="1:16" ht="26.1" customHeight="1">
      <c r="A44" s="29"/>
      <c r="B44" s="29"/>
      <c r="C44" s="29"/>
      <c r="D44" s="29"/>
      <c r="E44" s="29"/>
      <c r="F44" s="29"/>
      <c r="G44" s="29"/>
      <c r="H44" s="29"/>
      <c r="J44" s="77" t="s">
        <v>27</v>
      </c>
      <c r="K44" s="78"/>
      <c r="L44" s="77" t="s">
        <v>80</v>
      </c>
      <c r="M44" s="79"/>
      <c r="N44" s="77" t="s">
        <v>27</v>
      </c>
      <c r="O44" s="78"/>
      <c r="P44" s="77" t="s">
        <v>80</v>
      </c>
    </row>
    <row r="45" spans="1:16" ht="26.1" customHeight="1">
      <c r="A45" s="150" t="s">
        <v>163</v>
      </c>
      <c r="B45" s="150"/>
      <c r="C45" s="150"/>
      <c r="D45" s="150"/>
      <c r="E45" s="150"/>
      <c r="F45" s="150"/>
      <c r="G45" s="150"/>
      <c r="H45" s="150"/>
    </row>
    <row r="46" spans="1:16" ht="26.1" customHeight="1">
      <c r="A46" s="150"/>
      <c r="B46" s="147" t="s">
        <v>164</v>
      </c>
      <c r="C46" s="150"/>
      <c r="D46" s="150"/>
      <c r="E46" s="150"/>
      <c r="F46" s="150"/>
      <c r="G46" s="150"/>
      <c r="H46" s="150"/>
      <c r="J46" s="152">
        <v>-4145.96</v>
      </c>
      <c r="K46" s="152"/>
      <c r="L46" s="152">
        <v>-2948.43</v>
      </c>
      <c r="M46" s="152"/>
      <c r="N46" s="152">
        <v>0</v>
      </c>
      <c r="O46" s="152"/>
      <c r="P46" s="152">
        <v>0</v>
      </c>
    </row>
    <row r="47" spans="1:16" ht="26.1" customHeight="1">
      <c r="A47" s="147" t="s">
        <v>7</v>
      </c>
      <c r="B47" s="147" t="s">
        <v>165</v>
      </c>
      <c r="C47" s="150"/>
      <c r="D47" s="150"/>
      <c r="E47" s="150"/>
      <c r="F47" s="150"/>
      <c r="G47" s="150"/>
      <c r="H47" s="150"/>
      <c r="J47" s="152">
        <v>0</v>
      </c>
      <c r="K47" s="152"/>
      <c r="L47" s="152">
        <v>-5305341.28</v>
      </c>
      <c r="M47" s="152"/>
      <c r="N47" s="152">
        <v>0</v>
      </c>
      <c r="O47" s="152"/>
      <c r="P47" s="152">
        <v>-5305341.28</v>
      </c>
    </row>
    <row r="48" spans="1:16" ht="26.1" customHeight="1">
      <c r="B48" s="147" t="s">
        <v>183</v>
      </c>
      <c r="C48" s="150"/>
      <c r="D48" s="150"/>
      <c r="E48" s="150"/>
      <c r="F48" s="150"/>
      <c r="G48" s="150"/>
      <c r="H48" s="150"/>
      <c r="J48" s="152">
        <v>467289.72</v>
      </c>
      <c r="K48" s="152"/>
      <c r="L48" s="152">
        <v>0</v>
      </c>
      <c r="M48" s="152"/>
      <c r="N48" s="152">
        <v>467289.72</v>
      </c>
      <c r="O48" s="152"/>
      <c r="P48" s="152">
        <v>0</v>
      </c>
    </row>
    <row r="49" spans="1:16" ht="26.1" customHeight="1">
      <c r="A49" s="147" t="s">
        <v>7</v>
      </c>
      <c r="B49" s="147" t="s">
        <v>166</v>
      </c>
      <c r="C49" s="150"/>
      <c r="D49" s="150"/>
      <c r="E49" s="150"/>
      <c r="F49" s="150"/>
      <c r="G49" s="150"/>
      <c r="H49" s="150"/>
      <c r="J49" s="152">
        <v>-35063836.219999999</v>
      </c>
      <c r="K49" s="152"/>
      <c r="L49" s="152">
        <v>-23552535.300000001</v>
      </c>
      <c r="M49" s="152"/>
      <c r="N49" s="152">
        <v>-35063836.219999999</v>
      </c>
      <c r="O49" s="152"/>
      <c r="P49" s="152">
        <v>-23552535.299999952</v>
      </c>
    </row>
    <row r="50" spans="1:16" ht="26.1" customHeight="1">
      <c r="B50" s="147" t="s">
        <v>187</v>
      </c>
      <c r="C50" s="150"/>
      <c r="D50" s="150"/>
      <c r="E50" s="150"/>
      <c r="F50" s="150"/>
      <c r="G50" s="150"/>
      <c r="H50" s="150"/>
      <c r="J50" s="152">
        <v>-5142852.700000003</v>
      </c>
      <c r="K50" s="152"/>
      <c r="L50" s="152">
        <v>-4397400</v>
      </c>
      <c r="M50" s="152"/>
      <c r="N50" s="152">
        <v>-5142852.7</v>
      </c>
      <c r="O50" s="152"/>
      <c r="P50" s="152">
        <v>-4397400.0000000009</v>
      </c>
    </row>
    <row r="51" spans="1:16" ht="26.1" customHeight="1">
      <c r="B51" s="147" t="s">
        <v>167</v>
      </c>
      <c r="C51" s="150"/>
      <c r="D51" s="150"/>
      <c r="E51" s="150"/>
      <c r="F51" s="150"/>
      <c r="G51" s="150"/>
      <c r="H51" s="150"/>
      <c r="J51" s="152">
        <v>-338400</v>
      </c>
      <c r="K51" s="152"/>
      <c r="L51" s="152">
        <v>-217021.01999999955</v>
      </c>
      <c r="M51" s="152"/>
      <c r="N51" s="152">
        <v>-338400</v>
      </c>
      <c r="O51" s="152"/>
      <c r="P51" s="152">
        <v>-217021.01999999955</v>
      </c>
    </row>
    <row r="52" spans="1:16" ht="26.1" customHeight="1">
      <c r="B52" s="147" t="s">
        <v>184</v>
      </c>
      <c r="C52" s="150"/>
      <c r="D52" s="150"/>
      <c r="E52" s="150"/>
      <c r="F52" s="150"/>
      <c r="G52" s="150"/>
      <c r="H52" s="150"/>
      <c r="J52" s="152">
        <v>0</v>
      </c>
      <c r="K52" s="152"/>
      <c r="L52" s="152">
        <v>0</v>
      </c>
      <c r="M52" s="152"/>
      <c r="N52" s="152">
        <v>9998866.6799999997</v>
      </c>
      <c r="O52" s="152"/>
      <c r="P52" s="152">
        <v>0</v>
      </c>
    </row>
    <row r="53" spans="1:16" ht="26.1" customHeight="1">
      <c r="A53" s="150"/>
      <c r="B53" s="150" t="s">
        <v>168</v>
      </c>
      <c r="C53" s="150"/>
      <c r="D53" s="150"/>
      <c r="E53" s="150"/>
      <c r="F53" s="150"/>
      <c r="G53" s="150"/>
      <c r="H53" s="150"/>
      <c r="I53" s="150"/>
      <c r="J53" s="158">
        <f>SUM(J46:J52)</f>
        <v>-40081945.160000004</v>
      </c>
      <c r="K53" s="152"/>
      <c r="L53" s="158">
        <f>SUM(L46:L52)</f>
        <v>-33475246.030000001</v>
      </c>
      <c r="M53" s="152"/>
      <c r="N53" s="158">
        <f>SUM(N46:N52)</f>
        <v>-30078932.520000003</v>
      </c>
      <c r="O53" s="152"/>
      <c r="P53" s="158">
        <f>SUM(P46:P52)</f>
        <v>-33472297.599999953</v>
      </c>
    </row>
    <row r="54" spans="1:16" ht="26.1" customHeight="1">
      <c r="A54" s="150" t="s">
        <v>169</v>
      </c>
      <c r="B54" s="150"/>
      <c r="C54" s="150"/>
      <c r="D54" s="150"/>
      <c r="E54" s="150"/>
      <c r="F54" s="150"/>
      <c r="G54" s="150"/>
      <c r="H54" s="150"/>
      <c r="I54" s="150"/>
      <c r="J54" s="152"/>
      <c r="K54" s="152"/>
      <c r="L54" s="152"/>
      <c r="M54" s="152"/>
      <c r="N54" s="152"/>
      <c r="O54" s="152"/>
      <c r="P54" s="152"/>
    </row>
    <row r="55" spans="1:16" ht="26.1" customHeight="1">
      <c r="A55" s="150"/>
      <c r="B55" s="147" t="s">
        <v>195</v>
      </c>
      <c r="C55" s="150"/>
      <c r="D55" s="150"/>
      <c r="E55" s="150"/>
      <c r="F55" s="150"/>
      <c r="G55" s="150"/>
      <c r="H55" s="150"/>
      <c r="I55" s="150"/>
      <c r="J55" s="152">
        <v>-1494578.3500000015</v>
      </c>
      <c r="K55" s="152"/>
      <c r="L55" s="152">
        <v>0</v>
      </c>
      <c r="M55" s="152"/>
      <c r="N55" s="152">
        <v>-1494578.3500000015</v>
      </c>
      <c r="O55" s="152"/>
      <c r="P55" s="152">
        <v>0</v>
      </c>
    </row>
    <row r="56" spans="1:16" ht="26.1" customHeight="1">
      <c r="B56" s="147" t="s">
        <v>170</v>
      </c>
      <c r="J56" s="152">
        <v>-26384560.409999967</v>
      </c>
      <c r="K56" s="152"/>
      <c r="L56" s="152">
        <v>-17782741.850000024</v>
      </c>
      <c r="M56" s="152"/>
      <c r="N56" s="152">
        <v>-26113212.109999955</v>
      </c>
      <c r="O56" s="152"/>
      <c r="P56" s="152">
        <v>-17347741.850000024</v>
      </c>
    </row>
    <row r="57" spans="1:16" ht="26.1" customHeight="1">
      <c r="A57" s="147" t="s">
        <v>7</v>
      </c>
      <c r="B57" s="147" t="s">
        <v>171</v>
      </c>
      <c r="J57" s="152">
        <v>-21294450.079999998</v>
      </c>
      <c r="K57" s="152"/>
      <c r="L57" s="152">
        <v>-25853938.200000003</v>
      </c>
      <c r="M57" s="152"/>
      <c r="N57" s="152">
        <v>-21078750.059999999</v>
      </c>
      <c r="O57" s="152"/>
      <c r="P57" s="152">
        <v>-25648530.499999985</v>
      </c>
    </row>
    <row r="58" spans="1:16" ht="26.1" customHeight="1">
      <c r="B58" s="152" t="s">
        <v>185</v>
      </c>
      <c r="J58" s="152">
        <v>-133.32</v>
      </c>
      <c r="K58" s="152"/>
      <c r="L58" s="152">
        <v>0</v>
      </c>
      <c r="M58" s="152"/>
      <c r="N58" s="152">
        <v>0</v>
      </c>
      <c r="O58" s="152"/>
      <c r="P58" s="152">
        <v>0</v>
      </c>
    </row>
    <row r="59" spans="1:16" ht="26.1" customHeight="1">
      <c r="B59" s="147" t="s">
        <v>172</v>
      </c>
      <c r="J59" s="152">
        <v>-8438734.5299999993</v>
      </c>
      <c r="K59" s="152"/>
      <c r="L59" s="152">
        <v>-5688876.9000000004</v>
      </c>
      <c r="M59" s="152"/>
      <c r="N59" s="152">
        <v>-8428561.8199999984</v>
      </c>
      <c r="O59" s="152"/>
      <c r="P59" s="152">
        <v>-5640059.2600000007</v>
      </c>
    </row>
    <row r="60" spans="1:16" ht="26.1" customHeight="1">
      <c r="A60" s="160"/>
      <c r="B60" s="157" t="s">
        <v>173</v>
      </c>
      <c r="C60" s="150"/>
      <c r="D60" s="150"/>
      <c r="E60" s="150"/>
      <c r="F60" s="150"/>
      <c r="G60" s="150"/>
      <c r="H60" s="150"/>
      <c r="I60" s="150"/>
      <c r="J60" s="158">
        <f>SUM(J55:J59)</f>
        <v>-57612456.689999968</v>
      </c>
      <c r="K60" s="152"/>
      <c r="L60" s="158">
        <f>SUM(L55:L59)</f>
        <v>-49325556.950000025</v>
      </c>
      <c r="M60" s="152"/>
      <c r="N60" s="158">
        <f>SUM(N55:N59)</f>
        <v>-57115102.339999951</v>
      </c>
      <c r="O60" s="152"/>
      <c r="P60" s="158">
        <f>SUM(P55:P59)</f>
        <v>-48636331.610000007</v>
      </c>
    </row>
    <row r="61" spans="1:16" ht="26.1" customHeight="1">
      <c r="A61" s="160" t="s">
        <v>174</v>
      </c>
      <c r="B61" s="160"/>
      <c r="C61" s="150"/>
      <c r="D61" s="150"/>
      <c r="E61" s="150"/>
      <c r="F61" s="150"/>
      <c r="G61" s="150"/>
      <c r="H61" s="150"/>
      <c r="I61" s="150"/>
      <c r="J61" s="152">
        <f>+J30+J53+J60</f>
        <v>-24128030.549999975</v>
      </c>
      <c r="K61" s="152"/>
      <c r="L61" s="152">
        <f>+L30+L53+L60</f>
        <v>3135891.2899999693</v>
      </c>
      <c r="M61" s="152"/>
      <c r="N61" s="152">
        <f>+N30+N53+N60</f>
        <v>-16734900.549999937</v>
      </c>
      <c r="O61" s="152"/>
      <c r="P61" s="152">
        <f>+P30+P53+P60</f>
        <v>-2941109.7499999627</v>
      </c>
    </row>
    <row r="62" spans="1:16" ht="26.1" customHeight="1">
      <c r="A62" s="160" t="s">
        <v>175</v>
      </c>
      <c r="B62" s="160"/>
      <c r="C62" s="150"/>
      <c r="D62" s="150"/>
      <c r="E62" s="150"/>
      <c r="F62" s="150"/>
      <c r="G62" s="150"/>
      <c r="H62" s="150"/>
      <c r="I62" s="150"/>
      <c r="J62" s="152">
        <v>104781275.2</v>
      </c>
      <c r="K62" s="152"/>
      <c r="L62" s="152">
        <v>117314113.83</v>
      </c>
      <c r="M62" s="152"/>
      <c r="N62" s="152">
        <v>77258226.780000001</v>
      </c>
      <c r="O62" s="152"/>
      <c r="P62" s="152">
        <v>101926991.20999999</v>
      </c>
    </row>
    <row r="63" spans="1:16" ht="26.1" customHeight="1">
      <c r="A63" s="160" t="s">
        <v>150</v>
      </c>
      <c r="B63" s="160"/>
      <c r="C63" s="150"/>
      <c r="D63" s="150"/>
      <c r="E63" s="150"/>
      <c r="F63" s="150"/>
      <c r="G63" s="150"/>
      <c r="H63" s="150"/>
      <c r="I63" s="150"/>
      <c r="J63" s="152">
        <v>-163672.07999999999</v>
      </c>
      <c r="K63" s="152"/>
      <c r="L63" s="152">
        <v>-185706.45</v>
      </c>
      <c r="M63" s="152"/>
      <c r="N63" s="152">
        <v>-163672.07999999999</v>
      </c>
      <c r="O63" s="152"/>
      <c r="P63" s="152">
        <v>-185706.45</v>
      </c>
    </row>
    <row r="64" spans="1:16" ht="26.1" customHeight="1" thickBot="1">
      <c r="A64" s="160" t="s">
        <v>176</v>
      </c>
      <c r="B64" s="160"/>
      <c r="C64" s="150"/>
      <c r="D64" s="150"/>
      <c r="E64" s="150"/>
      <c r="F64" s="150"/>
      <c r="G64" s="150"/>
      <c r="H64" s="150"/>
      <c r="I64" s="150"/>
      <c r="J64" s="161">
        <f>SUM(J61:J63)</f>
        <v>80489572.570000038</v>
      </c>
      <c r="K64" s="152"/>
      <c r="L64" s="161">
        <f>SUM(L61:L63)</f>
        <v>120264298.66999997</v>
      </c>
      <c r="M64" s="152"/>
      <c r="N64" s="161">
        <f>SUM(N61:N63)</f>
        <v>60359654.150000066</v>
      </c>
      <c r="O64" s="152"/>
      <c r="P64" s="161">
        <f>SUM(P61:P63)</f>
        <v>98800175.010000035</v>
      </c>
    </row>
    <row r="65" spans="1:16" ht="26.1" customHeight="1" thickTop="1">
      <c r="J65" s="152"/>
      <c r="K65" s="152"/>
      <c r="L65" s="152"/>
      <c r="M65" s="152"/>
      <c r="N65" s="152"/>
      <c r="O65" s="152"/>
      <c r="P65" s="152"/>
    </row>
    <row r="66" spans="1:16" ht="26.1" customHeight="1">
      <c r="A66" s="150" t="s">
        <v>177</v>
      </c>
      <c r="J66" s="152"/>
      <c r="K66" s="152"/>
      <c r="L66" s="152"/>
      <c r="M66" s="152"/>
      <c r="N66" s="152"/>
      <c r="O66" s="152"/>
      <c r="P66" s="152"/>
    </row>
    <row r="67" spans="1:16" ht="26.1" customHeight="1">
      <c r="A67" s="147" t="s">
        <v>178</v>
      </c>
      <c r="J67" s="152"/>
      <c r="K67" s="152"/>
      <c r="L67" s="152"/>
      <c r="M67" s="152"/>
      <c r="N67" s="152"/>
      <c r="O67" s="152"/>
      <c r="P67" s="152"/>
    </row>
    <row r="68" spans="1:16" ht="26.1" customHeight="1">
      <c r="B68" s="147" t="s">
        <v>179</v>
      </c>
      <c r="J68" s="152">
        <v>-3868450.0100000016</v>
      </c>
      <c r="K68" s="152"/>
      <c r="L68" s="152">
        <v>-3181744.9000000004</v>
      </c>
      <c r="M68" s="152"/>
      <c r="N68" s="152">
        <v>-3868450.0100000016</v>
      </c>
      <c r="O68" s="152"/>
      <c r="P68" s="152">
        <v>-3181744.9000000004</v>
      </c>
    </row>
    <row r="69" spans="1:16" ht="26.1" customHeight="1">
      <c r="B69" s="147" t="s">
        <v>180</v>
      </c>
      <c r="J69" s="162">
        <v>2812500.0046000001</v>
      </c>
      <c r="K69" s="152"/>
      <c r="L69" s="152">
        <v>3900000</v>
      </c>
      <c r="M69" s="152"/>
      <c r="N69" s="152">
        <v>2812500.0046000001</v>
      </c>
      <c r="O69" s="152"/>
      <c r="P69" s="152">
        <v>3900000</v>
      </c>
    </row>
    <row r="70" spans="1:16" ht="26.1" customHeight="1">
      <c r="B70" s="147" t="s">
        <v>181</v>
      </c>
      <c r="J70" s="152">
        <v>14910512.840000004</v>
      </c>
      <c r="K70" s="152"/>
      <c r="L70" s="152">
        <v>13910771.279999999</v>
      </c>
      <c r="M70" s="152"/>
      <c r="N70" s="152">
        <v>14910512.840000004</v>
      </c>
      <c r="O70" s="152"/>
      <c r="P70" s="152">
        <v>13910771.279999999</v>
      </c>
    </row>
    <row r="71" spans="1:16" ht="26.1" customHeight="1">
      <c r="B71" s="147" t="s">
        <v>182</v>
      </c>
      <c r="J71" s="152">
        <v>0</v>
      </c>
      <c r="K71" s="152"/>
      <c r="L71" s="152">
        <v>193549.83000000002</v>
      </c>
      <c r="M71" s="152"/>
      <c r="N71" s="152">
        <v>0</v>
      </c>
      <c r="O71" s="152"/>
      <c r="P71" s="152">
        <v>184224.35</v>
      </c>
    </row>
    <row r="72" spans="1:16" ht="26.1" customHeight="1">
      <c r="B72" s="147" t="s">
        <v>189</v>
      </c>
      <c r="J72" s="152">
        <v>5100000</v>
      </c>
      <c r="K72" s="152"/>
      <c r="L72" s="152">
        <v>0</v>
      </c>
      <c r="M72" s="152"/>
      <c r="N72" s="152">
        <v>5100000</v>
      </c>
      <c r="O72" s="152"/>
      <c r="P72" s="152">
        <v>0</v>
      </c>
    </row>
    <row r="73" spans="1:16" ht="26.1" customHeight="1">
      <c r="J73" s="152"/>
      <c r="K73" s="152"/>
      <c r="L73" s="152"/>
      <c r="M73" s="152"/>
      <c r="N73" s="152"/>
      <c r="O73" s="152"/>
      <c r="P73" s="152"/>
    </row>
    <row r="74" spans="1:16" ht="26.1" customHeight="1">
      <c r="A74" s="22" t="s">
        <v>109</v>
      </c>
      <c r="B74" s="143"/>
      <c r="C74" s="29"/>
      <c r="D74" s="29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</row>
    <row r="75" spans="1:16" ht="26.25" customHeight="1">
      <c r="B75" s="143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</row>
    <row r="76" spans="1:16" ht="26.25" customHeight="1">
      <c r="A76" s="143"/>
      <c r="B76" s="143"/>
      <c r="E76" s="34"/>
      <c r="G76" s="159"/>
      <c r="K76" s="29"/>
      <c r="L76" s="29"/>
      <c r="M76" s="29"/>
      <c r="N76" s="29"/>
      <c r="O76" s="29"/>
      <c r="P76" s="29"/>
    </row>
  </sheetData>
  <mergeCells count="9">
    <mergeCell ref="A39:P39"/>
    <mergeCell ref="A40:P40"/>
    <mergeCell ref="N43:P43"/>
    <mergeCell ref="A37:P37"/>
    <mergeCell ref="A1:P1"/>
    <mergeCell ref="A2:P2"/>
    <mergeCell ref="A3:P3"/>
    <mergeCell ref="N6:P6"/>
    <mergeCell ref="A38:P38"/>
  </mergeCells>
  <pageMargins left="0.78740157480314965" right="0.23622047244094491" top="0.59055118110236227" bottom="0.46" header="0.35433070866141736" footer="0.27559055118110237"/>
  <pageSetup paperSize="9" scale="80" firstPageNumber="8" fitToHeight="2" orientation="portrait" useFirstPageNumber="1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07DC7BAB30F3744B745BE49A84368AA" ma:contentTypeVersion="18" ma:contentTypeDescription="สร้างเอกสารใหม่" ma:contentTypeScope="" ma:versionID="8829284233d537afd17c19e897c17173">
  <xsd:schema xmlns:xsd="http://www.w3.org/2001/XMLSchema" xmlns:xs="http://www.w3.org/2001/XMLSchema" xmlns:p="http://schemas.microsoft.com/office/2006/metadata/properties" xmlns:ns2="4648f109-5d88-49be-997f-d67cbfe86265" xmlns:ns3="1d110426-3697-4125-939c-807b692ea451" targetNamespace="http://schemas.microsoft.com/office/2006/metadata/properties" ma:root="true" ma:fieldsID="b4e209bf47aea8b79e0d394e22d4add7" ns2:_="" ns3:_="">
    <xsd:import namespace="4648f109-5d88-49be-997f-d67cbfe86265"/>
    <xsd:import namespace="1d110426-3697-4125-939c-807b692ea4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48f109-5d88-49be-997f-d67cbfe862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แท็กรูป" ma:readOnly="false" ma:fieldId="{5cf76f15-5ced-4ddc-b409-7134ff3c332f}" ma:taxonomyMulti="true" ma:sspId="998c22af-92cd-4f19-9892-be16c8d849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110426-3697-4125-939c-807b692ea45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a14b1e7d-0540-41da-890e-cf5880dbf280}" ma:internalName="TaxCatchAll" ma:showField="CatchAllData" ma:web="1d110426-3697-4125-939c-807b692ea4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d110426-3697-4125-939c-807b692ea451" xsi:nil="true"/>
    <lcf76f155ced4ddcb4097134ff3c332f xmlns="4648f109-5d88-49be-997f-d67cbfe86265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29FEBA3-70EC-44C5-BB7C-21E7477A741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2025954-D9CC-41F9-992D-02064D2259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648f109-5d88-49be-997f-d67cbfe86265"/>
    <ds:schemaRef ds:uri="1d110426-3697-4125-939c-807b692ea4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124CBD2-3740-4B32-9CF7-2F72B93ACF68}">
  <ds:schemaRefs>
    <ds:schemaRef ds:uri="http://schemas.microsoft.com/office/2006/metadata/properties"/>
    <ds:schemaRef ds:uri="http://schemas.microsoft.com/office/infopath/2007/PartnerControls"/>
    <ds:schemaRef ds:uri="1d110426-3697-4125-939c-807b692ea451"/>
    <ds:schemaRef ds:uri="4648f109-5d88-49be-997f-d67cbfe8626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PL</vt:lpstr>
      <vt:lpstr>EQรวม</vt:lpstr>
      <vt:lpstr>EQเฉพาะ</vt:lpstr>
      <vt:lpstr>CF</vt:lpstr>
    </vt:vector>
  </TitlesOfParts>
  <Company>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suparat</dc:creator>
  <cp:lastModifiedBy>Benjawan Intarangsee</cp:lastModifiedBy>
  <cp:lastPrinted>2025-05-13T07:47:18Z</cp:lastPrinted>
  <dcterms:created xsi:type="dcterms:W3CDTF">2004-02-24T06:24:15Z</dcterms:created>
  <dcterms:modified xsi:type="dcterms:W3CDTF">2025-05-13T16:37:17Z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0x010100307DC7BAB30F3744B745BE49A84368AA</vt:lpwstr>
  </property>
  <property fmtid="{D5CDD505-2E9C-101B-9397-08002B2CF9AE}" pid="3" name="MediaServiceImageTags">
    <vt:lpwstr/>
  </property>
</Properties>
</file>