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BN Corporation Public Company Limited\TBN Corporation Pcl_MarQ1'25\"/>
    </mc:Choice>
  </mc:AlternateContent>
  <xr:revisionPtr revIDLastSave="0" documentId="13_ncr:1_{36AFFC51-24A0-4277-AEC3-D3F0F424DDA9}" xr6:coauthVersionLast="47" xr6:coauthVersionMax="47" xr10:uidLastSave="{00000000-0000-0000-0000-000000000000}"/>
  <bookViews>
    <workbookView xWindow="-120" yWindow="-120" windowWidth="21840" windowHeight="13020" tabRatio="463" activeTab="4" xr2:uid="{00000000-000D-0000-FFFF-FFFF00000000}"/>
  </bookViews>
  <sheets>
    <sheet name="2-4" sheetId="16" r:id="rId1"/>
    <sheet name="5(3M)" sheetId="9" r:id="rId2"/>
    <sheet name="6" sheetId="19" r:id="rId3"/>
    <sheet name="7" sheetId="20" r:id="rId4"/>
    <sheet name="8-9" sheetId="8" r:id="rId5"/>
  </sheets>
  <externalReferences>
    <externalReference r:id="rId6"/>
  </externalReferences>
  <definedNames>
    <definedName name="_xlnm.Print_Area" localSheetId="0">'2-4'!$A$1:$K$148</definedName>
    <definedName name="_xlnm.Print_Area" localSheetId="2">'6'!$A$1:$Q$37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20" l="1"/>
  <c r="I26" i="20"/>
  <c r="G26" i="20"/>
  <c r="E26" i="20"/>
  <c r="M24" i="20"/>
  <c r="M26" i="20"/>
  <c r="O27" i="19"/>
  <c r="K27" i="19"/>
  <c r="I27" i="19"/>
  <c r="G27" i="19"/>
  <c r="E27" i="19"/>
  <c r="M25" i="19"/>
  <c r="Q25" i="19"/>
  <c r="M27" i="19"/>
  <c r="Q27" i="19"/>
  <c r="K128" i="16"/>
  <c r="K131" i="16"/>
  <c r="I128" i="16"/>
  <c r="I131" i="16"/>
  <c r="E128" i="16"/>
  <c r="E131" i="16"/>
  <c r="G128" i="16"/>
  <c r="G131" i="16"/>
  <c r="A3" i="19"/>
  <c r="A3" i="20"/>
  <c r="A3" i="8"/>
  <c r="A66" i="8"/>
  <c r="I107" i="16"/>
  <c r="I58" i="16"/>
  <c r="M17" i="19"/>
  <c r="Q17" i="19"/>
  <c r="A122" i="8"/>
  <c r="K18" i="20"/>
  <c r="I18" i="20"/>
  <c r="G18" i="20"/>
  <c r="E18" i="20"/>
  <c r="M16" i="20"/>
  <c r="M13" i="20"/>
  <c r="A37" i="19"/>
  <c r="A35" i="20"/>
  <c r="O19" i="19"/>
  <c r="K19" i="19"/>
  <c r="I19" i="19"/>
  <c r="G19" i="19"/>
  <c r="E19" i="19"/>
  <c r="M14" i="19"/>
  <c r="Q14" i="19"/>
  <c r="Q19" i="19"/>
  <c r="M19" i="19"/>
  <c r="E27" i="8"/>
  <c r="E39" i="8"/>
  <c r="E43" i="8"/>
  <c r="A56" i="9"/>
  <c r="K78" i="8"/>
  <c r="K53" i="8"/>
  <c r="K27" i="8"/>
  <c r="K39" i="8"/>
  <c r="K43" i="8"/>
  <c r="K80" i="8"/>
  <c r="K83" i="8"/>
  <c r="G78" i="8"/>
  <c r="G53" i="8"/>
  <c r="G27" i="8"/>
  <c r="G39" i="8"/>
  <c r="G43" i="8"/>
  <c r="G80" i="8"/>
  <c r="G83" i="8"/>
  <c r="L42" i="9"/>
  <c r="L35" i="9"/>
  <c r="L15" i="9"/>
  <c r="L21" i="9"/>
  <c r="L24" i="9"/>
  <c r="L28" i="9"/>
  <c r="H42" i="9"/>
  <c r="H35" i="9"/>
  <c r="H15" i="9"/>
  <c r="H21" i="9"/>
  <c r="H24" i="9"/>
  <c r="H28" i="9"/>
  <c r="A99" i="16"/>
  <c r="K81" i="16"/>
  <c r="I81" i="16"/>
  <c r="G81" i="16"/>
  <c r="E81" i="16"/>
  <c r="K73" i="16"/>
  <c r="I73" i="16"/>
  <c r="G73" i="16"/>
  <c r="E73" i="16"/>
  <c r="A52" i="16"/>
  <c r="A101" i="16"/>
  <c r="A50" i="16"/>
  <c r="K37" i="16"/>
  <c r="I37" i="16"/>
  <c r="G37" i="16"/>
  <c r="E37" i="16"/>
  <c r="K24" i="16"/>
  <c r="I24" i="16"/>
  <c r="G24" i="16"/>
  <c r="E24" i="16"/>
  <c r="I9" i="16"/>
  <c r="I39" i="16"/>
  <c r="E83" i="16"/>
  <c r="E133" i="16"/>
  <c r="G39" i="16"/>
  <c r="K39" i="16"/>
  <c r="G83" i="16"/>
  <c r="G133" i="16"/>
  <c r="K83" i="16"/>
  <c r="K133" i="16"/>
  <c r="I83" i="16"/>
  <c r="I133" i="16"/>
  <c r="E39" i="16"/>
  <c r="E53" i="8"/>
  <c r="A64" i="8"/>
  <c r="I78" i="8"/>
  <c r="E78" i="8"/>
  <c r="I53" i="8"/>
  <c r="I27" i="8"/>
  <c r="I39" i="8"/>
  <c r="I43" i="8"/>
  <c r="I80" i="8"/>
  <c r="I83" i="8"/>
  <c r="J42" i="9"/>
  <c r="F42" i="9"/>
  <c r="J35" i="9"/>
  <c r="F35" i="9"/>
  <c r="J15" i="9"/>
  <c r="F15" i="9"/>
  <c r="F21" i="9"/>
  <c r="J21" i="9"/>
  <c r="J24" i="9"/>
  <c r="J28" i="9"/>
  <c r="F24" i="9"/>
  <c r="F28" i="9"/>
  <c r="E80" i="8"/>
  <c r="E83" i="8"/>
  <c r="M18" i="20"/>
</calcChain>
</file>

<file path=xl/sharedStrings.xml><?xml version="1.0" encoding="utf-8"?>
<sst xmlns="http://schemas.openxmlformats.org/spreadsheetml/2006/main" count="334" uniqueCount="171">
  <si>
    <t>TBN Corporation Public Company Limited</t>
  </si>
  <si>
    <t>Statement of Financial Position</t>
  </si>
  <si>
    <t xml:space="preserve">Consolidated </t>
  </si>
  <si>
    <t xml:space="preserve">Separate 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</si>
  <si>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</si>
  <si>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</si>
  <si>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</si>
  <si>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</si>
  <si>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</si>
  <si>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</si>
  <si>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</si>
  <si>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</si>
  <si>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</si>
  <si>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</t>
  </si>
  <si>
    <t>fair value through profit or loss</t>
  </si>
  <si>
    <t>Trade and other current receivables, net</t>
  </si>
  <si>
    <t>Current contract assets</t>
  </si>
  <si>
    <t>-</t>
  </si>
  <si>
    <t>Other current assets</t>
  </si>
  <si>
    <t>Total current assets</t>
  </si>
  <si>
    <t>Non-current assets</t>
  </si>
  <si>
    <t>Restricted cash at bank</t>
  </si>
  <si>
    <t>Investment in subsidiary</t>
  </si>
  <si>
    <t>Building improvements and equipment</t>
  </si>
  <si>
    <t>Right-of-use assets</t>
  </si>
  <si>
    <t>Computer software</t>
  </si>
  <si>
    <t>Deferred income tax assets</t>
  </si>
  <si>
    <t>Other non-current assets</t>
  </si>
  <si>
    <t>Total non-current assets</t>
  </si>
  <si>
    <t>Total assets</t>
  </si>
  <si>
    <t xml:space="preserve">        Director  ____________________________________       Director  ____________________________________</t>
  </si>
  <si>
    <t xml:space="preserve">                                   (Mr. Panayu Sirikrachangsri)                                                  (Ms. Narisra Limtanakool)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</si>
  <si>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</si>
  <si>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</si>
  <si>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</si>
  <si>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</si>
  <si>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</si>
  <si>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</si>
  <si>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</si>
  <si>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</si>
  <si>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</si>
  <si>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</si>
  <si>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</si>
  <si>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</si>
  <si>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</si>
  <si>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</si>
  <si>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</si>
  <si>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</si>
  <si>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</si>
  <si>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</si>
  <si>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</si>
  <si>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</si>
  <si>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   Ordinary shares 100,000,000 shares</t>
  </si>
  <si>
    <t xml:space="preserve">      par value of Baht 0.5 each</t>
  </si>
  <si>
    <t>Issued and fully paid-up share capital</t>
  </si>
  <si>
    <t xml:space="preserve">      of paid-up Baht 0.5 each</t>
  </si>
  <si>
    <t>Premium on paid-up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</si>
  <si>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</si>
  <si>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</si>
  <si>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</si>
  <si>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</si>
  <si>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</si>
  <si>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</si>
  <si>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Statement of Comprehensive Income (Unaudited)</t>
  </si>
  <si>
    <t>2024</t>
  </si>
  <si>
    <t>Note</t>
  </si>
  <si>
    <t>Services income</t>
  </si>
  <si>
    <t>Cost of providing services</t>
  </si>
  <si>
    <t>Gross profit</t>
  </si>
  <si>
    <t>Other income</t>
  </si>
  <si>
    <t>Administrative expenses</t>
  </si>
  <si>
    <t>Finance costs</t>
  </si>
  <si>
    <t>Profit before income tax</t>
  </si>
  <si>
    <t>Income tax</t>
  </si>
  <si>
    <t>Profit for the period</t>
  </si>
  <si>
    <t>Other comprehensive income</t>
  </si>
  <si>
    <t xml:space="preserve">Total comprehensive income </t>
  </si>
  <si>
    <t>for the period</t>
  </si>
  <si>
    <t>Profit attributable to:</t>
  </si>
  <si>
    <t>Owners of the parent</t>
  </si>
  <si>
    <t>Total comprehensive income</t>
  </si>
  <si>
    <t>attributable to:</t>
  </si>
  <si>
    <t xml:space="preserve">Earnings per share </t>
  </si>
  <si>
    <t>Basic earnings per share</t>
  </si>
  <si>
    <t>Statement of Changes in Equity (Unaudited)</t>
  </si>
  <si>
    <t>Consolidated financial information</t>
  </si>
  <si>
    <t>Attributable to owners of the parent</t>
  </si>
  <si>
    <t>Issued and</t>
  </si>
  <si>
    <t>Premium</t>
  </si>
  <si>
    <t>Appropriated -</t>
  </si>
  <si>
    <t>Total</t>
  </si>
  <si>
    <t>Non-</t>
  </si>
  <si>
    <t>paid-up</t>
  </si>
  <si>
    <t xml:space="preserve"> on paid-up </t>
  </si>
  <si>
    <t>legal</t>
  </si>
  <si>
    <t>owners of</t>
  </si>
  <si>
    <t>controlling</t>
  </si>
  <si>
    <t>share capital</t>
  </si>
  <si>
    <t>capital</t>
  </si>
  <si>
    <t>reserve</t>
  </si>
  <si>
    <t>the parent</t>
  </si>
  <si>
    <t>interest</t>
  </si>
  <si>
    <t>equity</t>
  </si>
  <si>
    <t>Opening balance as at 1 January 2024</t>
  </si>
  <si>
    <t>Changes in equity during the period</t>
  </si>
  <si>
    <t>Total comprehensive income for the period</t>
  </si>
  <si>
    <t>Separate financial information</t>
  </si>
  <si>
    <t>Statement of Cash Flows (Unaudited)</t>
  </si>
  <si>
    <t xml:space="preserve">Cash flows from operating activities </t>
  </si>
  <si>
    <t>Adjustments for:</t>
  </si>
  <si>
    <t>Depreciation</t>
  </si>
  <si>
    <t>Amortisation</t>
  </si>
  <si>
    <t>Interest income</t>
  </si>
  <si>
    <t>Financial costs</t>
  </si>
  <si>
    <t>Fair value gain on financial assets</t>
  </si>
  <si>
    <t xml:space="preserve">   measured through profit or loss</t>
  </si>
  <si>
    <t>Changes in operating assets and liabilities:</t>
  </si>
  <si>
    <t>- Contract assets</t>
  </si>
  <si>
    <t>- Work in progress</t>
  </si>
  <si>
    <t>- Other current assets</t>
  </si>
  <si>
    <t>- Other non-current assets</t>
  </si>
  <si>
    <t>- Contract liabilities</t>
  </si>
  <si>
    <t>- Other current liabilities</t>
  </si>
  <si>
    <t>Interest paid</t>
  </si>
  <si>
    <t>Income tax paid</t>
  </si>
  <si>
    <t xml:space="preserve">Cash flows from investing activities </t>
  </si>
  <si>
    <t>Interest received</t>
  </si>
  <si>
    <t xml:space="preserve">Payment for investment in financial assets measured </t>
  </si>
  <si>
    <t>at fair value through profit or loss</t>
  </si>
  <si>
    <t>Net cash used in investing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</si>
  <si>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</si>
  <si>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financing activities</t>
  </si>
  <si>
    <t>Payment for principal elements of lease liabilities</t>
  </si>
  <si>
    <t xml:space="preserve">Opening balance of cash and cash equivalents </t>
  </si>
  <si>
    <t xml:space="preserve">Closing balance of cash and cash equivalents </t>
  </si>
  <si>
    <t>Non-cash transactions</t>
  </si>
  <si>
    <t>Purchases of equipment, not yet paid</t>
  </si>
  <si>
    <t>Increase in right-of-use assets</t>
  </si>
  <si>
    <t>Increase in right-of-use assets from lease modifications</t>
  </si>
  <si>
    <t>Increase in cost of assets from decommissioning</t>
  </si>
  <si>
    <t>provisions - building improvements</t>
  </si>
  <si>
    <t>Loss on write-off of building improvements and equipment</t>
  </si>
  <si>
    <t>- Trade and other current receivables</t>
  </si>
  <si>
    <t>- Trade and other current payables</t>
  </si>
  <si>
    <t>Equity attributable to owners of the parent</t>
  </si>
  <si>
    <t xml:space="preserve">                     (Mr. Panayu Sirikrachangsri)                                                  (Ms. Narisra Limtanakool)</t>
  </si>
  <si>
    <t xml:space="preserve">                         (Mr. Panayu Sirikrachangsri)                                             (Ms. Narisra Limtanakool)</t>
  </si>
  <si>
    <t>As at 31 March 2025</t>
  </si>
  <si>
    <t>31 March</t>
  </si>
  <si>
    <t>For the three-month period ended 31 March 2025</t>
  </si>
  <si>
    <t>2025</t>
  </si>
  <si>
    <t>Opening balance as at 1 January 2025</t>
  </si>
  <si>
    <t>Closing balance as at 31 March 2025</t>
  </si>
  <si>
    <t>Closing balance as at 31 March 2024</t>
  </si>
  <si>
    <t>Investment in joint venture</t>
  </si>
  <si>
    <t>Payments for purchase of equipment</t>
  </si>
  <si>
    <t>Payments for purchase of intangible assets</t>
  </si>
  <si>
    <t>Net cash used in operating activities</t>
  </si>
  <si>
    <t>Net cash used in financing activities</t>
  </si>
  <si>
    <t>Net decrease in cash and cash equivalents</t>
  </si>
  <si>
    <t xml:space="preserve">Expected credit loss </t>
  </si>
  <si>
    <t xml:space="preserve">Cash flows used in operating activities </t>
  </si>
  <si>
    <t>(Reversal of) warranty expense</t>
  </si>
  <si>
    <t>Provision for projects loss</t>
  </si>
  <si>
    <t xml:space="preserve">                (Mr. Panayu Sirikrachangsri)                                                  (Ms. Narisra Limtanakool)</t>
  </si>
  <si>
    <t>7, 8</t>
  </si>
  <si>
    <t>Selling expenses and distribution costs</t>
  </si>
  <si>
    <t>Corporate income tax payable</t>
  </si>
  <si>
    <t>Loss (gain) on foreign exchange</t>
  </si>
  <si>
    <t>Significant non-cash transactions for the period ended</t>
  </si>
  <si>
    <t>31 March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</si>
</sst>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  <numFmt numFmtId="171" formatCode="0.000%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0"/>
      <color theme="1"/>
      <name val="Cambria"/>
      <family val="2"/>
    </font>
    <font>
      <sz val="9"/>
      <color rgb="FFFF0000"/>
      <name val="Arial"/>
      <family val="2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4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180">
    <xf numFmtId="0" fontId="0" fillId="0" borderId="0" xfId="0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8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168" fontId="22" fillId="0" borderId="0" xfId="19" applyNumberFormat="1" applyFont="1" applyBorder="1" applyAlignment="1">
      <alignment horizontal="right"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Continuous" vertical="center"/>
    </xf>
    <xf numFmtId="168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168" fontId="22" fillId="0" borderId="11" xfId="19" applyNumberFormat="1" applyFont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8" fontId="22" fillId="0" borderId="0" xfId="19" quotePrefix="1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168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168" fontId="23" fillId="0" borderId="10" xfId="19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8" fontId="23" fillId="0" borderId="0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vertical="center"/>
    </xf>
    <xf numFmtId="0" fontId="23" fillId="0" borderId="0" xfId="0" quotePrefix="1" applyFont="1" applyAlignment="1">
      <alignment horizontal="justify" vertical="center"/>
    </xf>
    <xf numFmtId="0" fontId="23" fillId="0" borderId="0" xfId="0" quotePrefix="1" applyFont="1" applyAlignment="1">
      <alignment horizontal="center" vertical="center"/>
    </xf>
    <xf numFmtId="168" fontId="23" fillId="0" borderId="0" xfId="0" quotePrefix="1" applyNumberFormat="1" applyFont="1" applyAlignment="1">
      <alignment horizontal="justify" vertical="center"/>
    </xf>
    <xf numFmtId="167" fontId="22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8" fontId="23" fillId="0" borderId="0" xfId="24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168" fontId="23" fillId="0" borderId="10" xfId="24" applyNumberFormat="1" applyFont="1" applyFill="1" applyBorder="1" applyAlignment="1">
      <alignment horizontal="right" vertical="center"/>
    </xf>
    <xf numFmtId="168" fontId="23" fillId="0" borderId="12" xfId="24" applyNumberFormat="1" applyFont="1" applyFill="1" applyBorder="1" applyAlignment="1">
      <alignment horizontal="right" vertical="center"/>
    </xf>
    <xf numFmtId="0" fontId="22" fillId="0" borderId="0" xfId="25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7" fontId="27" fillId="0" borderId="0" xfId="19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170" fontId="27" fillId="0" borderId="0" xfId="0" quotePrefix="1" applyNumberFormat="1" applyFont="1" applyAlignment="1">
      <alignment horizontal="right" vertical="center"/>
    </xf>
    <xf numFmtId="0" fontId="26" fillId="0" borderId="0" xfId="0" applyFont="1"/>
    <xf numFmtId="0" fontId="27" fillId="0" borderId="0" xfId="0" quotePrefix="1" applyFont="1" applyAlignment="1">
      <alignment horizontal="right" vertical="center"/>
    </xf>
    <xf numFmtId="0" fontId="26" fillId="0" borderId="0" xfId="0" quotePrefix="1" applyFont="1" applyAlignment="1">
      <alignment horizontal="left" vertical="center"/>
    </xf>
    <xf numFmtId="167" fontId="26" fillId="0" borderId="0" xfId="19" applyNumberFormat="1" applyFont="1" applyFill="1" applyAlignment="1">
      <alignment horizontal="right" vertical="center"/>
    </xf>
    <xf numFmtId="167" fontId="27" fillId="0" borderId="0" xfId="19" applyNumberFormat="1" applyFont="1" applyFill="1" applyBorder="1" applyAlignment="1">
      <alignment horizontal="right" vertical="center"/>
    </xf>
    <xf numFmtId="167" fontId="27" fillId="0" borderId="0" xfId="19" applyNumberFormat="1" applyFont="1" applyFill="1" applyAlignment="1">
      <alignment horizontal="right" vertical="center"/>
    </xf>
    <xf numFmtId="167" fontId="27" fillId="0" borderId="1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167" fontId="26" fillId="0" borderId="0" xfId="20" applyNumberFormat="1" applyFont="1" applyFill="1" applyBorder="1" applyAlignment="1">
      <alignment horizontal="right" vertical="center"/>
    </xf>
    <xf numFmtId="167" fontId="26" fillId="0" borderId="10" xfId="20" applyNumberFormat="1" applyFont="1" applyFill="1" applyBorder="1" applyAlignment="1">
      <alignment horizontal="right" vertical="center"/>
    </xf>
    <xf numFmtId="167" fontId="27" fillId="0" borderId="0" xfId="19" quotePrefix="1" applyNumberFormat="1" applyFont="1" applyFill="1" applyBorder="1" applyAlignment="1">
      <alignment horizontal="right" vertical="center"/>
    </xf>
    <xf numFmtId="167" fontId="26" fillId="0" borderId="12" xfId="19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8" fontId="27" fillId="0" borderId="0" xfId="0" applyNumberFormat="1" applyFont="1" applyAlignment="1">
      <alignment horizontal="right" vertical="center"/>
    </xf>
    <xf numFmtId="0" fontId="27" fillId="0" borderId="10" xfId="0" applyFont="1" applyBorder="1" applyAlignment="1">
      <alignment horizontal="right" vertical="center"/>
    </xf>
    <xf numFmtId="0" fontId="26" fillId="0" borderId="0" xfId="57" applyFont="1" applyAlignment="1">
      <alignment vertical="center"/>
    </xf>
    <xf numFmtId="169" fontId="26" fillId="0" borderId="0" xfId="59" applyNumberFormat="1" applyFont="1" applyFill="1" applyBorder="1" applyAlignment="1">
      <alignment horizontal="right" vertical="center"/>
    </xf>
    <xf numFmtId="168" fontId="26" fillId="0" borderId="0" xfId="59" applyNumberFormat="1" applyFont="1" applyFill="1" applyBorder="1" applyAlignment="1">
      <alignment horizontal="center" vertical="top"/>
    </xf>
    <xf numFmtId="0" fontId="26" fillId="0" borderId="0" xfId="57" applyFont="1" applyAlignment="1">
      <alignment horizontal="center" vertical="center"/>
    </xf>
    <xf numFmtId="168" fontId="23" fillId="0" borderId="12" xfId="19" applyNumberFormat="1" applyFont="1" applyFill="1" applyBorder="1" applyAlignment="1">
      <alignment horizontal="right" vertical="center"/>
    </xf>
    <xf numFmtId="168" fontId="22" fillId="0" borderId="10" xfId="19" applyNumberFormat="1" applyFont="1" applyFill="1" applyBorder="1" applyAlignment="1">
      <alignment horizontal="right" vertical="center"/>
    </xf>
    <xf numFmtId="168" fontId="22" fillId="0" borderId="0" xfId="19" quotePrefix="1" applyNumberFormat="1" applyFont="1" applyFill="1" applyBorder="1" applyAlignment="1">
      <alignment horizontal="right" vertical="center"/>
    </xf>
    <xf numFmtId="168" fontId="23" fillId="0" borderId="0" xfId="59" applyNumberFormat="1" applyFont="1" applyFill="1" applyBorder="1" applyAlignment="1">
      <alignment horizontal="right" vertical="center"/>
    </xf>
    <xf numFmtId="168" fontId="23" fillId="0" borderId="10" xfId="59" applyNumberFormat="1" applyFont="1" applyFill="1" applyBorder="1" applyAlignment="1">
      <alignment horizontal="right" vertical="center"/>
    </xf>
    <xf numFmtId="167" fontId="23" fillId="0" borderId="0" xfId="59" applyNumberFormat="1" applyFont="1" applyFill="1" applyBorder="1" applyAlignment="1">
      <alignment horizontal="right" vertical="center"/>
    </xf>
    <xf numFmtId="168" fontId="23" fillId="0" borderId="0" xfId="77" applyNumberFormat="1" applyFont="1" applyFill="1" applyAlignment="1">
      <alignment horizontal="center" vertical="center"/>
    </xf>
    <xf numFmtId="168" fontId="23" fillId="0" borderId="0" xfId="77" applyNumberFormat="1" applyFont="1" applyFill="1" applyAlignment="1">
      <alignment horizontal="right" vertical="center"/>
    </xf>
    <xf numFmtId="168" fontId="22" fillId="0" borderId="0" xfId="77" applyNumberFormat="1" applyFont="1" applyFill="1" applyBorder="1" applyAlignment="1">
      <alignment horizontal="center" vertical="center"/>
    </xf>
    <xf numFmtId="168" fontId="22" fillId="0" borderId="0" xfId="77" applyNumberFormat="1" applyFont="1" applyFill="1" applyBorder="1" applyAlignment="1">
      <alignment horizontal="right" vertical="center"/>
    </xf>
    <xf numFmtId="168" fontId="22" fillId="0" borderId="0" xfId="77" applyNumberFormat="1" applyFont="1" applyFill="1" applyAlignment="1">
      <alignment horizontal="right" vertical="center"/>
    </xf>
    <xf numFmtId="168" fontId="22" fillId="0" borderId="10" xfId="77" applyNumberFormat="1" applyFont="1" applyFill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right" vertical="center"/>
    </xf>
    <xf numFmtId="168" fontId="23" fillId="0" borderId="0" xfId="78" applyNumberFormat="1" applyFont="1" applyFill="1" applyBorder="1" applyAlignment="1">
      <alignment horizontal="center" vertical="top"/>
    </xf>
    <xf numFmtId="168" fontId="23" fillId="0" borderId="0" xfId="78" applyNumberFormat="1" applyFont="1" applyFill="1" applyBorder="1" applyAlignment="1">
      <alignment horizontal="right" vertical="top"/>
    </xf>
    <xf numFmtId="168" fontId="22" fillId="0" borderId="0" xfId="77" applyNumberFormat="1" applyFont="1" applyFill="1" applyBorder="1" applyAlignment="1">
      <alignment vertical="center" wrapText="1"/>
    </xf>
    <xf numFmtId="168" fontId="22" fillId="0" borderId="0" xfId="77" quotePrefix="1" applyNumberFormat="1" applyFont="1" applyFill="1" applyBorder="1" applyAlignment="1">
      <alignment horizontal="right" vertical="center"/>
    </xf>
    <xf numFmtId="168" fontId="23" fillId="0" borderId="0" xfId="77" applyNumberFormat="1" applyFont="1" applyFill="1" applyBorder="1" applyAlignment="1">
      <alignment horizontal="center" vertical="center"/>
    </xf>
    <xf numFmtId="168" fontId="23" fillId="0" borderId="0" xfId="77" applyNumberFormat="1" applyFont="1" applyFill="1" applyBorder="1" applyAlignment="1">
      <alignment horizontal="right" vertical="center"/>
    </xf>
    <xf numFmtId="168" fontId="23" fillId="0" borderId="0" xfId="77" quotePrefix="1" applyNumberFormat="1" applyFont="1" applyFill="1" applyBorder="1" applyAlignment="1">
      <alignment horizontal="right" vertical="center"/>
    </xf>
    <xf numFmtId="168" fontId="23" fillId="0" borderId="0" xfId="79" applyNumberFormat="1" applyFont="1" applyFill="1" applyBorder="1" applyAlignment="1">
      <alignment horizontal="center" vertical="center"/>
    </xf>
    <xf numFmtId="168" fontId="23" fillId="0" borderId="10" xfId="78" applyNumberFormat="1" applyFont="1" applyFill="1" applyBorder="1" applyAlignment="1">
      <alignment horizontal="right" vertical="top"/>
    </xf>
    <xf numFmtId="168" fontId="23" fillId="0" borderId="10" xfId="78" applyNumberFormat="1" applyFont="1" applyFill="1" applyBorder="1" applyAlignment="1">
      <alignment horizontal="right" vertical="center"/>
    </xf>
    <xf numFmtId="168" fontId="23" fillId="0" borderId="10" xfId="79" applyNumberFormat="1" applyFont="1" applyFill="1" applyBorder="1" applyAlignment="1">
      <alignment horizontal="right" vertical="center"/>
    </xf>
    <xf numFmtId="168" fontId="23" fillId="0" borderId="12" xfId="78" applyNumberFormat="1" applyFont="1" applyFill="1" applyBorder="1" applyAlignment="1">
      <alignment horizontal="right" vertical="top"/>
    </xf>
    <xf numFmtId="168" fontId="23" fillId="0" borderId="10" xfId="77" applyNumberFormat="1" applyFont="1" applyFill="1" applyBorder="1" applyAlignment="1">
      <alignment horizontal="center" vertical="center"/>
    </xf>
    <xf numFmtId="168" fontId="23" fillId="0" borderId="10" xfId="77" applyNumberFormat="1" applyFont="1" applyFill="1" applyBorder="1" applyAlignment="1">
      <alignment horizontal="right" vertical="center"/>
    </xf>
    <xf numFmtId="168" fontId="22" fillId="0" borderId="11" xfId="77" applyNumberFormat="1" applyFont="1" applyFill="1" applyBorder="1" applyAlignment="1">
      <alignment horizontal="center" vertical="center"/>
    </xf>
    <xf numFmtId="168" fontId="22" fillId="0" borderId="11" xfId="77" applyNumberFormat="1" applyFont="1" applyFill="1" applyBorder="1" applyAlignment="1">
      <alignment horizontal="right" vertical="center"/>
    </xf>
    <xf numFmtId="168" fontId="23" fillId="0" borderId="0" xfId="59" applyNumberFormat="1" applyFont="1" applyFill="1" applyBorder="1" applyAlignment="1">
      <alignment horizontal="center" vertical="center"/>
    </xf>
    <xf numFmtId="168" fontId="23" fillId="0" borderId="12" xfId="77" applyNumberFormat="1" applyFont="1" applyFill="1" applyBorder="1" applyAlignment="1">
      <alignment horizontal="right" vertical="center"/>
    </xf>
    <xf numFmtId="168" fontId="23" fillId="0" borderId="0" xfId="79" applyNumberFormat="1" applyFont="1" applyFill="1" applyBorder="1" applyAlignment="1">
      <alignment horizontal="right" vertical="center"/>
    </xf>
    <xf numFmtId="168" fontId="22" fillId="0" borderId="11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Alignment="1">
      <alignment horizontal="right" vertical="center"/>
    </xf>
    <xf numFmtId="168" fontId="23" fillId="0" borderId="0" xfId="19" applyNumberFormat="1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Continuous" vertical="center"/>
    </xf>
    <xf numFmtId="167" fontId="26" fillId="0" borderId="0" xfId="57" applyNumberFormat="1" applyFont="1" applyAlignment="1">
      <alignment horizontal="centerContinuous" vertical="center"/>
    </xf>
    <xf numFmtId="167" fontId="22" fillId="0" borderId="0" xfId="19" applyNumberFormat="1" applyFont="1" applyFill="1" applyBorder="1" applyAlignment="1">
      <alignment horizontal="center" vertical="center"/>
    </xf>
    <xf numFmtId="167" fontId="27" fillId="0" borderId="0" xfId="57" applyNumberFormat="1" applyFont="1" applyAlignment="1">
      <alignment horizontal="center" vertical="center"/>
    </xf>
    <xf numFmtId="168" fontId="26" fillId="0" borderId="0" xfId="0" applyNumberFormat="1" applyFont="1" applyAlignment="1">
      <alignment horizontal="center" vertical="center"/>
    </xf>
    <xf numFmtId="168" fontId="27" fillId="0" borderId="0" xfId="19" applyNumberFormat="1" applyFont="1" applyFill="1" applyBorder="1" applyAlignment="1">
      <alignment horizontal="center" vertical="center"/>
    </xf>
    <xf numFmtId="167" fontId="27" fillId="0" borderId="0" xfId="0" quotePrefix="1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0" fontId="27" fillId="0" borderId="10" xfId="57" applyFont="1" applyBorder="1" applyAlignment="1">
      <alignment horizontal="center" vertical="center"/>
    </xf>
    <xf numFmtId="167" fontId="28" fillId="0" borderId="0" xfId="57" applyNumberFormat="1" applyFont="1" applyAlignment="1">
      <alignment horizontal="center" vertical="center"/>
    </xf>
    <xf numFmtId="167" fontId="27" fillId="0" borderId="10" xfId="0" quotePrefix="1" applyNumberFormat="1" applyFont="1" applyBorder="1" applyAlignment="1">
      <alignment horizontal="right" vertical="center"/>
    </xf>
    <xf numFmtId="167" fontId="22" fillId="0" borderId="0" xfId="19" quotePrefix="1" applyNumberFormat="1" applyFont="1" applyFill="1" applyBorder="1" applyAlignment="1">
      <alignment horizontal="right" vertical="center"/>
    </xf>
    <xf numFmtId="168" fontId="23" fillId="0" borderId="0" xfId="25" applyNumberFormat="1" applyFont="1" applyAlignment="1">
      <alignment horizontal="right" vertical="center"/>
    </xf>
    <xf numFmtId="168" fontId="26" fillId="0" borderId="0" xfId="72" applyNumberFormat="1" applyFont="1" applyFill="1" applyAlignment="1">
      <alignment vertical="center"/>
    </xf>
    <xf numFmtId="168" fontId="26" fillId="0" borderId="10" xfId="72" applyNumberFormat="1" applyFont="1" applyFill="1" applyBorder="1" applyAlignment="1">
      <alignment vertical="center"/>
    </xf>
    <xf numFmtId="168" fontId="23" fillId="0" borderId="10" xfId="25" applyNumberFormat="1" applyFont="1" applyBorder="1" applyAlignment="1">
      <alignment horizontal="right" vertical="center"/>
    </xf>
    <xf numFmtId="0" fontId="26" fillId="0" borderId="0" xfId="0" quotePrefix="1" applyFont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167" fontId="23" fillId="0" borderId="10" xfId="25" applyNumberFormat="1" applyFont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168" fontId="26" fillId="0" borderId="0" xfId="68" applyNumberFormat="1" applyFont="1" applyFill="1" applyBorder="1" applyAlignment="1">
      <alignment horizontal="right" vertical="center"/>
    </xf>
    <xf numFmtId="169" fontId="26" fillId="0" borderId="0" xfId="19" applyNumberFormat="1" applyFont="1" applyFill="1" applyBorder="1" applyAlignment="1">
      <alignment horizontal="right" vertical="center"/>
    </xf>
    <xf numFmtId="0" fontId="22" fillId="0" borderId="0" xfId="65" applyFont="1" applyAlignment="1">
      <alignment horizontal="left" vertical="center"/>
    </xf>
    <xf numFmtId="167" fontId="23" fillId="0" borderId="0" xfId="65" applyNumberFormat="1" applyFont="1" applyAlignment="1">
      <alignment vertical="center"/>
    </xf>
    <xf numFmtId="168" fontId="23" fillId="0" borderId="0" xfId="65" applyNumberFormat="1" applyFont="1" applyAlignment="1">
      <alignment horizontal="right" vertical="center"/>
    </xf>
    <xf numFmtId="0" fontId="27" fillId="0" borderId="0" xfId="57" applyFont="1" applyAlignment="1">
      <alignment vertical="center"/>
    </xf>
    <xf numFmtId="167" fontId="22" fillId="0" borderId="0" xfId="65" applyNumberFormat="1" applyFont="1" applyAlignment="1">
      <alignment horizontal="left" vertical="center"/>
    </xf>
    <xf numFmtId="0" fontId="22" fillId="0" borderId="10" xfId="57" applyFont="1" applyBorder="1" applyAlignment="1">
      <alignment horizontal="left" vertical="center"/>
    </xf>
    <xf numFmtId="167" fontId="22" fillId="0" borderId="10" xfId="65" applyNumberFormat="1" applyFont="1" applyBorder="1" applyAlignment="1">
      <alignment horizontal="left" vertical="center"/>
    </xf>
    <xf numFmtId="168" fontId="23" fillId="0" borderId="10" xfId="65" applyNumberFormat="1" applyFont="1" applyBorder="1" applyAlignment="1">
      <alignment horizontal="right" vertical="center"/>
    </xf>
    <xf numFmtId="167" fontId="22" fillId="0" borderId="0" xfId="65" applyNumberFormat="1" applyFont="1" applyAlignment="1">
      <alignment horizontal="center" vertical="center"/>
    </xf>
    <xf numFmtId="168" fontId="23" fillId="0" borderId="0" xfId="65" applyNumberFormat="1" applyFont="1" applyAlignment="1">
      <alignment horizontal="center" vertical="center"/>
    </xf>
    <xf numFmtId="168" fontId="23" fillId="0" borderId="0" xfId="65" applyNumberFormat="1" applyFont="1" applyAlignment="1">
      <alignment vertical="center"/>
    </xf>
    <xf numFmtId="168" fontId="22" fillId="0" borderId="0" xfId="65" applyNumberFormat="1" applyFont="1" applyAlignment="1">
      <alignment horizontal="right" vertical="center"/>
    </xf>
    <xf numFmtId="168" fontId="22" fillId="0" borderId="0" xfId="65" applyNumberFormat="1" applyFont="1" applyAlignment="1">
      <alignment horizontal="center" vertical="center"/>
    </xf>
    <xf numFmtId="167" fontId="23" fillId="0" borderId="0" xfId="65" applyNumberFormat="1" applyFont="1" applyAlignment="1">
      <alignment horizontal="left" vertical="center"/>
    </xf>
    <xf numFmtId="168" fontId="26" fillId="0" borderId="0" xfId="60" applyNumberFormat="1" applyFont="1" applyAlignment="1">
      <alignment horizontal="right" vertical="center"/>
    </xf>
    <xf numFmtId="168" fontId="23" fillId="0" borderId="0" xfId="71" applyNumberFormat="1" applyFont="1" applyAlignment="1">
      <alignment horizontal="right" vertical="top"/>
    </xf>
    <xf numFmtId="168" fontId="23" fillId="0" borderId="0" xfId="71" applyNumberFormat="1" applyFont="1" applyAlignment="1">
      <alignment vertical="top"/>
    </xf>
    <xf numFmtId="167" fontId="22" fillId="0" borderId="0" xfId="58" applyNumberFormat="1" applyFont="1" applyAlignment="1">
      <alignment horizontal="left" vertical="center"/>
    </xf>
    <xf numFmtId="167" fontId="23" fillId="0" borderId="10" xfId="65" quotePrefix="1" applyNumberFormat="1" applyFont="1" applyBorder="1" applyAlignment="1">
      <alignment horizontal="left" vertical="center"/>
    </xf>
    <xf numFmtId="167" fontId="22" fillId="0" borderId="11" xfId="65" applyNumberFormat="1" applyFont="1" applyBorder="1" applyAlignment="1">
      <alignment horizontal="left" vertical="center"/>
    </xf>
    <xf numFmtId="168" fontId="23" fillId="0" borderId="11" xfId="65" applyNumberFormat="1" applyFont="1" applyBorder="1" applyAlignment="1">
      <alignment horizontal="right" vertical="center"/>
    </xf>
    <xf numFmtId="168" fontId="31" fillId="0" borderId="0" xfId="19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168" fontId="23" fillId="0" borderId="0" xfId="0" applyNumberFormat="1" applyFont="1" applyAlignment="1">
      <alignment vertical="center"/>
    </xf>
    <xf numFmtId="168" fontId="23" fillId="0" borderId="0" xfId="19" quotePrefix="1" applyNumberFormat="1" applyFont="1" applyFill="1" applyBorder="1" applyAlignment="1">
      <alignment horizontal="right" vertical="center"/>
    </xf>
    <xf numFmtId="0" fontId="22" fillId="0" borderId="0" xfId="57" applyFont="1" applyAlignment="1">
      <alignment horizontal="center" vertical="center"/>
    </xf>
    <xf numFmtId="170" fontId="27" fillId="0" borderId="10" xfId="0" quotePrefix="1" applyNumberFormat="1" applyFont="1" applyBorder="1" applyAlignment="1">
      <alignment horizontal="right" vertical="center"/>
    </xf>
    <xf numFmtId="0" fontId="23" fillId="0" borderId="0" xfId="0" applyFont="1" applyAlignment="1">
      <alignment horizontal="justify" vertical="center"/>
    </xf>
    <xf numFmtId="10" fontId="23" fillId="0" borderId="0" xfId="81" applyNumberFormat="1" applyFont="1" applyFill="1" applyAlignment="1">
      <alignment vertical="center"/>
    </xf>
    <xf numFmtId="171" fontId="23" fillId="0" borderId="0" xfId="81" applyNumberFormat="1" applyFont="1" applyFill="1" applyAlignment="1">
      <alignment vertical="center"/>
    </xf>
    <xf numFmtId="0" fontId="22" fillId="0" borderId="0" xfId="29" applyFont="1" applyAlignment="1">
      <alignment horizontal="left" vertical="center"/>
    </xf>
    <xf numFmtId="0" fontId="22" fillId="0" borderId="0" xfId="29" applyFont="1" applyAlignment="1">
      <alignment horizontal="center" vertical="center"/>
    </xf>
    <xf numFmtId="0" fontId="23" fillId="0" borderId="0" xfId="29" applyFont="1" applyAlignment="1">
      <alignment horizontal="left" vertical="center"/>
    </xf>
    <xf numFmtId="0" fontId="23" fillId="0" borderId="0" xfId="29" applyFont="1" applyAlignment="1">
      <alignment horizontal="center" vertical="center"/>
    </xf>
    <xf numFmtId="0" fontId="23" fillId="0" borderId="0" xfId="29" applyFont="1" applyAlignment="1">
      <alignment vertical="center"/>
    </xf>
    <xf numFmtId="169" fontId="26" fillId="0" borderId="0" xfId="59" applyNumberFormat="1" applyFont="1" applyFill="1" applyAlignment="1">
      <alignment horizontal="right" vertical="center"/>
    </xf>
    <xf numFmtId="0" fontId="23" fillId="0" borderId="10" xfId="0" quotePrefix="1" applyFont="1" applyBorder="1" applyAlignment="1">
      <alignment vertical="center"/>
    </xf>
    <xf numFmtId="0" fontId="27" fillId="0" borderId="0" xfId="0" quotePrefix="1" applyFont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167" fontId="22" fillId="0" borderId="10" xfId="19" applyNumberFormat="1" applyFont="1" applyFill="1" applyBorder="1" applyAlignment="1">
      <alignment horizontal="center" vertical="center"/>
    </xf>
    <xf numFmtId="167" fontId="22" fillId="0" borderId="10" xfId="19" applyNumberFormat="1" applyFont="1" applyBorder="1" applyAlignment="1">
      <alignment horizontal="center" vertical="center"/>
    </xf>
    <xf numFmtId="167" fontId="22" fillId="0" borderId="0" xfId="19" applyNumberFormat="1" applyFont="1" applyFill="1" applyBorder="1" applyAlignment="1">
      <alignment horizontal="center" vertical="center"/>
    </xf>
    <xf numFmtId="167" fontId="22" fillId="0" borderId="0" xfId="19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8" fontId="22" fillId="0" borderId="10" xfId="65" applyNumberFormat="1" applyFont="1" applyBorder="1" applyAlignment="1">
      <alignment horizontal="center" vertical="center"/>
    </xf>
    <xf numFmtId="168" fontId="22" fillId="0" borderId="13" xfId="29" applyNumberFormat="1" applyFont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center" vertical="center"/>
    </xf>
    <xf numFmtId="0" fontId="26" fillId="0" borderId="0" xfId="57" applyFont="1" applyAlignment="1">
      <alignment horizontal="center" vertical="center"/>
    </xf>
    <xf numFmtId="0" fontId="26" fillId="0" borderId="10" xfId="0" quotePrefix="1" applyFont="1" applyBorder="1" applyAlignment="1">
      <alignment horizontal="justify" vertical="center"/>
    </xf>
  </cellXfs>
  <cellStyles count="82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59" xr:uid="{1C080360-C2C0-43B5-A3B9-273482D9F28E}"/>
    <cellStyle name="Comma 2 2" xfId="72" xr:uid="{9EFB6469-73E7-4E74-B29A-060611BCEC4A}"/>
    <cellStyle name="Comma 2 2 2" xfId="56" xr:uid="{00000000-0005-0000-0000-000014000000}"/>
    <cellStyle name="Comma 2 2 7" xfId="75" xr:uid="{4DB9D684-9C5D-4577-9A79-E86267C794A5}"/>
    <cellStyle name="Comma 2 7" xfId="21" xr:uid="{00000000-0005-0000-0000-000015000000}"/>
    <cellStyle name="Comma 2 7 2" xfId="68" xr:uid="{A1107C1A-1AA8-4A1F-8266-8FB14A541C38}"/>
    <cellStyle name="Comma 2 7 3" xfId="80" xr:uid="{3EEE6B8E-9516-436E-AB22-0CA339E70D31}"/>
    <cellStyle name="Comma 3" xfId="22" xr:uid="{00000000-0005-0000-0000-000016000000}"/>
    <cellStyle name="Comma 3 2" xfId="23" xr:uid="{00000000-0005-0000-0000-000017000000}"/>
    <cellStyle name="Comma 3 2 2" xfId="67" xr:uid="{322AE05A-4392-4444-922C-19A7688C236E}"/>
    <cellStyle name="Comma 3 2 3" xfId="78" xr:uid="{604D3AC7-2CEC-40E7-A4F5-3172F8011278}"/>
    <cellStyle name="Comma 3 3" xfId="79" xr:uid="{22EBD57E-4A5B-45B1-88C5-AC798C959B4A}"/>
    <cellStyle name="Comma 4" xfId="63" xr:uid="{C3F67060-2B58-4317-BF2B-4FF1E5DB04D6}"/>
    <cellStyle name="Comma 4 2" xfId="66" xr:uid="{0375B67C-9A92-47C6-B59E-CD1AC7F7F737}"/>
    <cellStyle name="Comma 5 2" xfId="55" xr:uid="{00000000-0005-0000-0000-000018000000}"/>
    <cellStyle name="Comma_Major Q2'06" xfId="24" xr:uid="{00000000-0005-0000-0000-000019000000}"/>
    <cellStyle name="Comma_RGR Q2'03 - Eng 2 2" xfId="77" xr:uid="{B3351CBF-7338-494C-9A32-88803115BEA9}"/>
    <cellStyle name="Normal" xfId="0" builtinId="0"/>
    <cellStyle name="Normal 10" xfId="57" xr:uid="{00000000-0005-0000-0000-00001C000000}"/>
    <cellStyle name="Normal 2" xfId="25" xr:uid="{00000000-0005-0000-0000-00001D000000}"/>
    <cellStyle name="Normal 2 2" xfId="74" xr:uid="{3927DCB4-F8C8-4645-87FB-B61A08C3A5AF}"/>
    <cellStyle name="Normal 2 2 4" xfId="76" xr:uid="{BA94127B-8E50-4A7D-9634-905BD32079FD}"/>
    <cellStyle name="Normal 2 3" xfId="65" xr:uid="{3FACD9AC-F951-468A-93FC-C1D50DA1325F}"/>
    <cellStyle name="Normal 2 3 2" xfId="58" xr:uid="{CC8025A9-75D4-4E67-89E1-D8C6518AC8CE}"/>
    <cellStyle name="Normal 3" xfId="64" xr:uid="{B25EBDED-20C1-428B-8DBC-3AAB36556EFA}"/>
    <cellStyle name="Normal 3 2 2" xfId="54" xr:uid="{00000000-0005-0000-0000-00001E000000}"/>
    <cellStyle name="Normal 3 2 3" xfId="73" xr:uid="{F38F180F-17E5-4E87-82F9-06061A379A3E}"/>
    <cellStyle name="Normal 3 3 3" xfId="69" xr:uid="{C6F72897-C58E-451E-BCE1-FCDD587E211C}"/>
    <cellStyle name="Normal 4 12" xfId="61" xr:uid="{205B41BD-D5BC-4BD0-B574-81FB8119ED72}"/>
    <cellStyle name="Normal 6 2 3" xfId="62" xr:uid="{AA23C6C8-7B3C-4775-8E7C-FEF2E93BBB34}"/>
    <cellStyle name="Normal 7" xfId="26" xr:uid="{00000000-0005-0000-0000-00001F000000}"/>
    <cellStyle name="Normal 7 2" xfId="27" xr:uid="{00000000-0005-0000-0000-000020000000}"/>
    <cellStyle name="Normal 7 2 2" xfId="71" xr:uid="{104566B6-6E0C-4EBC-89A2-B9EA86B1A938}"/>
    <cellStyle name="Normal 9" xfId="28" xr:uid="{00000000-0005-0000-0000-000021000000}"/>
    <cellStyle name="Normal 923" xfId="60" xr:uid="{6CADDA50-D1DA-428F-98E5-79B39E62C4E3}"/>
    <cellStyle name="Normal_Major Q2'06" xfId="29" xr:uid="{00000000-0005-0000-0000-000022000000}"/>
    <cellStyle name="Percent" xfId="81" builtinId="5"/>
    <cellStyle name="Percent 3" xfId="30" xr:uid="{00000000-0005-0000-0000-000023000000}"/>
    <cellStyle name="Percent 3 2" xfId="70" xr:uid="{6FD59185-0139-483B-B093-7FEDC38AF05E}"/>
    <cellStyle name="เซลล์ตรวจสอบ" xfId="31" xr:uid="{00000000-0005-0000-0000-000024000000}"/>
    <cellStyle name="เซลล์ที่มีการเชื่อมโยง" xfId="32" xr:uid="{00000000-0005-0000-0000-000025000000}"/>
    <cellStyle name="แย่" xfId="33" xr:uid="{00000000-0005-0000-0000-000026000000}"/>
    <cellStyle name="แสดงผล" xfId="34" xr:uid="{00000000-0005-0000-0000-000027000000}"/>
    <cellStyle name="การคำนวณ" xfId="35" xr:uid="{00000000-0005-0000-0000-000028000000}"/>
    <cellStyle name="ข้อความเตือน" xfId="36" xr:uid="{00000000-0005-0000-0000-000029000000}"/>
    <cellStyle name="ข้อความอธิบาย" xfId="37" xr:uid="{00000000-0005-0000-0000-00002A000000}"/>
    <cellStyle name="ชื่อเรื่อง" xfId="38" xr:uid="{00000000-0005-0000-0000-00002B000000}"/>
    <cellStyle name="ดี" xfId="39" xr:uid="{00000000-0005-0000-0000-00002C000000}"/>
    <cellStyle name="ป้อนค่า" xfId="40" xr:uid="{00000000-0005-0000-0000-00002D000000}"/>
    <cellStyle name="ปานกลาง" xfId="41" xr:uid="{00000000-0005-0000-0000-00002E000000}"/>
    <cellStyle name="ผลรวม" xfId="42" xr:uid="{00000000-0005-0000-0000-00002F000000}"/>
    <cellStyle name="ส่วนที่ถูกเน้น1" xfId="43" xr:uid="{00000000-0005-0000-0000-000030000000}"/>
    <cellStyle name="ส่วนที่ถูกเน้น2" xfId="44" xr:uid="{00000000-0005-0000-0000-000031000000}"/>
    <cellStyle name="ส่วนที่ถูกเน้น3" xfId="45" xr:uid="{00000000-0005-0000-0000-000032000000}"/>
    <cellStyle name="ส่วนที่ถูกเน้น4" xfId="46" xr:uid="{00000000-0005-0000-0000-000033000000}"/>
    <cellStyle name="ส่วนที่ถูกเน้น5" xfId="47" xr:uid="{00000000-0005-0000-0000-000034000000}"/>
    <cellStyle name="ส่วนที่ถูกเน้น6" xfId="48" xr:uid="{00000000-0005-0000-0000-000035000000}"/>
    <cellStyle name="หมายเหตุ" xfId="49" xr:uid="{00000000-0005-0000-0000-000036000000}"/>
    <cellStyle name="หัวเรื่อง 1" xfId="50" xr:uid="{00000000-0005-0000-0000-000037000000}"/>
    <cellStyle name="หัวเรื่อง 2" xfId="51" xr:uid="{00000000-0005-0000-0000-000038000000}"/>
    <cellStyle name="หัวเรื่อง 3" xfId="52" xr:uid="{00000000-0005-0000-0000-000039000000}"/>
    <cellStyle name="หัวเรื่อง 4" xfId="53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charoonta001\Downloads\TBN%20Corporation%20-%20Sept24'Q3%20E2%20old.xlsx" TargetMode="External"/><Relationship Id="rId1" Type="http://schemas.openxmlformats.org/officeDocument/2006/relationships/externalLinkPath" Target="https://pwcapac-my.sharepoint.com/Users/ccharoonta001/Downloads/TBN%20Corporation%20-%20Sept24'Q3%20E2%20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(3M)"/>
      <sheetName val="6(9M)"/>
      <sheetName val="7"/>
      <sheetName val="8"/>
      <sheetName val="9-10"/>
    </sheetNames>
    <sheetDataSet>
      <sheetData sheetId="0"/>
      <sheetData sheetId="1"/>
      <sheetData sheetId="2">
        <row r="3">
          <cell r="A3" t="str">
            <v>For the nine-month period ended 30 September 2024</v>
          </cell>
        </row>
        <row r="54">
          <cell r="A54" t="str">
            <v>The accompanying notes form part of this interim financial information.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2B04-599F-4738-A3C3-EAFBAE38CEDC}">
  <dimension ref="A1:M148"/>
  <sheetViews>
    <sheetView showZeros="0" topLeftCell="A105" zoomScaleNormal="100" zoomScaleSheetLayoutView="95" workbookViewId="0">
      <selection activeCell="P124" sqref="P124"/>
    </sheetView>
  </sheetViews>
  <sheetFormatPr defaultColWidth="9.140625" defaultRowHeight="16.5" customHeight="1"/>
  <cols>
    <col min="1" max="1" width="1.7109375" style="3" customWidth="1"/>
    <col min="2" max="2" width="35.28515625" style="2" customWidth="1"/>
    <col min="3" max="3" width="5.7109375" style="30" customWidth="1"/>
    <col min="4" max="4" width="0.7109375" style="3" customWidth="1"/>
    <col min="5" max="5" width="13.140625" style="24" customWidth="1"/>
    <col min="6" max="6" width="0.7109375" style="24" customWidth="1"/>
    <col min="7" max="7" width="13.140625" style="24" customWidth="1"/>
    <col min="8" max="8" width="0.7109375" style="24" customWidth="1"/>
    <col min="9" max="9" width="13.140625" style="24" customWidth="1"/>
    <col min="10" max="10" width="0.7109375" style="4" customWidth="1"/>
    <col min="11" max="11" width="13.140625" style="24" customWidth="1"/>
    <col min="12" max="12" width="9.140625" style="3" customWidth="1"/>
    <col min="13" max="16384" width="9.140625" style="3"/>
  </cols>
  <sheetData>
    <row r="1" spans="1:11" ht="16.5" customHeight="1">
      <c r="A1" s="1" t="s">
        <v>0</v>
      </c>
    </row>
    <row r="2" spans="1:11" s="11" customFormat="1" ht="16.5" customHeight="1">
      <c r="A2" s="1" t="s">
        <v>1</v>
      </c>
      <c r="B2" s="1"/>
      <c r="C2" s="6"/>
      <c r="D2" s="7"/>
      <c r="E2" s="22"/>
      <c r="F2" s="22"/>
      <c r="G2" s="22"/>
      <c r="H2" s="22"/>
      <c r="I2" s="102"/>
      <c r="J2" s="9"/>
      <c r="K2" s="102"/>
    </row>
    <row r="3" spans="1:11" s="11" customFormat="1" ht="16.5" customHeight="1">
      <c r="A3" s="12" t="s">
        <v>147</v>
      </c>
      <c r="B3" s="12"/>
      <c r="C3" s="13"/>
      <c r="D3" s="14"/>
      <c r="E3" s="70"/>
      <c r="F3" s="70"/>
      <c r="G3" s="70"/>
      <c r="H3" s="70"/>
      <c r="I3" s="70"/>
      <c r="J3" s="15"/>
      <c r="K3" s="70"/>
    </row>
    <row r="4" spans="1:11" s="11" customFormat="1" ht="16.5" customHeight="1">
      <c r="A4" s="1"/>
      <c r="B4" s="1"/>
      <c r="C4" s="6"/>
      <c r="D4" s="7"/>
      <c r="E4" s="101"/>
      <c r="F4" s="101"/>
      <c r="G4" s="101"/>
      <c r="H4" s="101"/>
      <c r="I4" s="101"/>
      <c r="J4" s="17"/>
      <c r="K4" s="101"/>
    </row>
    <row r="5" spans="1:11" s="11" customFormat="1" ht="16.5" customHeight="1">
      <c r="A5" s="1"/>
      <c r="B5" s="1"/>
      <c r="C5" s="6"/>
      <c r="D5" s="7"/>
      <c r="E5" s="22"/>
      <c r="F5" s="22"/>
      <c r="G5" s="22"/>
      <c r="H5" s="22"/>
      <c r="I5" s="22"/>
      <c r="J5" s="8"/>
      <c r="K5" s="62"/>
    </row>
    <row r="6" spans="1:11" s="11" customFormat="1" ht="16.5" customHeight="1">
      <c r="A6" s="1"/>
      <c r="B6" s="1"/>
      <c r="C6" s="6"/>
      <c r="D6" s="7"/>
      <c r="E6" s="172" t="s">
        <v>2</v>
      </c>
      <c r="F6" s="172"/>
      <c r="G6" s="172"/>
      <c r="H6" s="18"/>
      <c r="I6" s="173" t="s">
        <v>3</v>
      </c>
      <c r="J6" s="173"/>
      <c r="K6" s="173"/>
    </row>
    <row r="7" spans="1:11" s="11" customFormat="1" ht="16.5" customHeight="1">
      <c r="B7" s="1"/>
      <c r="D7" s="6"/>
      <c r="E7" s="170" t="s">
        <v>4</v>
      </c>
      <c r="F7" s="170"/>
      <c r="G7" s="170"/>
      <c r="H7" s="111"/>
      <c r="I7" s="171" t="s">
        <v>4</v>
      </c>
      <c r="J7" s="171"/>
      <c r="K7" s="171"/>
    </row>
    <row r="8" spans="1:11" s="11" customFormat="1" ht="16.5" customHeight="1">
      <c r="B8" s="1"/>
      <c r="D8" s="6"/>
      <c r="E8" s="63" t="s">
        <v>5</v>
      </c>
      <c r="F8" s="62"/>
      <c r="G8" s="63" t="s">
        <v>6</v>
      </c>
      <c r="H8" s="62"/>
      <c r="I8" s="63" t="s">
        <v>5</v>
      </c>
      <c r="J8" s="62"/>
      <c r="K8" s="63" t="s">
        <v>6</v>
      </c>
    </row>
    <row r="9" spans="1:11" s="11" customFormat="1" ht="16.5" customHeight="1">
      <c r="B9" s="1"/>
      <c r="D9" s="6"/>
      <c r="E9" s="48" t="s">
        <v>148</v>
      </c>
      <c r="F9" s="47"/>
      <c r="G9" s="48" t="s">
        <v>7</v>
      </c>
      <c r="H9" s="48"/>
      <c r="I9" s="48" t="str">
        <f>E9</f>
        <v>31 March</v>
      </c>
      <c r="J9" s="47"/>
      <c r="K9" s="48" t="s">
        <v>7</v>
      </c>
    </row>
    <row r="10" spans="1:11" s="11" customFormat="1" ht="16.5" customHeight="1">
      <c r="B10" s="1"/>
      <c r="D10" s="6"/>
      <c r="E10" s="50">
        <v>2025</v>
      </c>
      <c r="F10" s="39"/>
      <c r="G10" s="50">
        <v>2024</v>
      </c>
      <c r="H10" s="48"/>
      <c r="I10" s="50">
        <v>2025</v>
      </c>
      <c r="J10" s="39"/>
      <c r="K10" s="50">
        <v>2024</v>
      </c>
    </row>
    <row r="11" spans="1:11" s="11" customFormat="1" ht="16.5" customHeight="1">
      <c r="B11" s="1"/>
      <c r="C11" s="13" t="s">
        <v>8</v>
      </c>
      <c r="D11" s="19"/>
      <c r="E11" s="64" t="s">
        <v>9</v>
      </c>
      <c r="F11" s="62"/>
      <c r="G11" s="64" t="s">
        <v>9</v>
      </c>
      <c r="H11" s="62"/>
      <c r="I11" s="64" t="s">
        <v>9</v>
      </c>
      <c r="J11" s="62"/>
      <c r="K11" s="64" t="s">
        <v>9</v>
      </c>
    </row>
    <row r="12" spans="1:11" s="11" customFormat="1" ht="16.5" customHeight="1">
      <c r="B12" s="1"/>
      <c r="C12" s="6"/>
      <c r="D12" s="19"/>
      <c r="E12" s="71"/>
      <c r="F12" s="71"/>
      <c r="G12" s="71"/>
      <c r="H12" s="71"/>
      <c r="I12" s="71"/>
      <c r="J12" s="20"/>
      <c r="K12" s="71"/>
    </row>
    <row r="13" spans="1:11" s="11" customFormat="1" ht="16.5" customHeight="1">
      <c r="A13" s="21" t="s">
        <v>10</v>
      </c>
      <c r="B13" s="1"/>
      <c r="C13" s="6"/>
      <c r="D13" s="6"/>
      <c r="E13" s="22"/>
      <c r="F13" s="22"/>
      <c r="G13" s="22"/>
      <c r="H13" s="22"/>
      <c r="I13" s="23"/>
      <c r="J13" s="23"/>
      <c r="K13" s="23"/>
    </row>
    <row r="14" spans="1:11" ht="16.5" customHeight="1">
      <c r="A14" s="11"/>
      <c r="B14" s="1"/>
      <c r="D14" s="30"/>
      <c r="I14" s="26"/>
      <c r="J14" s="26"/>
      <c r="K14" s="26"/>
    </row>
    <row r="15" spans="1:11" ht="16.5" customHeight="1">
      <c r="A15" s="21" t="s">
        <v>11</v>
      </c>
      <c r="B15" s="1"/>
      <c r="D15" s="30"/>
      <c r="I15" s="26"/>
      <c r="J15" s="26"/>
      <c r="K15" s="26"/>
    </row>
    <row r="16" spans="1:11" ht="16.5" customHeight="1">
      <c r="A16" s="21"/>
      <c r="B16" s="1"/>
      <c r="D16" s="30"/>
      <c r="E16" s="26"/>
      <c r="F16" s="26"/>
      <c r="G16" s="26"/>
      <c r="I16" s="26"/>
      <c r="J16" s="26"/>
      <c r="K16" s="26"/>
    </row>
    <row r="17" spans="1:11" ht="16.5" customHeight="1">
      <c r="A17" s="27" t="s">
        <v>12</v>
      </c>
      <c r="B17" s="27"/>
      <c r="C17" s="67"/>
      <c r="D17" s="30"/>
      <c r="E17" s="129">
        <v>228662266</v>
      </c>
      <c r="F17" s="26"/>
      <c r="G17" s="26">
        <v>235928467</v>
      </c>
      <c r="H17" s="26"/>
      <c r="I17" s="26">
        <v>226083444</v>
      </c>
      <c r="J17" s="26"/>
      <c r="K17" s="26">
        <v>233353326</v>
      </c>
    </row>
    <row r="18" spans="1:11" ht="16.5" customHeight="1">
      <c r="A18" s="3" t="s">
        <v>13</v>
      </c>
      <c r="D18" s="30"/>
      <c r="E18" s="129"/>
      <c r="F18" s="26"/>
      <c r="G18" s="26"/>
      <c r="H18" s="26"/>
      <c r="I18" s="26"/>
      <c r="J18" s="26"/>
      <c r="K18" s="26"/>
    </row>
    <row r="19" spans="1:11" ht="16.5" customHeight="1">
      <c r="B19" s="2" t="s">
        <v>14</v>
      </c>
      <c r="C19" s="30">
        <v>5</v>
      </c>
      <c r="D19" s="30"/>
      <c r="E19" s="129">
        <v>164435933</v>
      </c>
      <c r="F19" s="26"/>
      <c r="G19" s="26">
        <v>163608771</v>
      </c>
      <c r="H19" s="26"/>
      <c r="I19" s="26">
        <v>164435933</v>
      </c>
      <c r="J19" s="26"/>
      <c r="K19" s="26">
        <v>163608771</v>
      </c>
    </row>
    <row r="20" spans="1:11" ht="16.5" customHeight="1">
      <c r="A20" s="3" t="s">
        <v>15</v>
      </c>
      <c r="C20" s="30">
        <v>6</v>
      </c>
      <c r="D20" s="30"/>
      <c r="E20" s="129">
        <v>52103207</v>
      </c>
      <c r="F20" s="26"/>
      <c r="G20" s="26">
        <v>56557316</v>
      </c>
      <c r="H20" s="26"/>
      <c r="I20" s="26">
        <v>52103207</v>
      </c>
      <c r="J20" s="26"/>
      <c r="K20" s="26">
        <v>56557316</v>
      </c>
    </row>
    <row r="21" spans="1:11" ht="16.5" customHeight="1">
      <c r="A21" s="3" t="s">
        <v>16</v>
      </c>
      <c r="D21" s="30"/>
      <c r="E21" s="26">
        <v>157439845</v>
      </c>
      <c r="F21" s="26"/>
      <c r="G21" s="26">
        <v>144231998</v>
      </c>
      <c r="H21" s="26"/>
      <c r="I21" s="26">
        <v>157275335</v>
      </c>
      <c r="J21" s="26"/>
      <c r="K21" s="26">
        <v>143961565</v>
      </c>
    </row>
    <row r="22" spans="1:11" ht="16.5" customHeight="1">
      <c r="A22" s="3" t="s">
        <v>18</v>
      </c>
      <c r="C22" s="28"/>
      <c r="D22" s="30"/>
      <c r="E22" s="29">
        <v>5213743</v>
      </c>
      <c r="F22" s="26"/>
      <c r="G22" s="29">
        <v>4857139</v>
      </c>
      <c r="H22" s="26"/>
      <c r="I22" s="29">
        <v>5196877</v>
      </c>
      <c r="J22" s="26"/>
      <c r="K22" s="29">
        <v>4840272</v>
      </c>
    </row>
    <row r="23" spans="1:11" ht="16.5" customHeight="1">
      <c r="C23" s="28"/>
      <c r="D23" s="30"/>
      <c r="E23" s="26"/>
      <c r="F23" s="26"/>
      <c r="G23" s="26"/>
      <c r="H23" s="25"/>
      <c r="I23" s="26"/>
      <c r="J23" s="26"/>
      <c r="K23" s="26"/>
    </row>
    <row r="24" spans="1:11" ht="16.5" customHeight="1">
      <c r="A24" s="1" t="s">
        <v>19</v>
      </c>
      <c r="D24" s="30"/>
      <c r="E24" s="29">
        <f>SUM(E17:E22)</f>
        <v>607854994</v>
      </c>
      <c r="F24" s="26"/>
      <c r="G24" s="29">
        <f>SUM(G17:G23)</f>
        <v>605183691</v>
      </c>
      <c r="H24" s="25"/>
      <c r="I24" s="29">
        <f>SUM(I17:I22)</f>
        <v>605094796</v>
      </c>
      <c r="J24" s="26"/>
      <c r="K24" s="29">
        <f>SUM(K17:K23)</f>
        <v>602321250</v>
      </c>
    </row>
    <row r="25" spans="1:11" ht="16.5" customHeight="1">
      <c r="A25" s="2"/>
      <c r="D25" s="30"/>
      <c r="E25" s="26"/>
      <c r="F25" s="26"/>
      <c r="G25" s="26"/>
      <c r="H25" s="25"/>
      <c r="I25" s="26"/>
      <c r="J25" s="26"/>
      <c r="K25" s="26"/>
    </row>
    <row r="26" spans="1:11" ht="16.5" customHeight="1">
      <c r="A26" s="1" t="s">
        <v>20</v>
      </c>
      <c r="B26" s="1"/>
      <c r="D26" s="30"/>
      <c r="E26" s="26"/>
      <c r="F26" s="26"/>
      <c r="G26" s="26"/>
      <c r="H26" s="25"/>
      <c r="I26" s="26"/>
      <c r="J26" s="26"/>
      <c r="K26" s="26"/>
    </row>
    <row r="27" spans="1:11" ht="16.5" customHeight="1">
      <c r="A27" s="1"/>
      <c r="B27" s="1"/>
      <c r="D27" s="30"/>
      <c r="E27" s="26"/>
      <c r="F27" s="26"/>
      <c r="G27" s="26"/>
      <c r="H27" s="25"/>
      <c r="I27" s="26"/>
      <c r="J27" s="26"/>
      <c r="K27" s="26"/>
    </row>
    <row r="28" spans="1:11" ht="16.5" customHeight="1">
      <c r="A28" s="27" t="s">
        <v>21</v>
      </c>
      <c r="B28" s="49"/>
      <c r="C28" s="30">
        <v>14</v>
      </c>
      <c r="D28" s="30"/>
      <c r="E28" s="26">
        <v>14625000</v>
      </c>
      <c r="F28" s="26"/>
      <c r="G28" s="26">
        <v>13625000</v>
      </c>
      <c r="H28" s="26"/>
      <c r="I28" s="26">
        <v>14625000</v>
      </c>
      <c r="J28" s="25"/>
      <c r="K28" s="26">
        <v>13625000</v>
      </c>
    </row>
    <row r="29" spans="1:11" ht="16.5" customHeight="1">
      <c r="A29" s="3" t="s">
        <v>22</v>
      </c>
      <c r="D29" s="30"/>
      <c r="E29" s="26">
        <v>0</v>
      </c>
      <c r="F29" s="26"/>
      <c r="G29" s="26">
        <v>0</v>
      </c>
      <c r="H29" s="26"/>
      <c r="I29" s="26">
        <v>706990</v>
      </c>
      <c r="J29" s="26"/>
      <c r="K29" s="26">
        <v>706990</v>
      </c>
    </row>
    <row r="30" spans="1:11" ht="16.5" customHeight="1">
      <c r="A30" s="3" t="s">
        <v>154</v>
      </c>
      <c r="D30" s="30"/>
      <c r="E30" s="26">
        <v>2500000</v>
      </c>
      <c r="F30" s="26"/>
      <c r="G30" s="26">
        <v>2500000</v>
      </c>
      <c r="H30" s="26"/>
      <c r="I30" s="26">
        <v>2500000</v>
      </c>
      <c r="J30" s="26"/>
      <c r="K30" s="26">
        <v>2500000</v>
      </c>
    </row>
    <row r="31" spans="1:11" ht="16.5" customHeight="1">
      <c r="A31" s="2" t="s">
        <v>23</v>
      </c>
      <c r="C31" s="30">
        <v>7</v>
      </c>
      <c r="D31" s="30"/>
      <c r="E31" s="26">
        <v>7889325</v>
      </c>
      <c r="F31" s="26"/>
      <c r="G31" s="26">
        <v>8489512</v>
      </c>
      <c r="H31" s="26"/>
      <c r="I31" s="26">
        <v>7976924</v>
      </c>
      <c r="J31" s="26"/>
      <c r="K31" s="26">
        <v>8522042</v>
      </c>
    </row>
    <row r="32" spans="1:11" ht="16.5" customHeight="1">
      <c r="A32" s="2" t="s">
        <v>24</v>
      </c>
      <c r="C32" s="30">
        <v>8</v>
      </c>
      <c r="D32" s="30"/>
      <c r="E32" s="26">
        <v>33013214</v>
      </c>
      <c r="F32" s="26"/>
      <c r="G32" s="26">
        <v>35098355</v>
      </c>
      <c r="H32" s="26"/>
      <c r="I32" s="26">
        <v>33280442</v>
      </c>
      <c r="J32" s="26"/>
      <c r="K32" s="26">
        <v>35371916</v>
      </c>
    </row>
    <row r="33" spans="1:11" ht="16.5" customHeight="1">
      <c r="A33" s="2" t="s">
        <v>25</v>
      </c>
      <c r="C33" s="30">
        <v>7</v>
      </c>
      <c r="D33" s="30"/>
      <c r="E33" s="26">
        <v>7371142</v>
      </c>
      <c r="F33" s="26"/>
      <c r="G33" s="26">
        <v>7364478</v>
      </c>
      <c r="H33" s="26"/>
      <c r="I33" s="26">
        <v>7369458</v>
      </c>
      <c r="J33" s="26"/>
      <c r="K33" s="26">
        <v>7355404</v>
      </c>
    </row>
    <row r="34" spans="1:11" ht="16.5" customHeight="1">
      <c r="A34" s="2" t="s">
        <v>26</v>
      </c>
      <c r="D34" s="30"/>
      <c r="E34" s="26">
        <v>5364271</v>
      </c>
      <c r="F34" s="26"/>
      <c r="G34" s="26">
        <v>5319366</v>
      </c>
      <c r="H34" s="26"/>
      <c r="I34" s="26">
        <v>5364271</v>
      </c>
      <c r="J34" s="26"/>
      <c r="K34" s="26">
        <v>5319366</v>
      </c>
    </row>
    <row r="35" spans="1:11" ht="16.5" customHeight="1">
      <c r="A35" s="3" t="s">
        <v>27</v>
      </c>
      <c r="D35" s="30"/>
      <c r="E35" s="29">
        <v>8771110</v>
      </c>
      <c r="F35" s="26"/>
      <c r="G35" s="29">
        <v>8771069</v>
      </c>
      <c r="H35" s="26"/>
      <c r="I35" s="29">
        <v>6090098</v>
      </c>
      <c r="J35" s="25"/>
      <c r="K35" s="29">
        <v>6090098</v>
      </c>
    </row>
    <row r="36" spans="1:11" ht="16.5" customHeight="1">
      <c r="D36" s="30"/>
      <c r="E36" s="3"/>
      <c r="F36" s="3"/>
      <c r="G36" s="3"/>
      <c r="H36" s="3"/>
      <c r="I36" s="3"/>
      <c r="J36" s="3"/>
      <c r="K36" s="3"/>
    </row>
    <row r="37" spans="1:11" ht="16.5" customHeight="1">
      <c r="A37" s="1" t="s">
        <v>28</v>
      </c>
      <c r="D37" s="30"/>
      <c r="E37" s="29">
        <f>SUM(E28:E35)</f>
        <v>79534062</v>
      </c>
      <c r="F37" s="26"/>
      <c r="G37" s="29">
        <f>SUM(G28:G35)</f>
        <v>81167780</v>
      </c>
      <c r="H37" s="25"/>
      <c r="I37" s="29">
        <f>SUM(I28:I35)</f>
        <v>77913183</v>
      </c>
      <c r="J37" s="26"/>
      <c r="K37" s="29">
        <f>SUM(K28:K35)</f>
        <v>79490816</v>
      </c>
    </row>
    <row r="38" spans="1:11" ht="16.5" customHeight="1">
      <c r="D38" s="30"/>
      <c r="E38" s="26"/>
      <c r="F38" s="26"/>
      <c r="G38" s="26"/>
      <c r="H38" s="25"/>
      <c r="I38" s="26"/>
      <c r="J38" s="26"/>
      <c r="K38" s="26"/>
    </row>
    <row r="39" spans="1:11" ht="16.5" customHeight="1" thickBot="1">
      <c r="A39" s="11" t="s">
        <v>29</v>
      </c>
      <c r="D39" s="30"/>
      <c r="E39" s="69">
        <f>SUM(E24,E37)</f>
        <v>687389056</v>
      </c>
      <c r="F39" s="26"/>
      <c r="G39" s="69">
        <f>+G37+G24</f>
        <v>686351471</v>
      </c>
      <c r="H39" s="25"/>
      <c r="I39" s="69">
        <f>SUM(I24,I37)</f>
        <v>683007979</v>
      </c>
      <c r="J39" s="31"/>
      <c r="K39" s="69">
        <f>+K37+K24</f>
        <v>681812066</v>
      </c>
    </row>
    <row r="40" spans="1:11" ht="16.5" customHeight="1" thickTop="1">
      <c r="A40" s="11"/>
      <c r="D40" s="30"/>
      <c r="E40" s="26"/>
      <c r="F40" s="26"/>
      <c r="G40" s="26"/>
      <c r="H40" s="26"/>
      <c r="I40" s="26"/>
      <c r="J40" s="31"/>
      <c r="K40" s="26"/>
    </row>
    <row r="41" spans="1:11" ht="16.5" customHeight="1">
      <c r="A41" s="11"/>
      <c r="D41" s="30"/>
      <c r="E41" s="26"/>
      <c r="F41" s="26"/>
      <c r="G41" s="26"/>
      <c r="H41" s="26"/>
      <c r="I41" s="26"/>
      <c r="J41" s="31"/>
      <c r="K41" s="26"/>
    </row>
    <row r="42" spans="1:11" s="65" customFormat="1" ht="16.5" customHeight="1"/>
    <row r="43" spans="1:11" s="65" customFormat="1" ht="16.5" customHeight="1"/>
    <row r="44" spans="1:11" s="65" customFormat="1" ht="16.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</row>
    <row r="45" spans="1:11" s="65" customFormat="1" ht="16.5" customHeight="1">
      <c r="A45" s="65" t="s">
        <v>30</v>
      </c>
    </row>
    <row r="46" spans="1:11" s="65" customFormat="1" ht="16.5" customHeight="1">
      <c r="A46" s="3" t="s">
        <v>31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16.5" customHeight="1">
      <c r="E47" s="3"/>
      <c r="F47" s="3"/>
      <c r="G47" s="3"/>
      <c r="H47" s="103"/>
      <c r="I47" s="103"/>
      <c r="J47" s="32"/>
      <c r="K47" s="103"/>
    </row>
    <row r="48" spans="1:11" ht="16.5" customHeight="1">
      <c r="E48" s="3"/>
      <c r="F48" s="3"/>
      <c r="G48" s="3"/>
      <c r="H48" s="103"/>
      <c r="I48" s="103"/>
      <c r="J48" s="32"/>
      <c r="K48" s="103"/>
    </row>
    <row r="49" spans="1:11" ht="22.15" customHeight="1">
      <c r="A49" s="169" t="s">
        <v>32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</row>
    <row r="50" spans="1:11" ht="16.5" customHeight="1">
      <c r="A50" s="1" t="str">
        <f>A1</f>
        <v>TBN Corporation Public Company Limited</v>
      </c>
      <c r="B50" s="33"/>
      <c r="C50" s="34"/>
      <c r="D50" s="33"/>
      <c r="E50" s="35"/>
      <c r="F50" s="35"/>
      <c r="G50" s="35"/>
      <c r="H50" s="35"/>
      <c r="I50" s="35"/>
      <c r="J50" s="35"/>
      <c r="K50" s="35"/>
    </row>
    <row r="51" spans="1:11" s="11" customFormat="1" ht="16.5" customHeight="1">
      <c r="A51" s="1" t="s">
        <v>33</v>
      </c>
      <c r="B51" s="1"/>
      <c r="C51" s="6"/>
      <c r="D51" s="7"/>
      <c r="E51" s="22"/>
      <c r="F51" s="22"/>
      <c r="G51" s="22"/>
      <c r="H51" s="22"/>
      <c r="I51" s="102"/>
      <c r="J51" s="9"/>
      <c r="K51" s="102"/>
    </row>
    <row r="52" spans="1:11" s="11" customFormat="1" ht="16.5" customHeight="1">
      <c r="A52" s="12" t="str">
        <f>A3</f>
        <v>As at 31 March 2025</v>
      </c>
      <c r="B52" s="12"/>
      <c r="C52" s="13"/>
      <c r="D52" s="14"/>
      <c r="E52" s="70"/>
      <c r="F52" s="70"/>
      <c r="G52" s="70"/>
      <c r="H52" s="70"/>
      <c r="I52" s="70"/>
      <c r="J52" s="15"/>
      <c r="K52" s="70"/>
    </row>
    <row r="53" spans="1:11" s="11" customFormat="1" ht="16.5" customHeight="1">
      <c r="A53" s="1"/>
      <c r="B53" s="1"/>
      <c r="C53" s="6"/>
      <c r="D53" s="7"/>
      <c r="E53" s="22"/>
      <c r="F53" s="22"/>
      <c r="G53" s="22"/>
      <c r="H53" s="22"/>
      <c r="I53" s="22"/>
      <c r="J53" s="8"/>
      <c r="K53" s="62"/>
    </row>
    <row r="54" spans="1:11" s="11" customFormat="1" ht="16.5" customHeight="1">
      <c r="A54" s="1"/>
      <c r="B54" s="1"/>
      <c r="C54" s="6"/>
      <c r="D54" s="7"/>
      <c r="E54" s="22"/>
      <c r="F54" s="22"/>
      <c r="G54" s="22"/>
      <c r="H54" s="22"/>
      <c r="I54" s="22"/>
      <c r="J54" s="8"/>
      <c r="K54" s="62"/>
    </row>
    <row r="55" spans="1:11" s="11" customFormat="1" ht="16.5" customHeight="1">
      <c r="A55" s="1"/>
      <c r="B55" s="1"/>
      <c r="C55" s="6"/>
      <c r="D55" s="7"/>
      <c r="E55" s="172" t="s">
        <v>2</v>
      </c>
      <c r="F55" s="172"/>
      <c r="G55" s="172"/>
      <c r="H55" s="18"/>
      <c r="I55" s="173" t="s">
        <v>3</v>
      </c>
      <c r="J55" s="173"/>
      <c r="K55" s="173"/>
    </row>
    <row r="56" spans="1:11" s="11" customFormat="1" ht="16.5" customHeight="1">
      <c r="A56" s="1"/>
      <c r="B56" s="1"/>
      <c r="C56" s="6"/>
      <c r="D56" s="6"/>
      <c r="E56" s="170" t="s">
        <v>4</v>
      </c>
      <c r="F56" s="170"/>
      <c r="G56" s="170"/>
      <c r="H56" s="111"/>
      <c r="I56" s="171" t="s">
        <v>4</v>
      </c>
      <c r="J56" s="171"/>
      <c r="K56" s="171"/>
    </row>
    <row r="57" spans="1:11" s="11" customFormat="1" ht="16.5" customHeight="1">
      <c r="B57" s="1"/>
      <c r="D57" s="6"/>
      <c r="E57" s="63" t="s">
        <v>5</v>
      </c>
      <c r="F57" s="62"/>
      <c r="G57" s="63" t="s">
        <v>6</v>
      </c>
      <c r="H57" s="62"/>
      <c r="I57" s="63" t="s">
        <v>5</v>
      </c>
      <c r="J57" s="62"/>
      <c r="K57" s="63" t="s">
        <v>6</v>
      </c>
    </row>
    <row r="58" spans="1:11" s="11" customFormat="1" ht="16.5" customHeight="1">
      <c r="B58" s="1"/>
      <c r="D58" s="6"/>
      <c r="E58" s="48" t="s">
        <v>148</v>
      </c>
      <c r="F58" s="47"/>
      <c r="G58" s="48" t="s">
        <v>7</v>
      </c>
      <c r="H58" s="48"/>
      <c r="I58" s="48" t="str">
        <f>E58</f>
        <v>31 March</v>
      </c>
      <c r="J58" s="47"/>
      <c r="K58" s="48" t="s">
        <v>7</v>
      </c>
    </row>
    <row r="59" spans="1:11" s="11" customFormat="1" ht="16.5" customHeight="1">
      <c r="B59" s="1"/>
      <c r="D59" s="6"/>
      <c r="E59" s="50">
        <v>2025</v>
      </c>
      <c r="F59" s="39"/>
      <c r="G59" s="50">
        <v>2024</v>
      </c>
      <c r="H59" s="48"/>
      <c r="I59" s="50">
        <v>2025</v>
      </c>
      <c r="J59" s="39"/>
      <c r="K59" s="50">
        <v>2024</v>
      </c>
    </row>
    <row r="60" spans="1:11" s="11" customFormat="1" ht="16.5" customHeight="1">
      <c r="B60" s="1"/>
      <c r="C60" s="13" t="s">
        <v>8</v>
      </c>
      <c r="D60" s="19"/>
      <c r="E60" s="64" t="s">
        <v>9</v>
      </c>
      <c r="F60" s="62"/>
      <c r="G60" s="64" t="s">
        <v>9</v>
      </c>
      <c r="H60" s="62"/>
      <c r="I60" s="64" t="s">
        <v>9</v>
      </c>
      <c r="J60" s="62"/>
      <c r="K60" s="64" t="s">
        <v>9</v>
      </c>
    </row>
    <row r="61" spans="1:11" s="11" customFormat="1" ht="16.5" customHeight="1">
      <c r="B61" s="1"/>
      <c r="C61" s="6"/>
      <c r="D61" s="19"/>
      <c r="E61" s="71"/>
      <c r="F61" s="71"/>
      <c r="G61" s="71"/>
      <c r="H61" s="71"/>
      <c r="I61" s="71"/>
      <c r="J61" s="20"/>
      <c r="K61" s="71"/>
    </row>
    <row r="62" spans="1:11" ht="16.5" customHeight="1">
      <c r="A62" s="36" t="s">
        <v>34</v>
      </c>
      <c r="B62" s="1"/>
      <c r="C62" s="6"/>
      <c r="D62" s="6"/>
      <c r="E62" s="22"/>
      <c r="F62" s="22"/>
      <c r="G62" s="22"/>
      <c r="H62" s="22"/>
      <c r="I62" s="22"/>
      <c r="J62" s="8"/>
      <c r="K62" s="22"/>
    </row>
    <row r="63" spans="1:11" s="11" customFormat="1" ht="16.5" customHeight="1">
      <c r="B63" s="1"/>
      <c r="C63" s="6"/>
      <c r="D63" s="19"/>
      <c r="E63" s="71"/>
      <c r="F63" s="71"/>
      <c r="G63" s="71"/>
      <c r="H63" s="71"/>
      <c r="I63" s="71"/>
      <c r="J63" s="20"/>
      <c r="K63" s="71"/>
    </row>
    <row r="64" spans="1:11" ht="16.5" customHeight="1">
      <c r="A64" s="11" t="s">
        <v>35</v>
      </c>
      <c r="B64" s="1"/>
      <c r="D64" s="30"/>
      <c r="I64" s="26"/>
      <c r="J64" s="26"/>
      <c r="K64" s="26"/>
    </row>
    <row r="65" spans="1:13" s="11" customFormat="1" ht="16.5" customHeight="1">
      <c r="B65" s="1"/>
      <c r="C65" s="6"/>
      <c r="D65" s="19"/>
      <c r="E65" s="71"/>
      <c r="F65" s="71"/>
      <c r="G65" s="71"/>
      <c r="H65" s="71"/>
      <c r="I65" s="71"/>
      <c r="J65" s="20"/>
      <c r="K65" s="71"/>
    </row>
    <row r="66" spans="1:13" ht="16.5" customHeight="1">
      <c r="A66" s="3" t="s">
        <v>36</v>
      </c>
      <c r="C66" s="30">
        <v>10</v>
      </c>
      <c r="D66" s="30"/>
      <c r="E66" s="26">
        <v>69864980</v>
      </c>
      <c r="F66" s="26"/>
      <c r="G66" s="26">
        <v>66650628</v>
      </c>
      <c r="H66" s="26"/>
      <c r="I66" s="26">
        <v>69802488</v>
      </c>
      <c r="J66" s="26"/>
      <c r="K66" s="26">
        <v>66600636</v>
      </c>
    </row>
    <row r="67" spans="1:13" ht="16.5" customHeight="1">
      <c r="A67" s="3" t="s">
        <v>37</v>
      </c>
      <c r="D67" s="30"/>
      <c r="E67" s="26">
        <v>39873390</v>
      </c>
      <c r="F67" s="26"/>
      <c r="G67" s="26">
        <v>47480773</v>
      </c>
      <c r="H67" s="26"/>
      <c r="I67" s="26">
        <v>39873390</v>
      </c>
      <c r="J67" s="26"/>
      <c r="K67" s="26">
        <v>47480773</v>
      </c>
    </row>
    <row r="68" spans="1:13" ht="16.5" customHeight="1">
      <c r="A68" s="3" t="s">
        <v>38</v>
      </c>
      <c r="B68" s="3"/>
      <c r="C68" s="30">
        <v>9</v>
      </c>
      <c r="D68" s="30"/>
      <c r="E68" s="26">
        <v>8176531</v>
      </c>
      <c r="F68" s="26"/>
      <c r="G68" s="26">
        <v>8053775</v>
      </c>
      <c r="H68" s="26"/>
      <c r="I68" s="26">
        <v>8176531</v>
      </c>
      <c r="J68" s="26"/>
      <c r="K68" s="26">
        <v>8053775</v>
      </c>
    </row>
    <row r="69" spans="1:13" ht="16.5" customHeight="1">
      <c r="A69" s="3" t="s">
        <v>167</v>
      </c>
      <c r="B69" s="3"/>
      <c r="D69" s="30"/>
      <c r="E69" s="26">
        <v>1040479</v>
      </c>
      <c r="F69" s="26"/>
      <c r="G69" s="26">
        <v>0</v>
      </c>
      <c r="H69" s="26"/>
      <c r="I69" s="26">
        <v>1040479</v>
      </c>
      <c r="J69" s="26"/>
      <c r="K69" s="26">
        <v>0</v>
      </c>
    </row>
    <row r="70" spans="1:13" ht="16.5" customHeight="1">
      <c r="A70" s="3" t="s">
        <v>39</v>
      </c>
      <c r="D70" s="30"/>
      <c r="E70" s="26">
        <v>2724714</v>
      </c>
      <c r="F70" s="26"/>
      <c r="G70" s="26">
        <v>3327484</v>
      </c>
      <c r="H70" s="26"/>
      <c r="I70" s="26">
        <v>4245765</v>
      </c>
      <c r="J70" s="26"/>
      <c r="K70" s="26">
        <v>4848535</v>
      </c>
      <c r="M70" s="154"/>
    </row>
    <row r="71" spans="1:13" ht="16.5" customHeight="1">
      <c r="A71" s="3" t="s">
        <v>40</v>
      </c>
      <c r="E71" s="73">
        <v>3645221</v>
      </c>
      <c r="F71" s="72"/>
      <c r="G71" s="73">
        <v>6491008</v>
      </c>
      <c r="H71" s="72"/>
      <c r="I71" s="73">
        <v>3645221</v>
      </c>
      <c r="J71" s="74"/>
      <c r="K71" s="73">
        <v>6491008</v>
      </c>
    </row>
    <row r="72" spans="1:13" s="11" customFormat="1" ht="16.5" customHeight="1">
      <c r="B72" s="1"/>
      <c r="C72" s="6"/>
      <c r="D72" s="19"/>
    </row>
    <row r="73" spans="1:13" ht="16.5" customHeight="1">
      <c r="A73" s="1" t="s">
        <v>41</v>
      </c>
      <c r="D73" s="30"/>
      <c r="E73" s="29">
        <f>SUM(E66:E71)</f>
        <v>125325315</v>
      </c>
      <c r="F73" s="26"/>
      <c r="G73" s="29">
        <f>SUM(G66:G71)</f>
        <v>132003668</v>
      </c>
      <c r="H73" s="25"/>
      <c r="I73" s="29">
        <f>SUM(I66:I71)</f>
        <v>126783874</v>
      </c>
      <c r="J73" s="31"/>
      <c r="K73" s="29">
        <f>SUM(K66:K71)</f>
        <v>133474727</v>
      </c>
    </row>
    <row r="74" spans="1:13" ht="16.5" customHeight="1">
      <c r="D74" s="30"/>
      <c r="E74" s="26"/>
      <c r="F74" s="26"/>
      <c r="G74" s="26"/>
      <c r="H74" s="25"/>
      <c r="I74" s="26"/>
      <c r="J74" s="31"/>
      <c r="K74" s="26"/>
    </row>
    <row r="75" spans="1:13" ht="16.5" customHeight="1">
      <c r="A75" s="11" t="s">
        <v>42</v>
      </c>
      <c r="B75" s="1"/>
      <c r="D75" s="30"/>
      <c r="E75" s="26"/>
      <c r="F75" s="26"/>
      <c r="G75" s="26"/>
      <c r="H75" s="25"/>
      <c r="I75" s="26"/>
      <c r="J75" s="31"/>
      <c r="K75" s="26"/>
    </row>
    <row r="76" spans="1:13" s="11" customFormat="1" ht="16.5" customHeight="1">
      <c r="B76" s="1"/>
      <c r="C76" s="6"/>
      <c r="D76" s="19"/>
      <c r="E76" s="71"/>
      <c r="F76" s="71"/>
      <c r="G76" s="71"/>
      <c r="H76" s="120"/>
      <c r="I76" s="71"/>
      <c r="J76" s="20"/>
      <c r="K76" s="71"/>
    </row>
    <row r="77" spans="1:13" ht="16.5" customHeight="1">
      <c r="A77" s="3" t="s">
        <v>43</v>
      </c>
      <c r="C77" s="30">
        <v>9</v>
      </c>
      <c r="D77" s="30"/>
      <c r="E77" s="72">
        <v>23836456</v>
      </c>
      <c r="F77" s="72"/>
      <c r="G77" s="72">
        <v>25988323</v>
      </c>
      <c r="H77" s="72"/>
      <c r="I77" s="72">
        <v>23257073</v>
      </c>
      <c r="J77" s="74"/>
      <c r="K77" s="72">
        <v>25408940</v>
      </c>
    </row>
    <row r="78" spans="1:13" ht="16.5" customHeight="1">
      <c r="A78" s="2" t="s">
        <v>44</v>
      </c>
      <c r="D78" s="30"/>
      <c r="E78" s="72">
        <v>16334451</v>
      </c>
      <c r="F78" s="72"/>
      <c r="G78" s="72">
        <v>15324260</v>
      </c>
      <c r="H78" s="72"/>
      <c r="I78" s="72">
        <v>16334451</v>
      </c>
      <c r="J78" s="74"/>
      <c r="K78" s="72">
        <v>15324260</v>
      </c>
    </row>
    <row r="79" spans="1:13" ht="16.5" customHeight="1">
      <c r="A79" s="2" t="s">
        <v>45</v>
      </c>
      <c r="D79" s="30"/>
      <c r="E79" s="73">
        <v>1113292</v>
      </c>
      <c r="F79" s="72"/>
      <c r="G79" s="73">
        <v>1107505</v>
      </c>
      <c r="H79" s="72"/>
      <c r="I79" s="73">
        <v>1158566</v>
      </c>
      <c r="J79" s="74"/>
      <c r="K79" s="73">
        <v>1152391</v>
      </c>
    </row>
    <row r="80" spans="1:13" s="11" customFormat="1" ht="16.5" customHeight="1">
      <c r="B80" s="1"/>
      <c r="C80" s="6"/>
      <c r="D80" s="19"/>
      <c r="E80" s="71"/>
      <c r="F80" s="71"/>
      <c r="G80" s="71"/>
      <c r="H80" s="120"/>
      <c r="I80" s="71"/>
      <c r="J80" s="20"/>
      <c r="K80" s="71"/>
    </row>
    <row r="81" spans="1:11" ht="16.5" customHeight="1">
      <c r="A81" s="1" t="s">
        <v>46</v>
      </c>
      <c r="D81" s="30"/>
      <c r="E81" s="29">
        <f>SUM(E77:E79)</f>
        <v>41284199</v>
      </c>
      <c r="F81" s="26"/>
      <c r="G81" s="29">
        <f>SUM(G77:G79)</f>
        <v>42420088</v>
      </c>
      <c r="H81" s="25"/>
      <c r="I81" s="29">
        <f>SUM(I77:I79)</f>
        <v>40750090</v>
      </c>
      <c r="J81" s="31"/>
      <c r="K81" s="29">
        <f>SUM(K77:K79)</f>
        <v>41885591</v>
      </c>
    </row>
    <row r="82" spans="1:11" s="11" customFormat="1" ht="16.5" customHeight="1">
      <c r="B82" s="1"/>
      <c r="C82" s="6"/>
      <c r="D82" s="19"/>
      <c r="E82" s="71"/>
      <c r="F82" s="71"/>
      <c r="G82" s="71"/>
      <c r="H82" s="120"/>
      <c r="I82" s="71"/>
      <c r="J82" s="20"/>
      <c r="K82" s="71"/>
    </row>
    <row r="83" spans="1:11" ht="16.5" customHeight="1">
      <c r="A83" s="11" t="s">
        <v>47</v>
      </c>
      <c r="D83" s="30"/>
      <c r="E83" s="29">
        <f>SUM(E73,E81)</f>
        <v>166609514</v>
      </c>
      <c r="F83" s="26"/>
      <c r="G83" s="29">
        <f>+G81+G73</f>
        <v>174423756</v>
      </c>
      <c r="H83" s="25"/>
      <c r="I83" s="29">
        <f>SUM(I81,I73)</f>
        <v>167533964</v>
      </c>
      <c r="J83" s="31"/>
      <c r="K83" s="29">
        <f>+K81+K73</f>
        <v>175360318</v>
      </c>
    </row>
    <row r="84" spans="1:11" ht="16.5" customHeight="1">
      <c r="A84" s="11"/>
      <c r="D84" s="30"/>
      <c r="E84" s="26"/>
      <c r="F84" s="26"/>
      <c r="G84" s="26"/>
      <c r="H84" s="25"/>
      <c r="I84" s="26"/>
      <c r="J84" s="31"/>
      <c r="K84" s="26"/>
    </row>
    <row r="85" spans="1:11" ht="16.5" customHeight="1">
      <c r="A85" s="11"/>
      <c r="D85" s="30"/>
      <c r="E85" s="26"/>
      <c r="F85" s="26"/>
      <c r="G85" s="26"/>
      <c r="H85" s="25"/>
      <c r="I85" s="26"/>
      <c r="J85" s="31"/>
      <c r="K85" s="26"/>
    </row>
    <row r="86" spans="1:11" ht="16.5" customHeight="1">
      <c r="A86" s="11"/>
      <c r="D86" s="30"/>
      <c r="E86" s="26"/>
      <c r="F86" s="26"/>
      <c r="G86" s="26"/>
      <c r="H86" s="25"/>
      <c r="I86" s="26"/>
      <c r="J86" s="31"/>
      <c r="K86" s="26"/>
    </row>
    <row r="87" spans="1:11" ht="16.5" customHeight="1">
      <c r="A87" s="11"/>
      <c r="D87" s="30"/>
      <c r="E87" s="26"/>
      <c r="F87" s="26"/>
      <c r="G87" s="26"/>
      <c r="H87" s="25"/>
      <c r="I87" s="26"/>
      <c r="J87" s="31"/>
      <c r="K87" s="26"/>
    </row>
    <row r="88" spans="1:11" ht="16.5" customHeight="1">
      <c r="A88" s="11"/>
      <c r="D88" s="30"/>
      <c r="E88" s="26"/>
      <c r="F88" s="26"/>
      <c r="G88" s="26"/>
      <c r="H88" s="25"/>
      <c r="I88" s="26"/>
      <c r="J88" s="31"/>
      <c r="K88" s="26"/>
    </row>
    <row r="89" spans="1:11" ht="16.5" customHeight="1">
      <c r="A89" s="11"/>
      <c r="D89" s="30"/>
      <c r="E89" s="26"/>
      <c r="F89" s="26"/>
      <c r="G89" s="26"/>
      <c r="H89" s="25"/>
      <c r="I89" s="26"/>
      <c r="J89" s="31"/>
      <c r="K89" s="26"/>
    </row>
    <row r="90" spans="1:11" ht="16.5" customHeight="1">
      <c r="A90" s="11"/>
      <c r="D90" s="30"/>
      <c r="E90" s="26"/>
      <c r="F90" s="26"/>
      <c r="G90" s="26"/>
      <c r="H90" s="25"/>
      <c r="I90" s="26"/>
      <c r="J90" s="31"/>
      <c r="K90" s="26"/>
    </row>
    <row r="91" spans="1:11" ht="16.5" customHeight="1">
      <c r="A91" s="11"/>
      <c r="D91" s="30"/>
      <c r="E91" s="26"/>
      <c r="F91" s="26"/>
      <c r="G91" s="26"/>
      <c r="H91" s="25"/>
      <c r="I91" s="26"/>
      <c r="J91" s="31"/>
      <c r="K91" s="26"/>
    </row>
    <row r="92" spans="1:11" ht="15.75" customHeight="1">
      <c r="A92" s="11"/>
      <c r="D92" s="30"/>
      <c r="E92" s="26"/>
      <c r="F92" s="26"/>
      <c r="G92" s="26"/>
      <c r="H92" s="25"/>
      <c r="I92" s="26"/>
      <c r="J92" s="31"/>
      <c r="K92" s="26"/>
    </row>
    <row r="93" spans="1:11" ht="16.5" customHeight="1">
      <c r="A93" s="11"/>
      <c r="D93" s="30"/>
      <c r="E93" s="26"/>
      <c r="F93" s="26"/>
      <c r="G93" s="26"/>
      <c r="H93" s="25"/>
      <c r="I93" s="26"/>
      <c r="J93" s="31"/>
      <c r="K93" s="26"/>
    </row>
    <row r="94" spans="1:11" s="65" customFormat="1" ht="16.5" customHeight="1">
      <c r="A94" s="65" t="s">
        <v>30</v>
      </c>
    </row>
    <row r="95" spans="1:11" s="65" customFormat="1" ht="16.5" customHeight="1">
      <c r="A95" s="3" t="s">
        <v>31</v>
      </c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6.5" customHeight="1">
      <c r="D96" s="30"/>
      <c r="E96" s="26"/>
      <c r="F96" s="26"/>
      <c r="G96" s="26"/>
      <c r="H96" s="25"/>
      <c r="I96" s="26"/>
      <c r="J96" s="31"/>
      <c r="K96" s="26"/>
    </row>
    <row r="97" spans="1:11" ht="16.5" customHeight="1">
      <c r="D97" s="30"/>
      <c r="E97" s="26"/>
      <c r="F97" s="26"/>
      <c r="G97" s="26"/>
      <c r="H97" s="25"/>
      <c r="I97" s="26"/>
      <c r="J97" s="31"/>
      <c r="K97" s="26"/>
    </row>
    <row r="98" spans="1:11" ht="21.95" customHeight="1">
      <c r="A98" s="169" t="s">
        <v>32</v>
      </c>
      <c r="B98" s="169"/>
      <c r="C98" s="169"/>
      <c r="D98" s="169"/>
      <c r="E98" s="169"/>
      <c r="F98" s="169"/>
      <c r="G98" s="169"/>
      <c r="H98" s="169"/>
      <c r="I98" s="169"/>
      <c r="J98" s="169"/>
      <c r="K98" s="169"/>
    </row>
    <row r="99" spans="1:11" ht="16.5" customHeight="1">
      <c r="A99" s="1" t="str">
        <f>A1</f>
        <v>TBN Corporation Public Company Limited</v>
      </c>
      <c r="B99" s="33"/>
      <c r="C99" s="34"/>
      <c r="D99" s="33"/>
      <c r="E99" s="35"/>
      <c r="F99" s="35"/>
      <c r="G99" s="35"/>
      <c r="H99" s="35"/>
      <c r="I99" s="35"/>
      <c r="J99" s="35"/>
      <c r="K99" s="35"/>
    </row>
    <row r="100" spans="1:11" s="11" customFormat="1" ht="16.5" customHeight="1">
      <c r="A100" s="1" t="s">
        <v>33</v>
      </c>
      <c r="B100" s="1"/>
      <c r="C100" s="6"/>
      <c r="D100" s="7"/>
      <c r="E100" s="22"/>
      <c r="F100" s="22"/>
      <c r="G100" s="22"/>
      <c r="H100" s="22"/>
      <c r="I100" s="102"/>
      <c r="J100" s="9"/>
      <c r="K100" s="102"/>
    </row>
    <row r="101" spans="1:11" s="11" customFormat="1" ht="16.5" customHeight="1">
      <c r="A101" s="12" t="str">
        <f>A52</f>
        <v>As at 31 March 2025</v>
      </c>
      <c r="B101" s="12"/>
      <c r="C101" s="13"/>
      <c r="D101" s="14"/>
      <c r="E101" s="70"/>
      <c r="F101" s="70"/>
      <c r="G101" s="70"/>
      <c r="H101" s="70"/>
      <c r="I101" s="70"/>
      <c r="J101" s="15"/>
      <c r="K101" s="70"/>
    </row>
    <row r="102" spans="1:11" s="11" customFormat="1" ht="16.5" customHeight="1">
      <c r="A102" s="1"/>
      <c r="B102" s="1"/>
      <c r="C102" s="6"/>
      <c r="D102" s="7"/>
      <c r="E102" s="22"/>
      <c r="F102" s="22"/>
      <c r="G102" s="22"/>
      <c r="H102" s="22"/>
      <c r="I102" s="22"/>
      <c r="J102" s="8"/>
      <c r="K102" s="62"/>
    </row>
    <row r="103" spans="1:11" s="11" customFormat="1" ht="16.5" customHeight="1">
      <c r="A103" s="1"/>
      <c r="B103" s="1"/>
      <c r="C103" s="6"/>
      <c r="D103" s="7"/>
      <c r="E103" s="22"/>
      <c r="F103" s="22"/>
      <c r="G103" s="22"/>
      <c r="H103" s="22"/>
      <c r="I103" s="22"/>
      <c r="J103" s="8"/>
      <c r="K103" s="62"/>
    </row>
    <row r="104" spans="1:11" s="11" customFormat="1" ht="16.5" customHeight="1">
      <c r="A104" s="1"/>
      <c r="B104" s="1"/>
      <c r="C104" s="6"/>
      <c r="D104" s="7"/>
      <c r="E104" s="172" t="s">
        <v>2</v>
      </c>
      <c r="F104" s="172"/>
      <c r="G104" s="172"/>
      <c r="H104" s="18"/>
      <c r="I104" s="173" t="s">
        <v>3</v>
      </c>
      <c r="J104" s="173"/>
      <c r="K104" s="173"/>
    </row>
    <row r="105" spans="1:11" s="11" customFormat="1" ht="16.5" customHeight="1">
      <c r="A105" s="1"/>
      <c r="B105" s="1"/>
      <c r="C105" s="6"/>
      <c r="D105" s="7"/>
      <c r="E105" s="170" t="s">
        <v>4</v>
      </c>
      <c r="F105" s="170"/>
      <c r="G105" s="170"/>
      <c r="H105" s="111"/>
      <c r="I105" s="171" t="s">
        <v>4</v>
      </c>
      <c r="J105" s="171"/>
      <c r="K105" s="171"/>
    </row>
    <row r="106" spans="1:11" s="11" customFormat="1" ht="16.5" customHeight="1">
      <c r="B106" s="1"/>
      <c r="D106" s="6"/>
      <c r="E106" s="63" t="s">
        <v>5</v>
      </c>
      <c r="F106" s="62"/>
      <c r="G106" s="63" t="s">
        <v>6</v>
      </c>
      <c r="H106" s="62"/>
      <c r="I106" s="63" t="s">
        <v>5</v>
      </c>
      <c r="J106" s="62"/>
      <c r="K106" s="63" t="s">
        <v>6</v>
      </c>
    </row>
    <row r="107" spans="1:11" s="11" customFormat="1" ht="16.5" customHeight="1">
      <c r="B107" s="1"/>
      <c r="D107" s="6"/>
      <c r="E107" s="48" t="s">
        <v>148</v>
      </c>
      <c r="F107" s="47"/>
      <c r="G107" s="48" t="s">
        <v>7</v>
      </c>
      <c r="H107" s="48"/>
      <c r="I107" s="48" t="str">
        <f>E107</f>
        <v>31 March</v>
      </c>
      <c r="J107" s="47"/>
      <c r="K107" s="48" t="s">
        <v>7</v>
      </c>
    </row>
    <row r="108" spans="1:11" s="11" customFormat="1" ht="16.5" customHeight="1">
      <c r="B108" s="1"/>
      <c r="D108" s="6"/>
      <c r="E108" s="50">
        <v>2025</v>
      </c>
      <c r="F108" s="39"/>
      <c r="G108" s="50">
        <v>2024</v>
      </c>
      <c r="H108" s="48"/>
      <c r="I108" s="50">
        <v>2025</v>
      </c>
      <c r="J108" s="39"/>
      <c r="K108" s="50">
        <v>2024</v>
      </c>
    </row>
    <row r="109" spans="1:11" s="11" customFormat="1" ht="16.5" customHeight="1">
      <c r="B109" s="1"/>
      <c r="D109" s="19"/>
      <c r="E109" s="64" t="s">
        <v>9</v>
      </c>
      <c r="F109" s="62"/>
      <c r="G109" s="64" t="s">
        <v>9</v>
      </c>
      <c r="H109" s="62"/>
      <c r="I109" s="64" t="s">
        <v>9</v>
      </c>
      <c r="J109" s="62"/>
      <c r="K109" s="64" t="s">
        <v>9</v>
      </c>
    </row>
    <row r="110" spans="1:11" s="11" customFormat="1" ht="16.5" customHeight="1">
      <c r="B110" s="1"/>
      <c r="C110" s="6"/>
      <c r="D110" s="19"/>
      <c r="E110" s="71"/>
      <c r="F110" s="71"/>
      <c r="G110" s="71"/>
      <c r="H110" s="71"/>
      <c r="I110" s="71"/>
      <c r="J110" s="20"/>
      <c r="K110" s="71"/>
    </row>
    <row r="111" spans="1:11" ht="16.5" customHeight="1">
      <c r="A111" s="36" t="s">
        <v>48</v>
      </c>
      <c r="B111" s="1"/>
      <c r="C111" s="6"/>
      <c r="D111" s="6"/>
      <c r="E111" s="22"/>
      <c r="F111" s="22"/>
      <c r="G111" s="22"/>
      <c r="H111" s="22"/>
      <c r="I111" s="22"/>
      <c r="J111" s="8"/>
      <c r="K111" s="22"/>
    </row>
    <row r="112" spans="1:11" ht="16.5" customHeight="1">
      <c r="A112" s="11"/>
      <c r="D112" s="30"/>
      <c r="E112" s="26"/>
      <c r="F112" s="26"/>
      <c r="G112" s="26"/>
      <c r="H112" s="25"/>
      <c r="I112" s="26"/>
      <c r="J112" s="31"/>
      <c r="K112" s="26"/>
    </row>
    <row r="113" spans="1:11" ht="16.5" customHeight="1">
      <c r="A113" s="11" t="s">
        <v>49</v>
      </c>
      <c r="C113" s="3"/>
      <c r="D113" s="30"/>
      <c r="E113" s="26"/>
      <c r="F113" s="26"/>
      <c r="G113" s="26"/>
      <c r="H113" s="25"/>
      <c r="I113" s="26"/>
      <c r="J113" s="26"/>
      <c r="K113" s="26"/>
    </row>
    <row r="114" spans="1:11" ht="16.5" customHeight="1">
      <c r="A114" s="11"/>
      <c r="C114" s="3"/>
      <c r="D114" s="30"/>
      <c r="E114" s="26"/>
      <c r="F114" s="26"/>
      <c r="G114" s="26"/>
      <c r="H114" s="25"/>
      <c r="I114" s="26"/>
      <c r="J114" s="26"/>
      <c r="K114" s="26"/>
    </row>
    <row r="115" spans="1:11" ht="16.5" customHeight="1">
      <c r="A115" s="3" t="s">
        <v>50</v>
      </c>
      <c r="D115" s="30"/>
      <c r="E115" s="26"/>
      <c r="F115" s="26"/>
      <c r="G115" s="26"/>
      <c r="H115" s="25"/>
      <c r="I115" s="26"/>
      <c r="J115" s="26"/>
      <c r="K115" s="26"/>
    </row>
    <row r="116" spans="1:11" ht="16.5" customHeight="1">
      <c r="B116" s="2" t="s">
        <v>51</v>
      </c>
      <c r="D116" s="30"/>
      <c r="E116" s="26"/>
      <c r="F116" s="26"/>
      <c r="G116" s="26"/>
      <c r="H116" s="25"/>
      <c r="I116" s="26"/>
      <c r="J116" s="26"/>
      <c r="K116" s="26"/>
    </row>
    <row r="117" spans="1:11" ht="16.5" customHeight="1">
      <c r="B117" s="3" t="s">
        <v>52</v>
      </c>
      <c r="D117" s="30"/>
      <c r="E117" s="26"/>
      <c r="F117" s="3"/>
      <c r="G117" s="3"/>
      <c r="H117" s="3"/>
      <c r="I117" s="26"/>
      <c r="J117" s="3"/>
      <c r="K117" s="3"/>
    </row>
    <row r="118" spans="1:11" ht="16.5" customHeight="1" thickBot="1">
      <c r="B118" s="3" t="s">
        <v>53</v>
      </c>
      <c r="D118" s="30"/>
      <c r="E118" s="69">
        <v>50000000</v>
      </c>
      <c r="F118" s="26"/>
      <c r="G118" s="69">
        <v>50000000</v>
      </c>
      <c r="H118" s="26"/>
      <c r="I118" s="69">
        <v>50000000</v>
      </c>
      <c r="J118" s="25"/>
      <c r="K118" s="69">
        <v>50000000</v>
      </c>
    </row>
    <row r="119" spans="1:11" ht="16.5" customHeight="1" thickTop="1">
      <c r="B119" s="3"/>
      <c r="D119" s="30"/>
      <c r="E119" s="26"/>
      <c r="F119" s="26"/>
      <c r="G119" s="152"/>
      <c r="H119" s="26"/>
      <c r="I119" s="26"/>
      <c r="J119" s="25"/>
      <c r="K119" s="152"/>
    </row>
    <row r="120" spans="1:11" s="11" customFormat="1" ht="16.5" customHeight="1">
      <c r="A120" s="3"/>
      <c r="B120" s="2" t="s">
        <v>54</v>
      </c>
      <c r="C120" s="30"/>
      <c r="D120" s="30"/>
      <c r="E120" s="3"/>
      <c r="F120" s="3"/>
      <c r="G120" s="153"/>
      <c r="H120" s="3"/>
      <c r="I120" s="3"/>
      <c r="J120" s="3"/>
      <c r="K120" s="153"/>
    </row>
    <row r="121" spans="1:11" ht="16.5" customHeight="1">
      <c r="B121" s="3" t="s">
        <v>52</v>
      </c>
      <c r="D121" s="30"/>
      <c r="E121" s="3"/>
      <c r="F121" s="3"/>
      <c r="G121" s="153"/>
      <c r="H121" s="3"/>
      <c r="I121" s="3"/>
      <c r="J121" s="3"/>
      <c r="K121" s="153"/>
    </row>
    <row r="122" spans="1:11" ht="16.5" customHeight="1">
      <c r="B122" s="3" t="s">
        <v>55</v>
      </c>
      <c r="D122" s="30"/>
      <c r="E122" s="26">
        <v>50000000</v>
      </c>
      <c r="F122" s="26"/>
      <c r="G122" s="26">
        <v>50000000</v>
      </c>
      <c r="H122" s="26"/>
      <c r="I122" s="26">
        <v>50000000</v>
      </c>
      <c r="J122" s="25"/>
      <c r="K122" s="26">
        <v>50000000</v>
      </c>
    </row>
    <row r="123" spans="1:11" ht="16.5" customHeight="1">
      <c r="A123" s="3" t="s">
        <v>56</v>
      </c>
      <c r="B123" s="3"/>
      <c r="D123" s="30"/>
      <c r="E123" s="26">
        <v>400470087</v>
      </c>
      <c r="F123" s="26"/>
      <c r="G123" s="26">
        <v>400470087</v>
      </c>
      <c r="H123" s="26"/>
      <c r="I123" s="26">
        <v>400470087</v>
      </c>
      <c r="J123" s="25"/>
      <c r="K123" s="26">
        <v>400470087</v>
      </c>
    </row>
    <row r="124" spans="1:11" ht="16.5" customHeight="1">
      <c r="A124" s="2" t="s">
        <v>57</v>
      </c>
      <c r="D124" s="30"/>
      <c r="E124" s="26"/>
      <c r="F124" s="26"/>
      <c r="G124" s="26"/>
      <c r="H124" s="26"/>
      <c r="I124" s="26"/>
      <c r="J124" s="25"/>
      <c r="K124" s="26"/>
    </row>
    <row r="125" spans="1:11" ht="16.5" customHeight="1">
      <c r="B125" s="2" t="s">
        <v>58</v>
      </c>
      <c r="D125" s="30"/>
      <c r="E125" s="26">
        <v>5000000</v>
      </c>
      <c r="F125" s="26"/>
      <c r="G125" s="26">
        <v>5000000</v>
      </c>
      <c r="H125" s="26"/>
      <c r="I125" s="26">
        <v>5000000</v>
      </c>
      <c r="J125" s="25"/>
      <c r="K125" s="26">
        <v>5000000</v>
      </c>
    </row>
    <row r="126" spans="1:11" ht="16.5" customHeight="1">
      <c r="B126" s="2" t="s">
        <v>59</v>
      </c>
      <c r="D126" s="30"/>
      <c r="E126" s="29">
        <v>63745139</v>
      </c>
      <c r="F126" s="26"/>
      <c r="G126" s="29">
        <v>54890678</v>
      </c>
      <c r="H126" s="26"/>
      <c r="I126" s="29">
        <v>60003928</v>
      </c>
      <c r="J126" s="25"/>
      <c r="K126" s="29">
        <v>50981661</v>
      </c>
    </row>
    <row r="127" spans="1:11" s="11" customFormat="1" ht="16.5" customHeight="1">
      <c r="B127" s="1"/>
      <c r="C127" s="6"/>
      <c r="D127" s="19"/>
      <c r="E127" s="71"/>
      <c r="F127" s="71"/>
    </row>
    <row r="128" spans="1:11" s="11" customFormat="1" ht="16.5" customHeight="1">
      <c r="A128" s="11" t="s">
        <v>144</v>
      </c>
      <c r="B128" s="1"/>
      <c r="C128" s="6"/>
      <c r="D128" s="19"/>
      <c r="E128" s="154">
        <f>SUM(E122:E126)</f>
        <v>519215226</v>
      </c>
      <c r="F128" s="155"/>
      <c r="G128" s="154">
        <f>SUM(G122:G126)</f>
        <v>510360765</v>
      </c>
      <c r="H128" s="3"/>
      <c r="I128" s="154">
        <f>SUM(I122:I126)</f>
        <v>515474015</v>
      </c>
      <c r="J128" s="3"/>
      <c r="K128" s="154">
        <f>SUM(K122:K126)</f>
        <v>506451748</v>
      </c>
    </row>
    <row r="129" spans="1:11" ht="16.5" customHeight="1">
      <c r="A129" s="2" t="s">
        <v>60</v>
      </c>
      <c r="D129" s="37"/>
      <c r="E129" s="29">
        <v>1564316</v>
      </c>
      <c r="F129" s="26"/>
      <c r="G129" s="29">
        <v>1566950.2400000002</v>
      </c>
      <c r="H129" s="26"/>
      <c r="I129" s="29">
        <v>0</v>
      </c>
      <c r="J129" s="25"/>
      <c r="K129" s="29">
        <v>0</v>
      </c>
    </row>
    <row r="130" spans="1:11" s="11" customFormat="1" ht="16.5" customHeight="1">
      <c r="B130" s="1"/>
      <c r="C130" s="6"/>
      <c r="D130" s="19"/>
      <c r="E130" s="71"/>
      <c r="F130" s="71"/>
      <c r="G130" s="71"/>
      <c r="H130" s="120"/>
      <c r="I130" s="71"/>
      <c r="J130" s="20"/>
      <c r="K130" s="71"/>
    </row>
    <row r="131" spans="1:11" ht="16.5" customHeight="1">
      <c r="A131" s="1" t="s">
        <v>61</v>
      </c>
      <c r="B131" s="3"/>
      <c r="D131" s="37"/>
      <c r="E131" s="29">
        <f>SUM(E128:E129)</f>
        <v>520779542</v>
      </c>
      <c r="F131" s="26"/>
      <c r="G131" s="29">
        <f>SUM(G128:G129)</f>
        <v>511927715.24000001</v>
      </c>
      <c r="H131" s="25"/>
      <c r="I131" s="29">
        <f>SUM(I128:I129)</f>
        <v>515474015</v>
      </c>
      <c r="J131" s="31"/>
      <c r="K131" s="29">
        <f>SUM(K128:K129)</f>
        <v>506451748</v>
      </c>
    </row>
    <row r="132" spans="1:11" s="11" customFormat="1" ht="16.5" customHeight="1">
      <c r="B132" s="1"/>
      <c r="C132" s="6"/>
      <c r="D132" s="19"/>
      <c r="E132" s="71"/>
      <c r="F132" s="71"/>
      <c r="G132" s="71"/>
      <c r="H132" s="120"/>
      <c r="I132" s="71"/>
      <c r="J132" s="20"/>
      <c r="K132" s="71"/>
    </row>
    <row r="133" spans="1:11" ht="16.5" customHeight="1" thickBot="1">
      <c r="A133" s="1" t="s">
        <v>62</v>
      </c>
      <c r="B133" s="1"/>
      <c r="D133" s="30"/>
      <c r="E133" s="69">
        <f>+E131+E83</f>
        <v>687389056</v>
      </c>
      <c r="F133" s="26"/>
      <c r="G133" s="69">
        <f>+G131+G83</f>
        <v>686351471.24000001</v>
      </c>
      <c r="H133" s="25"/>
      <c r="I133" s="69">
        <f>+I131+I83</f>
        <v>683007979</v>
      </c>
      <c r="J133" s="31"/>
      <c r="K133" s="69">
        <f>+K131+K83</f>
        <v>681812066</v>
      </c>
    </row>
    <row r="134" spans="1:11" ht="16.5" customHeight="1" thickTop="1">
      <c r="A134" s="1"/>
      <c r="B134" s="1"/>
      <c r="D134" s="30"/>
      <c r="E134" s="26"/>
      <c r="F134" s="26"/>
      <c r="G134" s="26"/>
      <c r="H134" s="25"/>
      <c r="I134" s="26"/>
      <c r="J134" s="31"/>
      <c r="K134" s="26"/>
    </row>
    <row r="135" spans="1:11" ht="16.5" customHeight="1">
      <c r="A135" s="1"/>
      <c r="B135" s="1"/>
      <c r="D135" s="30"/>
      <c r="E135" s="26"/>
      <c r="F135" s="26"/>
      <c r="G135" s="26"/>
      <c r="H135" s="25"/>
      <c r="I135" s="26"/>
      <c r="J135" s="31"/>
      <c r="K135" s="26"/>
    </row>
    <row r="142" spans="1:11" ht="12" customHeight="1">
      <c r="A142" s="33"/>
      <c r="B142" s="33"/>
      <c r="C142" s="33"/>
      <c r="D142" s="33"/>
      <c r="E142" s="35"/>
      <c r="F142" s="35"/>
      <c r="G142" s="35"/>
      <c r="H142" s="35"/>
      <c r="I142" s="35"/>
      <c r="J142" s="35"/>
      <c r="K142" s="35"/>
    </row>
    <row r="143" spans="1:11" ht="6" customHeight="1"/>
    <row r="144" spans="1:11" s="65" customFormat="1" ht="16.5" customHeight="1">
      <c r="A144" s="65" t="s">
        <v>30</v>
      </c>
    </row>
    <row r="145" spans="1:11" s="65" customFormat="1" ht="16.5" customHeight="1">
      <c r="A145" s="3" t="s">
        <v>31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s="65" customFormat="1" ht="16.5" customHeight="1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</row>
    <row r="147" spans="1:11" ht="15" customHeight="1"/>
    <row r="148" spans="1:11" ht="21.95" customHeight="1">
      <c r="A148" s="169" t="s">
        <v>32</v>
      </c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</row>
  </sheetData>
  <mergeCells count="15">
    <mergeCell ref="E55:G55"/>
    <mergeCell ref="I55:K55"/>
    <mergeCell ref="E6:G6"/>
    <mergeCell ref="I6:K6"/>
    <mergeCell ref="E7:G7"/>
    <mergeCell ref="I7:K7"/>
    <mergeCell ref="A49:K49"/>
    <mergeCell ref="A148:K148"/>
    <mergeCell ref="E56:G56"/>
    <mergeCell ref="I56:K56"/>
    <mergeCell ref="A98:K98"/>
    <mergeCell ref="E104:G104"/>
    <mergeCell ref="I104:K104"/>
    <mergeCell ref="E105:G105"/>
    <mergeCell ref="I105:K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V56"/>
  <sheetViews>
    <sheetView showZeros="0" topLeftCell="A33" zoomScaleNormal="100" zoomScaleSheetLayoutView="95" workbookViewId="0">
      <selection activeCell="P124" sqref="P124"/>
    </sheetView>
  </sheetViews>
  <sheetFormatPr defaultColWidth="9.140625" defaultRowHeight="16.5" customHeight="1"/>
  <cols>
    <col min="1" max="1" width="1.7109375" style="3" customWidth="1"/>
    <col min="2" max="2" width="31" style="2" customWidth="1"/>
    <col min="3" max="3" width="3.85546875" style="2" customWidth="1"/>
    <col min="4" max="4" width="6.7109375" style="30" customWidth="1"/>
    <col min="5" max="5" width="0.85546875" style="3" customWidth="1"/>
    <col min="6" max="6" width="13.7109375" style="24" customWidth="1"/>
    <col min="7" max="7" width="0.85546875" style="5" customWidth="1"/>
    <col min="8" max="8" width="13.7109375" style="24" customWidth="1"/>
    <col min="9" max="9" width="0.85546875" style="24" customWidth="1"/>
    <col min="10" max="10" width="13.7109375" style="24" customWidth="1"/>
    <col min="11" max="11" width="0.85546875" style="5" customWidth="1"/>
    <col min="12" max="12" width="13.7109375" style="24" customWidth="1"/>
    <col min="13" max="16384" width="9.140625" style="3"/>
  </cols>
  <sheetData>
    <row r="1" spans="1:12" s="11" customFormat="1" ht="16.5" customHeight="1">
      <c r="A1" s="1" t="s">
        <v>0</v>
      </c>
      <c r="B1" s="1"/>
      <c r="C1" s="1"/>
      <c r="D1" s="6"/>
      <c r="E1" s="7"/>
      <c r="F1" s="22"/>
      <c r="G1" s="18"/>
      <c r="H1" s="22"/>
      <c r="I1" s="22"/>
      <c r="J1" s="102"/>
      <c r="K1" s="10"/>
      <c r="L1" s="22"/>
    </row>
    <row r="2" spans="1:12" ht="16.5" customHeight="1">
      <c r="A2" s="1" t="s">
        <v>63</v>
      </c>
      <c r="B2" s="1"/>
      <c r="C2" s="1"/>
      <c r="D2" s="6"/>
      <c r="E2" s="7"/>
      <c r="F2" s="22"/>
      <c r="G2" s="18"/>
      <c r="H2" s="22"/>
      <c r="I2" s="22"/>
      <c r="J2" s="22"/>
      <c r="K2" s="18"/>
      <c r="L2" s="22"/>
    </row>
    <row r="3" spans="1:12" ht="16.5" customHeight="1">
      <c r="A3" s="12" t="s">
        <v>149</v>
      </c>
      <c r="B3" s="12"/>
      <c r="C3" s="12"/>
      <c r="D3" s="13"/>
      <c r="E3" s="14"/>
      <c r="F3" s="70"/>
      <c r="G3" s="16"/>
      <c r="H3" s="70"/>
      <c r="I3" s="70"/>
      <c r="J3" s="70"/>
      <c r="K3" s="16"/>
      <c r="L3" s="70"/>
    </row>
    <row r="4" spans="1:12" ht="16.5" customHeight="1">
      <c r="A4" s="1"/>
      <c r="B4" s="1"/>
      <c r="C4" s="1"/>
      <c r="D4" s="6"/>
      <c r="E4" s="7"/>
      <c r="F4" s="22"/>
      <c r="G4" s="18"/>
      <c r="H4" s="22"/>
      <c r="I4" s="22"/>
      <c r="J4" s="22"/>
      <c r="K4" s="18"/>
      <c r="L4" s="22"/>
    </row>
    <row r="5" spans="1:12" ht="16.5" customHeight="1">
      <c r="A5" s="1"/>
      <c r="B5" s="1"/>
      <c r="C5" s="1"/>
      <c r="D5" s="6"/>
      <c r="E5" s="7"/>
      <c r="F5" s="22"/>
      <c r="G5" s="18"/>
      <c r="H5" s="22"/>
      <c r="I5" s="22"/>
      <c r="J5" s="22"/>
      <c r="K5" s="18"/>
      <c r="L5" s="22"/>
    </row>
    <row r="6" spans="1:12" ht="15" customHeight="1">
      <c r="A6" s="1"/>
      <c r="B6" s="1"/>
      <c r="C6" s="1"/>
      <c r="D6" s="6"/>
      <c r="E6" s="7"/>
      <c r="F6" s="172" t="s">
        <v>2</v>
      </c>
      <c r="G6" s="172"/>
      <c r="H6" s="172" t="s">
        <v>2</v>
      </c>
      <c r="I6" s="18"/>
      <c r="J6" s="172" t="s">
        <v>3</v>
      </c>
      <c r="K6" s="172"/>
      <c r="L6" s="172" t="s">
        <v>3</v>
      </c>
    </row>
    <row r="7" spans="1:12" ht="15" customHeight="1">
      <c r="A7" s="1"/>
      <c r="B7" s="1"/>
      <c r="C7" s="1"/>
      <c r="D7" s="6"/>
      <c r="E7" s="6"/>
      <c r="F7" s="170" t="s">
        <v>4</v>
      </c>
      <c r="G7" s="170"/>
      <c r="H7" s="170" t="s">
        <v>4</v>
      </c>
      <c r="I7" s="111"/>
      <c r="J7" s="170" t="s">
        <v>4</v>
      </c>
      <c r="K7" s="170"/>
      <c r="L7" s="170" t="s">
        <v>4</v>
      </c>
    </row>
    <row r="8" spans="1:12" ht="15" customHeight="1">
      <c r="A8" s="1"/>
      <c r="B8" s="1"/>
      <c r="C8" s="1"/>
      <c r="D8" s="6"/>
      <c r="E8" s="6"/>
      <c r="F8" s="48" t="s">
        <v>148</v>
      </c>
      <c r="G8" s="47"/>
      <c r="H8" s="48" t="s">
        <v>148</v>
      </c>
      <c r="I8" s="111"/>
      <c r="J8" s="48" t="s">
        <v>148</v>
      </c>
      <c r="K8" s="47"/>
      <c r="L8" s="48" t="s">
        <v>148</v>
      </c>
    </row>
    <row r="9" spans="1:12" ht="15" customHeight="1">
      <c r="A9" s="1"/>
      <c r="B9" s="1"/>
      <c r="C9" s="1"/>
      <c r="D9" s="6"/>
      <c r="E9" s="6"/>
      <c r="F9" s="50" t="s">
        <v>150</v>
      </c>
      <c r="G9" s="39"/>
      <c r="H9" s="50" t="s">
        <v>64</v>
      </c>
      <c r="I9" s="111"/>
      <c r="J9" s="50" t="s">
        <v>150</v>
      </c>
      <c r="K9" s="39"/>
      <c r="L9" s="50" t="s">
        <v>64</v>
      </c>
    </row>
    <row r="10" spans="1:12" ht="15" customHeight="1">
      <c r="A10" s="11"/>
      <c r="D10" s="13" t="s">
        <v>8</v>
      </c>
      <c r="E10" s="19"/>
      <c r="F10" s="157" t="s">
        <v>9</v>
      </c>
      <c r="G10" s="39"/>
      <c r="H10" s="157" t="s">
        <v>9</v>
      </c>
      <c r="I10" s="71"/>
      <c r="J10" s="157" t="s">
        <v>9</v>
      </c>
      <c r="K10" s="39"/>
      <c r="L10" s="157" t="s">
        <v>9</v>
      </c>
    </row>
    <row r="11" spans="1:12" ht="15" customHeight="1">
      <c r="A11" s="11"/>
      <c r="D11" s="6"/>
      <c r="E11" s="19"/>
      <c r="F11" s="71"/>
      <c r="G11" s="120"/>
      <c r="H11" s="71"/>
      <c r="I11" s="71"/>
      <c r="J11" s="71"/>
      <c r="K11" s="120"/>
      <c r="L11" s="71"/>
    </row>
    <row r="12" spans="1:12" ht="15" customHeight="1">
      <c r="A12" s="2" t="s">
        <v>66</v>
      </c>
      <c r="B12" s="158"/>
      <c r="C12" s="158"/>
      <c r="E12" s="30"/>
      <c r="F12" s="26">
        <v>97557256</v>
      </c>
      <c r="G12" s="25"/>
      <c r="H12" s="26">
        <v>92610001</v>
      </c>
      <c r="I12" s="25"/>
      <c r="J12" s="26">
        <v>97663179</v>
      </c>
      <c r="K12" s="26"/>
      <c r="L12" s="26">
        <v>92195495</v>
      </c>
    </row>
    <row r="13" spans="1:12" ht="15" customHeight="1">
      <c r="A13" s="2" t="s">
        <v>67</v>
      </c>
      <c r="B13" s="158"/>
      <c r="C13" s="158"/>
      <c r="E13" s="30"/>
      <c r="F13" s="29">
        <v>-68976891</v>
      </c>
      <c r="G13" s="25"/>
      <c r="H13" s="29">
        <v>-68440753</v>
      </c>
      <c r="I13" s="25"/>
      <c r="J13" s="29">
        <v>-68976891</v>
      </c>
      <c r="K13" s="26"/>
      <c r="L13" s="29">
        <v>-68329656</v>
      </c>
    </row>
    <row r="14" spans="1:12" ht="15" customHeight="1">
      <c r="A14" s="1"/>
      <c r="B14" s="158"/>
      <c r="C14" s="158"/>
      <c r="E14" s="30"/>
      <c r="F14" s="26"/>
      <c r="G14" s="25"/>
      <c r="H14" s="26"/>
      <c r="I14" s="25"/>
      <c r="J14" s="26"/>
      <c r="K14" s="26"/>
      <c r="L14" s="26"/>
    </row>
    <row r="15" spans="1:12" ht="15" customHeight="1">
      <c r="A15" s="1" t="s">
        <v>68</v>
      </c>
      <c r="B15" s="158"/>
      <c r="C15" s="158"/>
      <c r="E15" s="30"/>
      <c r="F15" s="26">
        <f>F12+F13</f>
        <v>28580365</v>
      </c>
      <c r="G15" s="25"/>
      <c r="H15" s="26">
        <f>H12+H13</f>
        <v>24169248</v>
      </c>
      <c r="I15" s="25"/>
      <c r="J15" s="26">
        <f>J12+J13</f>
        <v>28686288</v>
      </c>
      <c r="K15" s="26"/>
      <c r="L15" s="26">
        <f>L12+L13</f>
        <v>23865839</v>
      </c>
    </row>
    <row r="16" spans="1:12" ht="15" customHeight="1">
      <c r="A16" s="39" t="s">
        <v>69</v>
      </c>
      <c r="B16" s="158"/>
      <c r="C16" s="158"/>
      <c r="D16" s="30">
        <v>11</v>
      </c>
      <c r="E16" s="30"/>
      <c r="F16" s="26">
        <v>1838479</v>
      </c>
      <c r="G16" s="25"/>
      <c r="H16" s="26">
        <v>2014984</v>
      </c>
      <c r="I16" s="25"/>
      <c r="J16" s="26">
        <v>1834358</v>
      </c>
      <c r="K16" s="26"/>
      <c r="L16" s="26">
        <v>1874162</v>
      </c>
    </row>
    <row r="17" spans="1:22" ht="15" customHeight="1">
      <c r="A17" s="39" t="s">
        <v>166</v>
      </c>
      <c r="B17" s="158"/>
      <c r="C17" s="158"/>
      <c r="E17" s="30"/>
      <c r="F17" s="26">
        <v>-3215568</v>
      </c>
      <c r="G17" s="25"/>
      <c r="H17" s="26">
        <v>-1838361</v>
      </c>
      <c r="I17" s="25"/>
      <c r="J17" s="26">
        <v>-3215568</v>
      </c>
      <c r="K17" s="26"/>
      <c r="L17" s="26">
        <v>-1838361</v>
      </c>
    </row>
    <row r="18" spans="1:22" ht="15" customHeight="1">
      <c r="A18" s="39" t="s">
        <v>70</v>
      </c>
      <c r="B18" s="158"/>
      <c r="C18" s="158"/>
      <c r="E18" s="30"/>
      <c r="F18" s="26">
        <v>-15457997</v>
      </c>
      <c r="G18" s="25"/>
      <c r="H18" s="26">
        <v>-14581346</v>
      </c>
      <c r="I18" s="25"/>
      <c r="J18" s="26">
        <v>-15388971</v>
      </c>
      <c r="K18" s="26"/>
      <c r="L18" s="26">
        <v>-14681648</v>
      </c>
    </row>
    <row r="19" spans="1:22" ht="15" customHeight="1">
      <c r="A19" s="3" t="s">
        <v>71</v>
      </c>
      <c r="B19" s="158"/>
      <c r="C19" s="158"/>
      <c r="E19" s="30"/>
      <c r="F19" s="29">
        <v>-614237</v>
      </c>
      <c r="G19" s="25"/>
      <c r="H19" s="29">
        <v>-679366</v>
      </c>
      <c r="I19" s="25"/>
      <c r="J19" s="29">
        <v>-614625</v>
      </c>
      <c r="K19" s="26"/>
      <c r="L19" s="29">
        <v>-612522</v>
      </c>
    </row>
    <row r="20" spans="1:22" ht="15" customHeight="1">
      <c r="B20" s="158"/>
      <c r="C20" s="158"/>
      <c r="F20" s="3"/>
      <c r="G20" s="3"/>
      <c r="H20" s="3"/>
      <c r="I20" s="3"/>
      <c r="J20" s="3"/>
      <c r="K20" s="3"/>
      <c r="L20" s="3"/>
    </row>
    <row r="21" spans="1:22" ht="15" customHeight="1">
      <c r="A21" s="11" t="s">
        <v>72</v>
      </c>
      <c r="B21" s="158"/>
      <c r="C21" s="158"/>
      <c r="E21" s="30"/>
      <c r="F21" s="26">
        <f>SUM(F15:F19)</f>
        <v>11131042</v>
      </c>
      <c r="G21" s="25"/>
      <c r="H21" s="26">
        <f>SUM(H15:H19)</f>
        <v>9085159</v>
      </c>
      <c r="I21" s="25"/>
      <c r="J21" s="26">
        <f>SUM(J15:J19)</f>
        <v>11301482</v>
      </c>
      <c r="K21" s="26"/>
      <c r="L21" s="26">
        <f>SUM(L15:L19)</f>
        <v>8607470</v>
      </c>
      <c r="O21" s="159"/>
    </row>
    <row r="22" spans="1:22" ht="15" customHeight="1">
      <c r="A22" s="2" t="s">
        <v>73</v>
      </c>
      <c r="B22" s="158"/>
      <c r="C22" s="158"/>
      <c r="D22" s="30">
        <v>12</v>
      </c>
      <c r="E22" s="30"/>
      <c r="F22" s="29">
        <v>-2279215</v>
      </c>
      <c r="G22" s="25"/>
      <c r="H22" s="29">
        <v>-942602</v>
      </c>
      <c r="I22" s="25"/>
      <c r="J22" s="29">
        <v>-2279215</v>
      </c>
      <c r="K22" s="26"/>
      <c r="L22" s="29">
        <v>-775247</v>
      </c>
      <c r="P22" s="159"/>
      <c r="Q22" s="159"/>
      <c r="R22" s="159"/>
      <c r="S22" s="159"/>
      <c r="T22" s="159"/>
      <c r="U22" s="159"/>
      <c r="V22" s="159"/>
    </row>
    <row r="23" spans="1:22" ht="15" customHeight="1">
      <c r="A23" s="2"/>
      <c r="B23" s="158"/>
      <c r="C23" s="158"/>
      <c r="E23" s="30"/>
      <c r="F23" s="26"/>
      <c r="G23" s="25"/>
      <c r="H23" s="26"/>
      <c r="I23" s="25"/>
      <c r="J23" s="26"/>
      <c r="K23" s="26"/>
      <c r="L23" s="26"/>
    </row>
    <row r="24" spans="1:22" ht="15" customHeight="1">
      <c r="A24" s="11" t="s">
        <v>74</v>
      </c>
      <c r="B24" s="158"/>
      <c r="C24" s="158"/>
      <c r="F24" s="26">
        <f>SUM(F21:F23)</f>
        <v>8851827</v>
      </c>
      <c r="G24" s="25"/>
      <c r="H24" s="26">
        <f>SUM(H21:H23)</f>
        <v>8142557</v>
      </c>
      <c r="I24" s="25"/>
      <c r="J24" s="26">
        <f>SUM(J21:J23)</f>
        <v>9022267</v>
      </c>
      <c r="K24" s="26"/>
      <c r="L24" s="26">
        <f>SUM(L21:L23)</f>
        <v>7832223</v>
      </c>
      <c r="P24" s="160"/>
    </row>
    <row r="25" spans="1:22" ht="15" customHeight="1">
      <c r="A25" s="3" t="s">
        <v>75</v>
      </c>
      <c r="B25" s="158"/>
      <c r="C25" s="158"/>
      <c r="F25" s="29">
        <v>0</v>
      </c>
      <c r="G25" s="25"/>
      <c r="H25" s="29">
        <v>0</v>
      </c>
      <c r="I25" s="25"/>
      <c r="J25" s="29">
        <v>0</v>
      </c>
      <c r="K25" s="26"/>
      <c r="L25" s="29">
        <v>0</v>
      </c>
    </row>
    <row r="26" spans="1:22" ht="15" customHeight="1">
      <c r="F26" s="26"/>
      <c r="G26" s="25"/>
      <c r="H26" s="26"/>
      <c r="I26" s="26"/>
      <c r="J26" s="26"/>
      <c r="K26" s="25"/>
      <c r="L26" s="26"/>
    </row>
    <row r="27" spans="1:22" ht="15" customHeight="1">
      <c r="A27" s="11" t="s">
        <v>76</v>
      </c>
      <c r="F27" s="26"/>
      <c r="G27" s="25"/>
      <c r="H27" s="26"/>
      <c r="I27" s="26"/>
      <c r="J27" s="26"/>
      <c r="K27" s="25"/>
      <c r="L27" s="26"/>
    </row>
    <row r="28" spans="1:22" ht="15" customHeight="1" thickBot="1">
      <c r="B28" s="161" t="s">
        <v>77</v>
      </c>
      <c r="F28" s="69">
        <f>F24</f>
        <v>8851827</v>
      </c>
      <c r="G28" s="25"/>
      <c r="H28" s="69">
        <f>H24</f>
        <v>8142557</v>
      </c>
      <c r="I28" s="26"/>
      <c r="J28" s="69">
        <f>J24</f>
        <v>9022267</v>
      </c>
      <c r="K28" s="25"/>
      <c r="L28" s="69">
        <f>L24</f>
        <v>7832223</v>
      </c>
    </row>
    <row r="29" spans="1:22" ht="15" customHeight="1" thickTop="1"/>
    <row r="30" spans="1:22" ht="15" customHeight="1">
      <c r="A30" s="161" t="s">
        <v>78</v>
      </c>
      <c r="B30" s="161"/>
      <c r="C30" s="161"/>
      <c r="D30" s="162"/>
      <c r="E30" s="162"/>
      <c r="F30" s="38"/>
      <c r="G30" s="38"/>
      <c r="H30" s="38"/>
      <c r="I30" s="38"/>
      <c r="J30" s="38"/>
      <c r="K30" s="38"/>
      <c r="L30" s="38"/>
    </row>
    <row r="31" spans="1:22" ht="15" customHeight="1">
      <c r="A31" s="161"/>
      <c r="B31" s="161"/>
      <c r="C31" s="161"/>
      <c r="D31" s="162"/>
      <c r="E31" s="162"/>
      <c r="F31" s="38"/>
      <c r="G31" s="38"/>
      <c r="H31" s="38"/>
      <c r="I31" s="38"/>
      <c r="J31" s="38"/>
      <c r="K31" s="38"/>
      <c r="L31" s="38"/>
    </row>
    <row r="32" spans="1:22" ht="15" customHeight="1">
      <c r="A32" s="163" t="s">
        <v>79</v>
      </c>
      <c r="B32" s="161"/>
      <c r="C32" s="161"/>
      <c r="D32" s="162"/>
      <c r="E32" s="162"/>
      <c r="F32" s="38">
        <v>8854461</v>
      </c>
      <c r="G32" s="38"/>
      <c r="H32" s="38">
        <v>7905047</v>
      </c>
      <c r="I32" s="38"/>
      <c r="J32" s="38">
        <v>9022267</v>
      </c>
      <c r="K32" s="38"/>
      <c r="L32" s="38">
        <v>7832223</v>
      </c>
    </row>
    <row r="33" spans="1:12" ht="15" customHeight="1">
      <c r="A33" s="163" t="s">
        <v>60</v>
      </c>
      <c r="B33" s="161"/>
      <c r="C33" s="161"/>
      <c r="D33" s="164"/>
      <c r="E33" s="162"/>
      <c r="F33" s="40">
        <v>-2634</v>
      </c>
      <c r="G33" s="38"/>
      <c r="H33" s="40">
        <v>237510</v>
      </c>
      <c r="I33" s="38"/>
      <c r="J33" s="40">
        <v>0</v>
      </c>
      <c r="K33" s="38"/>
      <c r="L33" s="40">
        <v>0</v>
      </c>
    </row>
    <row r="34" spans="1:12" ht="15" customHeight="1">
      <c r="A34" s="161"/>
      <c r="B34" s="161"/>
      <c r="C34" s="161"/>
      <c r="D34" s="162"/>
      <c r="E34" s="162"/>
      <c r="F34" s="38"/>
      <c r="G34" s="38"/>
      <c r="H34" s="38"/>
      <c r="I34" s="38"/>
      <c r="J34" s="38"/>
      <c r="K34" s="38"/>
      <c r="L34" s="38"/>
    </row>
    <row r="35" spans="1:12" ht="15" customHeight="1" thickBot="1">
      <c r="A35" s="161"/>
      <c r="B35" s="161"/>
      <c r="C35" s="161"/>
      <c r="D35" s="162"/>
      <c r="E35" s="162"/>
      <c r="F35" s="41">
        <f>SUM(F32:F34)</f>
        <v>8851827</v>
      </c>
      <c r="G35" s="38"/>
      <c r="H35" s="41">
        <f>SUM(H32:H34)</f>
        <v>8142557</v>
      </c>
      <c r="I35" s="38"/>
      <c r="J35" s="41">
        <f>SUM(J32:J34)</f>
        <v>9022267</v>
      </c>
      <c r="K35" s="38"/>
      <c r="L35" s="41">
        <f>SUM(L32:L34)</f>
        <v>7832223</v>
      </c>
    </row>
    <row r="36" spans="1:12" ht="15" customHeight="1" thickTop="1">
      <c r="A36" s="161"/>
      <c r="B36" s="161"/>
      <c r="C36" s="161"/>
      <c r="D36" s="162"/>
      <c r="E36" s="162"/>
      <c r="F36" s="38"/>
      <c r="G36" s="38"/>
      <c r="H36" s="38"/>
      <c r="I36" s="38"/>
      <c r="J36" s="38"/>
      <c r="K36" s="38"/>
      <c r="L36" s="38"/>
    </row>
    <row r="37" spans="1:12" ht="15" customHeight="1">
      <c r="A37" s="161" t="s">
        <v>80</v>
      </c>
      <c r="B37" s="163"/>
      <c r="C37" s="163"/>
      <c r="D37" s="164"/>
      <c r="E37" s="164"/>
      <c r="F37" s="38"/>
      <c r="G37" s="38"/>
      <c r="H37" s="38"/>
      <c r="I37" s="38"/>
      <c r="J37" s="38"/>
      <c r="K37" s="38"/>
      <c r="L37" s="38"/>
    </row>
    <row r="38" spans="1:12" ht="15" customHeight="1">
      <c r="A38" s="165"/>
      <c r="B38" s="161" t="s">
        <v>81</v>
      </c>
      <c r="C38" s="161"/>
      <c r="D38" s="164"/>
      <c r="E38" s="164"/>
      <c r="F38" s="38"/>
      <c r="G38" s="38"/>
      <c r="H38" s="38"/>
      <c r="I38" s="38"/>
      <c r="J38" s="38"/>
      <c r="K38" s="38"/>
      <c r="L38" s="38"/>
    </row>
    <row r="39" spans="1:12" ht="15" customHeight="1">
      <c r="A39" s="165" t="s">
        <v>79</v>
      </c>
      <c r="B39" s="165"/>
      <c r="C39" s="165"/>
      <c r="D39" s="164"/>
      <c r="E39" s="164"/>
      <c r="F39" s="38">
        <v>8854461</v>
      </c>
      <c r="G39" s="38"/>
      <c r="H39" s="38">
        <v>7905047</v>
      </c>
      <c r="I39" s="38"/>
      <c r="J39" s="38">
        <v>9022267</v>
      </c>
      <c r="K39" s="38"/>
      <c r="L39" s="38">
        <v>7832223</v>
      </c>
    </row>
    <row r="40" spans="1:12" ht="15" customHeight="1">
      <c r="A40" s="165" t="s">
        <v>60</v>
      </c>
      <c r="B40" s="165"/>
      <c r="C40" s="165"/>
      <c r="D40" s="164"/>
      <c r="E40" s="164"/>
      <c r="F40" s="40">
        <v>-2634</v>
      </c>
      <c r="G40" s="38"/>
      <c r="H40" s="40">
        <v>237510</v>
      </c>
      <c r="I40" s="38"/>
      <c r="J40" s="40">
        <v>0</v>
      </c>
      <c r="K40" s="38"/>
      <c r="L40" s="40">
        <v>0</v>
      </c>
    </row>
    <row r="41" spans="1:12" ht="15" customHeight="1">
      <c r="A41" s="161"/>
      <c r="B41" s="161"/>
      <c r="C41" s="161"/>
      <c r="D41" s="162"/>
      <c r="E41" s="162"/>
      <c r="F41" s="38"/>
      <c r="G41" s="38"/>
      <c r="H41" s="38"/>
      <c r="I41" s="38"/>
      <c r="J41" s="38"/>
      <c r="K41" s="38"/>
      <c r="L41" s="38"/>
    </row>
    <row r="42" spans="1:12" ht="15" customHeight="1" thickBot="1">
      <c r="A42" s="161"/>
      <c r="B42" s="161"/>
      <c r="C42" s="161"/>
      <c r="D42" s="162"/>
      <c r="E42" s="162"/>
      <c r="F42" s="41">
        <f>SUM(F39:F41)</f>
        <v>8851827</v>
      </c>
      <c r="G42" s="38"/>
      <c r="H42" s="41">
        <f>SUM(H39:H41)</f>
        <v>8142557</v>
      </c>
      <c r="I42" s="38"/>
      <c r="J42" s="41">
        <f>SUM(J39:J41)</f>
        <v>9022267</v>
      </c>
      <c r="K42" s="38"/>
      <c r="L42" s="41">
        <f>SUM(L39:L41)</f>
        <v>7832223</v>
      </c>
    </row>
    <row r="43" spans="1:12" ht="15" customHeight="1" thickTop="1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</row>
    <row r="44" spans="1:12" ht="15" customHeight="1">
      <c r="A44" s="1" t="s">
        <v>82</v>
      </c>
      <c r="B44" s="163"/>
      <c r="C44" s="163"/>
      <c r="D44" s="164"/>
      <c r="E44" s="164"/>
      <c r="F44" s="164"/>
      <c r="G44" s="164"/>
      <c r="H44" s="164"/>
      <c r="I44" s="164"/>
      <c r="J44" s="164"/>
      <c r="K44" s="164"/>
      <c r="L44" s="164"/>
    </row>
    <row r="45" spans="1:12" ht="15" customHeight="1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</row>
    <row r="46" spans="1:12" ht="15" customHeight="1">
      <c r="A46" s="3" t="s">
        <v>83</v>
      </c>
      <c r="B46" s="164"/>
      <c r="C46" s="164"/>
      <c r="D46" s="164">
        <v>13</v>
      </c>
      <c r="E46" s="164"/>
      <c r="F46" s="66">
        <v>0.09</v>
      </c>
      <c r="G46" s="66"/>
      <c r="H46" s="66">
        <v>0.08</v>
      </c>
      <c r="I46" s="66"/>
      <c r="J46" s="130">
        <v>0.09</v>
      </c>
      <c r="K46" s="66"/>
      <c r="L46" s="166">
        <v>0.08</v>
      </c>
    </row>
    <row r="47" spans="1:12" ht="15" customHeight="1"/>
    <row r="48" spans="1:12" ht="15" customHeight="1"/>
    <row r="49" spans="1:12" s="65" customFormat="1" ht="16.5" customHeight="1"/>
    <row r="50" spans="1:12" s="65" customFormat="1" ht="16.5" customHeight="1"/>
    <row r="51" spans="1:12" ht="16.5" customHeight="1">
      <c r="A51" s="30"/>
      <c r="B51" s="30"/>
      <c r="C51" s="30"/>
      <c r="E51" s="30"/>
      <c r="F51" s="30"/>
      <c r="G51" s="30"/>
      <c r="H51" s="30"/>
      <c r="I51" s="30"/>
      <c r="J51" s="30"/>
      <c r="K51" s="30"/>
      <c r="L51" s="30"/>
    </row>
    <row r="52" spans="1:12" ht="15" customHeight="1">
      <c r="A52" s="65" t="s">
        <v>30</v>
      </c>
      <c r="B52" s="68"/>
      <c r="C52" s="68"/>
      <c r="D52" s="68"/>
      <c r="E52" s="68"/>
      <c r="F52" s="68"/>
      <c r="G52" s="68"/>
      <c r="H52" s="68"/>
      <c r="I52" s="68"/>
      <c r="J52" s="68"/>
      <c r="K52" s="65"/>
      <c r="L52" s="65"/>
    </row>
    <row r="53" spans="1:12" ht="15" customHeight="1">
      <c r="A53" s="3" t="s">
        <v>31</v>
      </c>
      <c r="B53" s="30"/>
      <c r="C53" s="30"/>
      <c r="E53" s="30"/>
      <c r="F53" s="30"/>
      <c r="G53" s="30"/>
      <c r="H53" s="30"/>
      <c r="I53" s="30"/>
      <c r="J53" s="30"/>
      <c r="K53" s="3"/>
      <c r="L53" s="65"/>
    </row>
    <row r="54" spans="1:12" ht="15" customHeight="1"/>
    <row r="55" spans="1:12" ht="15.75" customHeight="1">
      <c r="A55" s="30"/>
      <c r="B55" s="30"/>
      <c r="C55" s="30"/>
      <c r="E55" s="30"/>
      <c r="F55" s="30"/>
      <c r="G55" s="30"/>
      <c r="H55" s="30"/>
      <c r="I55" s="30"/>
      <c r="J55" s="30"/>
      <c r="K55" s="30"/>
      <c r="L55" s="30"/>
    </row>
    <row r="56" spans="1:12" ht="21.95" customHeight="1">
      <c r="A56" s="167" t="str">
        <f>'2-4'!A148</f>
        <v>The accompanying notes form part of this interim financial information.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</row>
  </sheetData>
  <mergeCells count="4">
    <mergeCell ref="F7:H7"/>
    <mergeCell ref="J7:L7"/>
    <mergeCell ref="F6:H6"/>
    <mergeCell ref="J6:L6"/>
  </mergeCells>
  <phoneticPr fontId="0" type="noConversion"/>
  <pageMargins left="0.9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I10 G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5C74-7FCD-4744-AE62-B63C273B09C2}">
  <dimension ref="A1:Q37"/>
  <sheetViews>
    <sheetView topLeftCell="A17" zoomScaleNormal="100" zoomScaleSheetLayoutView="95" workbookViewId="0">
      <selection activeCell="P124" sqref="P124"/>
    </sheetView>
  </sheetViews>
  <sheetFormatPr defaultColWidth="18.5703125" defaultRowHeight="16.5" customHeight="1"/>
  <cols>
    <col min="1" max="1" width="1.42578125" style="132" customWidth="1"/>
    <col min="2" max="2" width="44.42578125" style="132" customWidth="1"/>
    <col min="3" max="3" width="5.85546875" style="75" customWidth="1"/>
    <col min="4" max="4" width="0.85546875" style="76" customWidth="1"/>
    <col min="5" max="5" width="13" style="76" customWidth="1"/>
    <col min="6" max="6" width="0.85546875" style="76" customWidth="1"/>
    <col min="7" max="7" width="13.42578125" style="76" bestFit="1" customWidth="1"/>
    <col min="8" max="8" width="0.85546875" style="76" customWidth="1"/>
    <col min="9" max="9" width="13.42578125" style="76" bestFit="1" customWidth="1"/>
    <col min="10" max="10" width="0.85546875" style="76" customWidth="1"/>
    <col min="11" max="11" width="14" style="133" customWidth="1"/>
    <col min="12" max="12" width="0.85546875" style="76" customWidth="1"/>
    <col min="13" max="13" width="13.5703125" style="133" bestFit="1" customWidth="1"/>
    <col min="14" max="14" width="0.85546875" style="76" customWidth="1"/>
    <col min="15" max="15" width="12.140625" style="133" bestFit="1" customWidth="1"/>
    <col min="16" max="16" width="0.85546875" style="133" customWidth="1"/>
    <col min="17" max="17" width="13.42578125" style="133" customWidth="1"/>
    <col min="18" max="16384" width="18.5703125" style="132"/>
  </cols>
  <sheetData>
    <row r="1" spans="1:17" ht="16.5" customHeight="1">
      <c r="A1" s="131" t="s">
        <v>0</v>
      </c>
    </row>
    <row r="2" spans="1:17" ht="16.5" customHeight="1">
      <c r="A2" s="134" t="s">
        <v>84</v>
      </c>
      <c r="B2" s="135"/>
      <c r="C2" s="77"/>
      <c r="D2" s="78"/>
      <c r="E2" s="78"/>
      <c r="F2" s="79"/>
      <c r="G2" s="79"/>
      <c r="H2" s="79"/>
      <c r="I2" s="79"/>
      <c r="J2" s="79"/>
      <c r="L2" s="79"/>
      <c r="N2" s="79"/>
    </row>
    <row r="3" spans="1:17" ht="16.5" customHeight="1">
      <c r="A3" s="136" t="str">
        <f>'5(3M)'!A3</f>
        <v>For the three-month period ended 31 March 2025</v>
      </c>
      <c r="B3" s="137"/>
      <c r="C3" s="80"/>
      <c r="D3" s="81"/>
      <c r="E3" s="81"/>
      <c r="F3" s="81"/>
      <c r="G3" s="81"/>
      <c r="H3" s="81"/>
      <c r="I3" s="81"/>
      <c r="J3" s="81"/>
      <c r="K3" s="138"/>
      <c r="L3" s="81"/>
      <c r="M3" s="138"/>
      <c r="N3" s="81"/>
      <c r="O3" s="138"/>
      <c r="P3" s="138"/>
      <c r="Q3" s="138"/>
    </row>
    <row r="4" spans="1:17" ht="16.149999999999999" customHeight="1">
      <c r="A4" s="135"/>
      <c r="B4" s="135"/>
      <c r="C4" s="77"/>
      <c r="D4" s="78"/>
      <c r="E4" s="78"/>
      <c r="F4" s="78"/>
      <c r="G4" s="78"/>
      <c r="H4" s="78"/>
      <c r="I4" s="78"/>
      <c r="J4" s="78"/>
      <c r="L4" s="78"/>
      <c r="N4" s="78"/>
    </row>
    <row r="5" spans="1:17" ht="16.149999999999999" customHeight="1">
      <c r="A5" s="135"/>
      <c r="B5" s="135"/>
      <c r="C5" s="82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1:17" ht="16.149999999999999" customHeight="1">
      <c r="A6" s="135"/>
      <c r="B6" s="135"/>
      <c r="C6" s="139"/>
      <c r="D6" s="135"/>
      <c r="E6" s="175" t="s">
        <v>85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7" ht="16.149999999999999" customHeight="1">
      <c r="A7" s="135"/>
      <c r="B7" s="135"/>
      <c r="C7" s="139"/>
      <c r="D7" s="135"/>
      <c r="E7" s="176" t="s">
        <v>86</v>
      </c>
      <c r="F7" s="176"/>
      <c r="G7" s="176"/>
      <c r="H7" s="176"/>
      <c r="I7" s="176"/>
      <c r="J7" s="176"/>
      <c r="K7" s="176"/>
      <c r="L7" s="176"/>
      <c r="M7" s="176"/>
      <c r="N7" s="77"/>
      <c r="O7" s="77"/>
      <c r="P7" s="77"/>
      <c r="Q7" s="77"/>
    </row>
    <row r="8" spans="1:17" ht="16.149999999999999" customHeight="1">
      <c r="A8" s="135"/>
      <c r="B8" s="135"/>
      <c r="C8" s="140"/>
      <c r="D8" s="78"/>
      <c r="E8" s="141"/>
      <c r="F8" s="78"/>
      <c r="G8" s="141"/>
      <c r="H8" s="78"/>
      <c r="I8" s="177" t="s">
        <v>57</v>
      </c>
      <c r="J8" s="177"/>
      <c r="K8" s="177"/>
      <c r="L8" s="84"/>
      <c r="M8" s="78"/>
      <c r="N8" s="78"/>
      <c r="O8" s="78"/>
      <c r="P8" s="78"/>
      <c r="Q8" s="78"/>
    </row>
    <row r="9" spans="1:17" ht="16.149999999999999" customHeight="1">
      <c r="A9" s="135"/>
      <c r="B9" s="135"/>
      <c r="C9" s="77"/>
      <c r="D9" s="85"/>
      <c r="E9" s="78" t="s">
        <v>87</v>
      </c>
      <c r="F9" s="142"/>
      <c r="G9" s="142" t="s">
        <v>88</v>
      </c>
      <c r="H9" s="142"/>
      <c r="I9" s="142" t="s">
        <v>89</v>
      </c>
      <c r="J9" s="143"/>
      <c r="K9" s="143"/>
      <c r="L9" s="142"/>
      <c r="M9" s="142" t="s">
        <v>90</v>
      </c>
      <c r="N9" s="142"/>
      <c r="O9" s="142" t="s">
        <v>91</v>
      </c>
      <c r="P9" s="142"/>
      <c r="Q9" s="142"/>
    </row>
    <row r="10" spans="1:17" ht="16.149999999999999" customHeight="1">
      <c r="A10" s="135"/>
      <c r="B10" s="135"/>
      <c r="C10" s="77"/>
      <c r="D10" s="85"/>
      <c r="E10" s="78" t="s">
        <v>92</v>
      </c>
      <c r="F10" s="142"/>
      <c r="G10" s="142" t="s">
        <v>93</v>
      </c>
      <c r="H10" s="142"/>
      <c r="I10" s="142" t="s">
        <v>94</v>
      </c>
      <c r="J10" s="142"/>
      <c r="K10" s="142"/>
      <c r="L10" s="142"/>
      <c r="M10" s="142" t="s">
        <v>95</v>
      </c>
      <c r="N10" s="142"/>
      <c r="O10" s="142" t="s">
        <v>96</v>
      </c>
      <c r="P10" s="142"/>
      <c r="Q10" s="142" t="s">
        <v>90</v>
      </c>
    </row>
    <row r="11" spans="1:17" ht="16.149999999999999" customHeight="1">
      <c r="A11" s="135"/>
      <c r="B11" s="135"/>
      <c r="C11" s="77"/>
      <c r="D11" s="85"/>
      <c r="E11" s="78" t="s">
        <v>97</v>
      </c>
      <c r="F11" s="142"/>
      <c r="G11" s="142" t="s">
        <v>98</v>
      </c>
      <c r="H11" s="142"/>
      <c r="I11" s="142" t="s">
        <v>99</v>
      </c>
      <c r="J11" s="142"/>
      <c r="K11" s="142" t="s">
        <v>59</v>
      </c>
      <c r="L11" s="142"/>
      <c r="M11" s="142" t="s">
        <v>100</v>
      </c>
      <c r="N11" s="142"/>
      <c r="O11" s="142" t="s">
        <v>101</v>
      </c>
      <c r="P11" s="142"/>
      <c r="Q11" s="142" t="s">
        <v>102</v>
      </c>
    </row>
    <row r="12" spans="1:17" ht="16.149999999999999" customHeight="1">
      <c r="A12" s="135"/>
      <c r="B12" s="135"/>
      <c r="C12" s="156"/>
      <c r="D12" s="85"/>
      <c r="E12" s="81" t="s">
        <v>9</v>
      </c>
      <c r="F12" s="142"/>
      <c r="G12" s="81" t="s">
        <v>9</v>
      </c>
      <c r="H12" s="142"/>
      <c r="I12" s="81" t="s">
        <v>9</v>
      </c>
      <c r="J12" s="142"/>
      <c r="K12" s="81" t="s">
        <v>9</v>
      </c>
      <c r="L12" s="142"/>
      <c r="M12" s="81" t="s">
        <v>9</v>
      </c>
      <c r="N12" s="142"/>
      <c r="O12" s="81" t="s">
        <v>9</v>
      </c>
      <c r="P12" s="142"/>
      <c r="Q12" s="81" t="s">
        <v>9</v>
      </c>
    </row>
    <row r="13" spans="1:17" ht="7.5" customHeight="1">
      <c r="B13" s="144"/>
      <c r="C13" s="86"/>
      <c r="D13" s="87"/>
      <c r="E13" s="87"/>
      <c r="F13" s="88"/>
      <c r="G13" s="87"/>
      <c r="H13" s="88"/>
      <c r="I13" s="87"/>
      <c r="J13" s="88"/>
      <c r="K13" s="87"/>
      <c r="L13" s="87"/>
      <c r="M13" s="87"/>
      <c r="N13" s="87"/>
      <c r="O13" s="87"/>
      <c r="Q13" s="72"/>
    </row>
    <row r="14" spans="1:17" s="139" customFormat="1" ht="16.149999999999999" customHeight="1">
      <c r="A14" s="135" t="s">
        <v>103</v>
      </c>
      <c r="B14" s="144"/>
      <c r="C14" s="89"/>
      <c r="D14" s="133"/>
      <c r="E14" s="133">
        <v>50000000</v>
      </c>
      <c r="F14" s="133"/>
      <c r="G14" s="133">
        <v>400470087</v>
      </c>
      <c r="H14" s="133"/>
      <c r="I14" s="133">
        <v>5000000</v>
      </c>
      <c r="J14" s="133"/>
      <c r="K14" s="133">
        <v>48256824</v>
      </c>
      <c r="L14" s="133"/>
      <c r="M14" s="133">
        <f>SUM(E14:K14)</f>
        <v>503726911</v>
      </c>
      <c r="N14" s="133"/>
      <c r="O14" s="133">
        <v>1334320.2400000002</v>
      </c>
      <c r="P14" s="133"/>
      <c r="Q14" s="145">
        <f>SUM(M14:O14)</f>
        <v>505061231.24000001</v>
      </c>
    </row>
    <row r="15" spans="1:17" s="139" customFormat="1" ht="6" customHeight="1">
      <c r="A15" s="135"/>
      <c r="B15" s="144"/>
      <c r="C15" s="89"/>
      <c r="D15" s="133"/>
      <c r="E15" s="100"/>
      <c r="F15" s="133"/>
      <c r="G15" s="100"/>
      <c r="H15" s="133"/>
      <c r="I15" s="100"/>
      <c r="J15" s="133"/>
      <c r="K15" s="100"/>
      <c r="L15" s="133"/>
      <c r="M15" s="100"/>
      <c r="N15" s="133"/>
      <c r="O15" s="100"/>
      <c r="P15" s="133"/>
      <c r="Q15" s="100"/>
    </row>
    <row r="16" spans="1:17" s="139" customFormat="1" ht="16.149999999999999" customHeight="1">
      <c r="A16" s="135" t="s">
        <v>104</v>
      </c>
      <c r="C16" s="140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</row>
    <row r="17" spans="1:17" ht="16.149999999999999" customHeight="1">
      <c r="A17" s="132" t="s">
        <v>105</v>
      </c>
      <c r="B17" s="144"/>
      <c r="C17" s="82"/>
      <c r="D17" s="83"/>
      <c r="E17" s="90">
        <v>0</v>
      </c>
      <c r="F17" s="83"/>
      <c r="G17" s="90">
        <v>0</v>
      </c>
      <c r="H17" s="83"/>
      <c r="I17" s="90">
        <v>0</v>
      </c>
      <c r="J17" s="83"/>
      <c r="K17" s="91">
        <v>7905047</v>
      </c>
      <c r="L17" s="146"/>
      <c r="M17" s="138">
        <f>SUM(E17:K17)</f>
        <v>7905047</v>
      </c>
      <c r="N17" s="147"/>
      <c r="O17" s="91">
        <v>237510</v>
      </c>
      <c r="P17" s="147"/>
      <c r="Q17" s="92">
        <f>SUM(M17:O17)</f>
        <v>8142557</v>
      </c>
    </row>
    <row r="18" spans="1:17" ht="9" customHeight="1">
      <c r="B18" s="144"/>
      <c r="C18" s="86"/>
      <c r="D18" s="87"/>
      <c r="E18" s="87"/>
      <c r="F18" s="88"/>
      <c r="G18" s="87"/>
      <c r="H18" s="88"/>
      <c r="I18" s="87"/>
      <c r="J18" s="88"/>
      <c r="K18" s="87"/>
      <c r="L18" s="87"/>
      <c r="M18" s="87"/>
      <c r="N18" s="87"/>
      <c r="O18" s="87"/>
      <c r="Q18" s="87"/>
    </row>
    <row r="19" spans="1:17" ht="16.149999999999999" customHeight="1" thickBot="1">
      <c r="A19" s="148" t="s">
        <v>153</v>
      </c>
      <c r="B19" s="135"/>
      <c r="C19" s="82"/>
      <c r="D19" s="83"/>
      <c r="E19" s="93">
        <f>SUM(E14:E18)</f>
        <v>50000000</v>
      </c>
      <c r="F19" s="83"/>
      <c r="G19" s="93">
        <f>SUM(G14:G18)</f>
        <v>400470087</v>
      </c>
      <c r="H19" s="83"/>
      <c r="I19" s="93">
        <f>SUM(I14:I18)</f>
        <v>5000000</v>
      </c>
      <c r="J19" s="83"/>
      <c r="K19" s="93">
        <f>SUM(K14:K18)</f>
        <v>56161871</v>
      </c>
      <c r="L19" s="83"/>
      <c r="M19" s="93">
        <f>SUM(M14:M18)</f>
        <v>511631958</v>
      </c>
      <c r="N19" s="83"/>
      <c r="O19" s="93">
        <f>SUM(O14:O18)</f>
        <v>1571830.2400000002</v>
      </c>
      <c r="P19" s="83"/>
      <c r="Q19" s="93">
        <f>SUM(Q14:Q18)</f>
        <v>513203788.24000001</v>
      </c>
    </row>
    <row r="20" spans="1:17" ht="16.149999999999999" customHeight="1" thickTop="1">
      <c r="A20" s="148"/>
      <c r="B20" s="135"/>
      <c r="C20" s="82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</row>
    <row r="21" spans="1:17" ht="16.149999999999999" customHeight="1">
      <c r="A21" s="148"/>
      <c r="B21" s="135"/>
      <c r="C21" s="82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</row>
    <row r="22" spans="1:17" s="139" customFormat="1" ht="16.149999999999999" customHeight="1">
      <c r="A22" s="135" t="s">
        <v>151</v>
      </c>
      <c r="B22" s="144"/>
      <c r="C22" s="89"/>
      <c r="D22" s="133"/>
      <c r="E22" s="133">
        <v>50000000</v>
      </c>
      <c r="F22" s="133"/>
      <c r="G22" s="133">
        <v>400470087</v>
      </c>
      <c r="H22" s="133"/>
      <c r="I22" s="133">
        <v>5000000</v>
      </c>
      <c r="J22" s="133"/>
      <c r="K22" s="133">
        <v>54890678</v>
      </c>
      <c r="L22" s="133"/>
      <c r="M22" s="133">
        <v>510360765</v>
      </c>
      <c r="N22" s="133"/>
      <c r="O22" s="133">
        <v>1566950</v>
      </c>
      <c r="P22" s="133"/>
      <c r="Q22" s="145">
        <v>511927715</v>
      </c>
    </row>
    <row r="23" spans="1:17" s="139" customFormat="1" ht="6" customHeight="1">
      <c r="A23" s="135"/>
      <c r="B23" s="144"/>
      <c r="C23" s="89"/>
      <c r="D23" s="133"/>
      <c r="E23" s="100"/>
      <c r="F23" s="133"/>
      <c r="G23" s="100"/>
      <c r="H23" s="133"/>
      <c r="I23" s="100"/>
      <c r="J23" s="133"/>
      <c r="K23" s="100"/>
      <c r="L23" s="133"/>
      <c r="M23" s="100"/>
      <c r="N23" s="133"/>
      <c r="O23" s="100"/>
      <c r="P23" s="133"/>
      <c r="Q23" s="100"/>
    </row>
    <row r="24" spans="1:17" s="139" customFormat="1" ht="16.149999999999999" customHeight="1">
      <c r="A24" s="135" t="s">
        <v>104</v>
      </c>
      <c r="C24" s="140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</row>
    <row r="25" spans="1:17" ht="16.149999999999999" customHeight="1">
      <c r="A25" s="132" t="s">
        <v>105</v>
      </c>
      <c r="B25" s="144"/>
      <c r="C25" s="82"/>
      <c r="D25" s="83"/>
      <c r="E25" s="90">
        <v>0</v>
      </c>
      <c r="F25" s="83"/>
      <c r="G25" s="90">
        <v>0</v>
      </c>
      <c r="H25" s="83"/>
      <c r="I25" s="90">
        <v>0</v>
      </c>
      <c r="J25" s="83"/>
      <c r="K25" s="91">
        <v>8854461</v>
      </c>
      <c r="L25" s="146"/>
      <c r="M25" s="138">
        <f t="shared" ref="M25" si="0">SUM(K25,I25,G25,E25)</f>
        <v>8854461</v>
      </c>
      <c r="N25" s="147"/>
      <c r="O25" s="91">
        <v>-2634</v>
      </c>
      <c r="P25" s="147"/>
      <c r="Q25" s="92">
        <f>SUM(M25:O25)</f>
        <v>8851827</v>
      </c>
    </row>
    <row r="26" spans="1:17" ht="9" customHeight="1">
      <c r="B26" s="144"/>
      <c r="C26" s="86"/>
      <c r="D26" s="87"/>
      <c r="E26" s="87"/>
      <c r="F26" s="88"/>
      <c r="G26" s="87"/>
      <c r="H26" s="88"/>
      <c r="I26" s="87"/>
      <c r="J26" s="88"/>
      <c r="K26" s="87"/>
      <c r="L26" s="87"/>
      <c r="M26" s="87"/>
      <c r="N26" s="87"/>
      <c r="O26" s="87"/>
      <c r="Q26" s="87"/>
    </row>
    <row r="27" spans="1:17" ht="16.149999999999999" customHeight="1" thickBot="1">
      <c r="A27" s="148" t="s">
        <v>152</v>
      </c>
      <c r="B27" s="135"/>
      <c r="C27" s="82"/>
      <c r="D27" s="83"/>
      <c r="E27" s="93">
        <f>SUM(E22:E26)</f>
        <v>50000000</v>
      </c>
      <c r="F27" s="83"/>
      <c r="G27" s="93">
        <f>SUM(G22:G26)</f>
        <v>400470087</v>
      </c>
      <c r="H27" s="83"/>
      <c r="I27" s="93">
        <f>SUM(I22:I26)</f>
        <v>5000000</v>
      </c>
      <c r="J27" s="83"/>
      <c r="K27" s="93">
        <f>SUM(K22:K26)</f>
        <v>63745139</v>
      </c>
      <c r="L27" s="83"/>
      <c r="M27" s="93">
        <f>SUM(M22:M26)</f>
        <v>519215226</v>
      </c>
      <c r="N27" s="83"/>
      <c r="O27" s="93">
        <f>SUM(O22:O26)</f>
        <v>1564316</v>
      </c>
      <c r="P27" s="83"/>
      <c r="Q27" s="93">
        <f>SUM(Q22:Q26)</f>
        <v>520779542</v>
      </c>
    </row>
    <row r="28" spans="1:17" ht="16.149999999999999" customHeight="1" thickTop="1">
      <c r="A28" s="148"/>
      <c r="B28" s="135"/>
      <c r="C28" s="82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spans="1:17" ht="16.149999999999999" customHeight="1">
      <c r="A29" s="148"/>
      <c r="B29" s="135"/>
      <c r="C29" s="8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</row>
    <row r="30" spans="1:17" ht="16.149999999999999" customHeight="1">
      <c r="A30" s="148"/>
      <c r="B30" s="135"/>
      <c r="C30" s="82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</row>
    <row r="31" spans="1:17" ht="16.149999999999999" customHeight="1">
      <c r="B31" s="144"/>
      <c r="C31" s="86"/>
      <c r="D31" s="87"/>
      <c r="E31" s="87"/>
      <c r="F31" s="88"/>
      <c r="G31" s="87"/>
      <c r="H31" s="88"/>
      <c r="I31" s="87"/>
      <c r="J31" s="88"/>
      <c r="K31" s="87"/>
      <c r="L31" s="87"/>
      <c r="M31" s="87"/>
      <c r="N31" s="87"/>
      <c r="O31" s="87"/>
      <c r="Q31" s="72"/>
    </row>
    <row r="32" spans="1:17" ht="16.149999999999999" customHeight="1">
      <c r="B32" s="144"/>
      <c r="C32" s="86"/>
      <c r="D32" s="87"/>
      <c r="E32" s="87"/>
      <c r="F32" s="88"/>
      <c r="G32" s="87"/>
      <c r="H32" s="88"/>
      <c r="I32" s="87"/>
      <c r="J32" s="88"/>
      <c r="K32" s="87"/>
      <c r="L32" s="87"/>
      <c r="M32" s="87"/>
      <c r="N32" s="87"/>
      <c r="O32" s="87"/>
      <c r="Q32" s="72"/>
    </row>
    <row r="33" spans="1:17" ht="10.5" customHeight="1"/>
    <row r="34" spans="1:17" s="65" customFormat="1" ht="16.5" customHeight="1">
      <c r="A34" s="178" t="s">
        <v>30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</row>
    <row r="35" spans="1:17" s="65" customFormat="1" ht="16.5" customHeight="1">
      <c r="A35" s="174" t="s">
        <v>145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</row>
    <row r="36" spans="1:17" ht="10.5" customHeight="1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</row>
    <row r="37" spans="1:17" ht="22.15" customHeight="1">
      <c r="A37" s="149" t="str">
        <f>'[1]6(9M)'!A54</f>
        <v>The accompanying notes form part of this interim financial information.</v>
      </c>
      <c r="B37" s="137"/>
      <c r="C37" s="94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</row>
  </sheetData>
  <mergeCells count="5">
    <mergeCell ref="A35:Q35"/>
    <mergeCell ref="E6:Q6"/>
    <mergeCell ref="E7:M7"/>
    <mergeCell ref="I8:K8"/>
    <mergeCell ref="A34:Q34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92F3-13F8-4877-9568-5A496BDCBF3E}">
  <dimension ref="A1:Q35"/>
  <sheetViews>
    <sheetView zoomScaleNormal="100" zoomScaleSheetLayoutView="95" workbookViewId="0">
      <selection activeCell="P124" sqref="P124"/>
    </sheetView>
  </sheetViews>
  <sheetFormatPr defaultColWidth="18.5703125" defaultRowHeight="16.5" customHeight="1"/>
  <cols>
    <col min="1" max="1" width="1.7109375" style="132" customWidth="1"/>
    <col min="2" max="2" width="50.140625" style="132" customWidth="1"/>
    <col min="3" max="3" width="6.7109375" style="75" customWidth="1"/>
    <col min="4" max="4" width="0.85546875" style="76" customWidth="1"/>
    <col min="5" max="5" width="14.7109375" style="76" customWidth="1"/>
    <col min="6" max="6" width="0.85546875" style="76" customWidth="1"/>
    <col min="7" max="7" width="14.7109375" style="76" customWidth="1"/>
    <col min="8" max="8" width="0.85546875" style="76" customWidth="1"/>
    <col min="9" max="9" width="14.7109375" style="76" customWidth="1"/>
    <col min="10" max="10" width="0.85546875" style="76" customWidth="1"/>
    <col min="11" max="11" width="14.7109375" style="133" customWidth="1"/>
    <col min="12" max="12" width="0.85546875" style="76" customWidth="1"/>
    <col min="13" max="13" width="14.7109375" style="133" customWidth="1"/>
    <col min="14" max="16384" width="18.5703125" style="132"/>
  </cols>
  <sheetData>
    <row r="1" spans="1:13" ht="16.5" customHeight="1">
      <c r="A1" s="131" t="s">
        <v>0</v>
      </c>
      <c r="B1" s="131"/>
    </row>
    <row r="2" spans="1:13" ht="16.5" customHeight="1">
      <c r="A2" s="134" t="s">
        <v>84</v>
      </c>
      <c r="B2" s="135"/>
      <c r="C2" s="77"/>
      <c r="D2" s="78"/>
      <c r="E2" s="78"/>
      <c r="F2" s="79"/>
      <c r="G2" s="79"/>
      <c r="H2" s="79"/>
      <c r="I2" s="79"/>
      <c r="J2" s="79"/>
      <c r="L2" s="79"/>
    </row>
    <row r="3" spans="1:13" ht="16.5" customHeight="1">
      <c r="A3" s="136" t="str">
        <f>'6'!A3</f>
        <v>For the three-month period ended 31 March 2025</v>
      </c>
      <c r="B3" s="137"/>
      <c r="C3" s="80"/>
      <c r="D3" s="81"/>
      <c r="E3" s="81"/>
      <c r="F3" s="81"/>
      <c r="G3" s="81"/>
      <c r="H3" s="81"/>
      <c r="I3" s="81"/>
      <c r="J3" s="81"/>
      <c r="K3" s="138"/>
      <c r="L3" s="81"/>
      <c r="M3" s="138"/>
    </row>
    <row r="4" spans="1:13" ht="16.5" customHeight="1">
      <c r="A4" s="150"/>
      <c r="B4" s="150"/>
      <c r="C4" s="96"/>
      <c r="D4" s="97"/>
      <c r="E4" s="97"/>
      <c r="F4" s="97"/>
      <c r="G4" s="97"/>
      <c r="H4" s="97"/>
      <c r="I4" s="97"/>
      <c r="J4" s="97"/>
      <c r="K4" s="151"/>
      <c r="L4" s="97"/>
      <c r="M4" s="151"/>
    </row>
    <row r="5" spans="1:13" ht="16.5" customHeight="1">
      <c r="A5" s="135"/>
      <c r="B5" s="135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ht="16.5" customHeight="1">
      <c r="A6" s="135"/>
      <c r="B6" s="135"/>
      <c r="C6" s="139"/>
      <c r="D6" s="135"/>
      <c r="E6" s="177" t="s">
        <v>106</v>
      </c>
      <c r="F6" s="177"/>
      <c r="G6" s="177"/>
      <c r="H6" s="177"/>
      <c r="I6" s="177"/>
      <c r="J6" s="177"/>
      <c r="K6" s="177"/>
      <c r="L6" s="177"/>
      <c r="M6" s="177"/>
    </row>
    <row r="7" spans="1:13" ht="16.5" customHeight="1">
      <c r="A7" s="135"/>
      <c r="B7" s="135"/>
      <c r="C7" s="77"/>
      <c r="D7" s="85"/>
      <c r="I7" s="177" t="s">
        <v>57</v>
      </c>
      <c r="J7" s="177"/>
      <c r="K7" s="177"/>
      <c r="L7" s="142"/>
    </row>
    <row r="8" spans="1:13" ht="16.5" customHeight="1">
      <c r="A8" s="135"/>
      <c r="B8" s="135"/>
      <c r="C8" s="77"/>
      <c r="D8" s="85"/>
      <c r="E8" s="78" t="s">
        <v>87</v>
      </c>
      <c r="F8" s="142"/>
      <c r="G8" s="142" t="s">
        <v>88</v>
      </c>
      <c r="H8" s="142"/>
      <c r="I8" s="142" t="s">
        <v>89</v>
      </c>
      <c r="J8" s="143"/>
      <c r="K8" s="143"/>
      <c r="L8" s="142"/>
    </row>
    <row r="9" spans="1:13" ht="16.5" customHeight="1">
      <c r="A9" s="135"/>
      <c r="B9" s="135"/>
      <c r="C9" s="77"/>
      <c r="D9" s="85"/>
      <c r="E9" s="78" t="s">
        <v>92</v>
      </c>
      <c r="F9" s="142"/>
      <c r="G9" s="142" t="s">
        <v>93</v>
      </c>
      <c r="H9" s="142"/>
      <c r="I9" s="142" t="s">
        <v>94</v>
      </c>
      <c r="J9" s="142"/>
      <c r="K9" s="142"/>
      <c r="L9" s="142"/>
      <c r="M9" s="142" t="s">
        <v>90</v>
      </c>
    </row>
    <row r="10" spans="1:13" ht="16.5" customHeight="1">
      <c r="A10" s="135"/>
      <c r="B10" s="135"/>
      <c r="C10" s="77"/>
      <c r="D10" s="85"/>
      <c r="E10" s="78" t="s">
        <v>97</v>
      </c>
      <c r="F10" s="142"/>
      <c r="G10" s="142" t="s">
        <v>98</v>
      </c>
      <c r="H10" s="142"/>
      <c r="I10" s="142" t="s">
        <v>99</v>
      </c>
      <c r="J10" s="142"/>
      <c r="K10" s="142" t="s">
        <v>59</v>
      </c>
      <c r="L10" s="142"/>
      <c r="M10" s="142" t="s">
        <v>102</v>
      </c>
    </row>
    <row r="11" spans="1:13" ht="16.5" customHeight="1">
      <c r="A11" s="135"/>
      <c r="B11" s="135"/>
      <c r="C11" s="156"/>
      <c r="D11" s="85"/>
      <c r="E11" s="81" t="s">
        <v>9</v>
      </c>
      <c r="F11" s="142"/>
      <c r="G11" s="81" t="s">
        <v>9</v>
      </c>
      <c r="H11" s="142"/>
      <c r="I11" s="81" t="s">
        <v>9</v>
      </c>
      <c r="J11" s="142"/>
      <c r="K11" s="81" t="s">
        <v>9</v>
      </c>
      <c r="L11" s="142"/>
      <c r="M11" s="81" t="s">
        <v>9</v>
      </c>
    </row>
    <row r="12" spans="1:13" ht="16.5" customHeight="1">
      <c r="A12" s="135"/>
      <c r="B12" s="135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s="139" customFormat="1" ht="16.5" customHeight="1">
      <c r="A13" s="135" t="s">
        <v>103</v>
      </c>
      <c r="B13" s="144"/>
      <c r="C13" s="86"/>
      <c r="D13" s="87"/>
      <c r="E13" s="133">
        <v>50000000</v>
      </c>
      <c r="F13" s="133"/>
      <c r="G13" s="133">
        <v>400470087</v>
      </c>
      <c r="H13" s="133"/>
      <c r="I13" s="133">
        <v>5000000</v>
      </c>
      <c r="J13" s="133"/>
      <c r="K13" s="133">
        <v>46724431.399999999</v>
      </c>
      <c r="L13" s="133"/>
      <c r="M13" s="133">
        <f>SUM(E13:K13)</f>
        <v>502194518.39999998</v>
      </c>
    </row>
    <row r="14" spans="1:13" s="139" customFormat="1" ht="8.1" customHeight="1">
      <c r="A14" s="135"/>
      <c r="B14" s="14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</row>
    <row r="15" spans="1:13" s="139" customFormat="1" ht="16.5" customHeight="1">
      <c r="A15" s="135" t="s">
        <v>104</v>
      </c>
      <c r="C15" s="140"/>
      <c r="D15" s="133"/>
      <c r="E15" s="133"/>
      <c r="F15" s="133"/>
      <c r="G15" s="133"/>
      <c r="H15" s="133"/>
      <c r="I15" s="133"/>
      <c r="J15" s="133"/>
      <c r="K15" s="133"/>
      <c r="L15" s="133"/>
      <c r="M15" s="133"/>
    </row>
    <row r="16" spans="1:13" s="139" customFormat="1" ht="16.5" customHeight="1">
      <c r="A16" s="144" t="s">
        <v>105</v>
      </c>
      <c r="B16" s="144"/>
      <c r="C16" s="98"/>
      <c r="D16" s="72"/>
      <c r="E16" s="73">
        <v>0</v>
      </c>
      <c r="F16" s="72"/>
      <c r="G16" s="73">
        <v>0</v>
      </c>
      <c r="H16" s="72"/>
      <c r="I16" s="73">
        <v>0</v>
      </c>
      <c r="J16" s="72"/>
      <c r="K16" s="73">
        <v>7832223</v>
      </c>
      <c r="L16" s="72"/>
      <c r="M16" s="95">
        <f>SUM(E16:K16)</f>
        <v>7832223</v>
      </c>
    </row>
    <row r="17" spans="1:17" ht="16.5" customHeight="1">
      <c r="A17" s="135"/>
      <c r="B17" s="135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</row>
    <row r="18" spans="1:17" ht="16.5" customHeight="1" thickBot="1">
      <c r="A18" s="148" t="s">
        <v>153</v>
      </c>
      <c r="B18" s="135"/>
      <c r="C18" s="86"/>
      <c r="D18" s="87"/>
      <c r="E18" s="99">
        <f>SUM(E13:E16)</f>
        <v>50000000</v>
      </c>
      <c r="F18" s="87"/>
      <c r="G18" s="99">
        <f>SUM(G13:G16)</f>
        <v>400470087</v>
      </c>
      <c r="H18" s="87"/>
      <c r="I18" s="99">
        <f>SUM(I13:I16)</f>
        <v>5000000</v>
      </c>
      <c r="J18" s="87"/>
      <c r="K18" s="99">
        <f>SUM(K13:K16)</f>
        <v>54556654.399999999</v>
      </c>
      <c r="L18" s="87"/>
      <c r="M18" s="99">
        <f>SUM(M13:M16)</f>
        <v>510026741.39999998</v>
      </c>
    </row>
    <row r="19" spans="1:17" ht="16.5" customHeight="1" thickTop="1">
      <c r="A19" s="148"/>
      <c r="B19" s="135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</row>
    <row r="20" spans="1:17" ht="16.5" customHeight="1">
      <c r="A20" s="148"/>
      <c r="B20" s="135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</row>
    <row r="21" spans="1:17" s="139" customFormat="1" ht="16.5" customHeight="1">
      <c r="A21" s="135" t="s">
        <v>151</v>
      </c>
      <c r="B21" s="144"/>
      <c r="C21" s="86"/>
      <c r="D21" s="87"/>
      <c r="E21" s="133">
        <v>50000000</v>
      </c>
      <c r="F21" s="133"/>
      <c r="G21" s="133">
        <v>400470087</v>
      </c>
      <c r="H21" s="133"/>
      <c r="I21" s="133">
        <v>5000000</v>
      </c>
      <c r="J21" s="133"/>
      <c r="K21" s="133">
        <v>50981661</v>
      </c>
      <c r="L21" s="133"/>
      <c r="M21" s="133">
        <v>506451748</v>
      </c>
    </row>
    <row r="22" spans="1:17" s="139" customFormat="1" ht="8.1" customHeight="1">
      <c r="A22" s="135"/>
      <c r="B22" s="14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</row>
    <row r="23" spans="1:17" s="139" customFormat="1" ht="16.5" customHeight="1">
      <c r="A23" s="135" t="s">
        <v>104</v>
      </c>
      <c r="C23" s="140"/>
      <c r="D23" s="133"/>
      <c r="E23" s="133"/>
      <c r="F23" s="133"/>
      <c r="G23" s="133"/>
      <c r="H23" s="133"/>
      <c r="I23" s="133"/>
      <c r="J23" s="133"/>
      <c r="K23" s="133"/>
      <c r="L23" s="133"/>
      <c r="M23" s="133"/>
    </row>
    <row r="24" spans="1:17" s="139" customFormat="1" ht="16.5" customHeight="1">
      <c r="A24" s="144" t="s">
        <v>105</v>
      </c>
      <c r="B24" s="144"/>
      <c r="C24" s="98"/>
      <c r="D24" s="72"/>
      <c r="E24" s="73">
        <v>0</v>
      </c>
      <c r="F24" s="72"/>
      <c r="G24" s="73">
        <v>0</v>
      </c>
      <c r="H24" s="72"/>
      <c r="I24" s="73">
        <v>0</v>
      </c>
      <c r="J24" s="72"/>
      <c r="K24" s="73">
        <v>9022267</v>
      </c>
      <c r="L24" s="72"/>
      <c r="M24" s="95">
        <f>SUM(E24:K24)</f>
        <v>9022267</v>
      </c>
    </row>
    <row r="25" spans="1:17" ht="16.5" customHeight="1">
      <c r="A25" s="135"/>
      <c r="B25" s="135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</row>
    <row r="26" spans="1:17" ht="16.5" customHeight="1" thickBot="1">
      <c r="A26" s="148" t="s">
        <v>152</v>
      </c>
      <c r="B26" s="135"/>
      <c r="C26" s="86"/>
      <c r="D26" s="87"/>
      <c r="E26" s="99">
        <f>SUM(E21:E24)</f>
        <v>50000000</v>
      </c>
      <c r="F26" s="87"/>
      <c r="G26" s="99">
        <f>SUM(G21:G24)</f>
        <v>400470087</v>
      </c>
      <c r="H26" s="87"/>
      <c r="I26" s="99">
        <f>SUM(I21:I24)</f>
        <v>5000000</v>
      </c>
      <c r="J26" s="87"/>
      <c r="K26" s="99">
        <f>SUM(K21:K24)</f>
        <v>60003928</v>
      </c>
      <c r="L26" s="87"/>
      <c r="M26" s="99">
        <f>SUM(M21:M24)</f>
        <v>515474015</v>
      </c>
    </row>
    <row r="27" spans="1:17" ht="16.5" customHeight="1" thickTop="1">
      <c r="A27" s="148"/>
      <c r="B27" s="135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</row>
    <row r="28" spans="1:17" ht="16.5" customHeight="1">
      <c r="A28" s="148"/>
      <c r="B28" s="135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</row>
    <row r="29" spans="1:17" ht="16.5" customHeight="1">
      <c r="A29" s="135"/>
      <c r="B29" s="135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</row>
    <row r="30" spans="1:17" ht="12" customHeight="1">
      <c r="A30" s="135"/>
      <c r="B30" s="135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</row>
    <row r="31" spans="1:17" s="65" customFormat="1" ht="16.5" customHeight="1">
      <c r="A31" s="178" t="s">
        <v>30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</row>
    <row r="32" spans="1:17" s="65" customFormat="1" ht="16.5" customHeight="1">
      <c r="A32" s="174" t="s">
        <v>146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3"/>
      <c r="O32" s="3"/>
      <c r="P32" s="3"/>
      <c r="Q32" s="3"/>
    </row>
    <row r="33" spans="1:17" s="65" customFormat="1" ht="16.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"/>
      <c r="O33" s="3"/>
      <c r="P33" s="3"/>
      <c r="Q33" s="3"/>
    </row>
    <row r="34" spans="1:17" s="65" customFormat="1" ht="5.2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"/>
      <c r="O34" s="3"/>
      <c r="P34" s="3"/>
      <c r="Q34" s="3"/>
    </row>
    <row r="35" spans="1:17" ht="21.95" customHeight="1">
      <c r="A35" s="149" t="str">
        <f>+'6'!A37</f>
        <v>The accompanying notes form part of this interim financial information.</v>
      </c>
      <c r="B35" s="137"/>
      <c r="C35" s="94"/>
      <c r="D35" s="95"/>
      <c r="E35" s="95"/>
      <c r="F35" s="95"/>
      <c r="G35" s="95"/>
      <c r="H35" s="95"/>
      <c r="I35" s="95"/>
      <c r="J35" s="95"/>
      <c r="K35" s="95"/>
      <c r="L35" s="95"/>
      <c r="M35" s="95"/>
    </row>
  </sheetData>
  <mergeCells count="4">
    <mergeCell ref="E6:M6"/>
    <mergeCell ref="I7:K7"/>
    <mergeCell ref="A31:M31"/>
    <mergeCell ref="A32:M32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M122"/>
  <sheetViews>
    <sheetView showZeros="0" tabSelected="1" zoomScaleNormal="100" zoomScaleSheetLayoutView="95" workbookViewId="0">
      <selection activeCell="P13" sqref="P13"/>
    </sheetView>
  </sheetViews>
  <sheetFormatPr defaultColWidth="9.140625" defaultRowHeight="16.5" customHeight="1"/>
  <cols>
    <col min="1" max="1" width="1.7109375" style="39" customWidth="1"/>
    <col min="2" max="2" width="53.5703125" style="39" customWidth="1"/>
    <col min="3" max="3" width="5.7109375" style="104" customWidth="1"/>
    <col min="4" max="4" width="0.85546875" style="39" customWidth="1"/>
    <col min="5" max="5" width="12.7109375" style="52" customWidth="1"/>
    <col min="6" max="6" width="0.85546875" style="52" customWidth="1"/>
    <col min="7" max="7" width="12.7109375" style="52" customWidth="1"/>
    <col min="8" max="8" width="0.85546875" style="52" customWidth="1"/>
    <col min="9" max="9" width="12.7109375" style="52" customWidth="1"/>
    <col min="10" max="10" width="0.85546875" style="52" customWidth="1"/>
    <col min="11" max="11" width="12.7109375" style="52" customWidth="1"/>
    <col min="12" max="16384" width="9.140625" style="39"/>
  </cols>
  <sheetData>
    <row r="1" spans="1:11" ht="16.5" customHeight="1">
      <c r="A1" s="42" t="s">
        <v>0</v>
      </c>
    </row>
    <row r="2" spans="1:11" s="44" customFormat="1" ht="16.5" customHeight="1">
      <c r="A2" s="43" t="s">
        <v>107</v>
      </c>
      <c r="B2" s="43"/>
      <c r="C2" s="105"/>
      <c r="D2" s="106"/>
      <c r="E2" s="53"/>
      <c r="F2" s="53"/>
      <c r="G2" s="53"/>
      <c r="H2" s="53"/>
      <c r="I2" s="54"/>
      <c r="J2" s="54"/>
      <c r="K2" s="54"/>
    </row>
    <row r="3" spans="1:11" s="44" customFormat="1" ht="16.5" customHeight="1">
      <c r="A3" s="12" t="str">
        <f>'7'!A3</f>
        <v>For the three-month period ended 31 March 2025</v>
      </c>
      <c r="B3" s="107"/>
      <c r="C3" s="108"/>
      <c r="D3" s="109"/>
      <c r="E3" s="55"/>
      <c r="F3" s="55"/>
      <c r="G3" s="55"/>
      <c r="H3" s="55"/>
      <c r="I3" s="55"/>
      <c r="J3" s="55"/>
      <c r="K3" s="55"/>
    </row>
    <row r="4" spans="1:11" s="44" customFormat="1" ht="16.5" customHeight="1">
      <c r="A4" s="1"/>
      <c r="B4" s="43"/>
      <c r="C4" s="105"/>
      <c r="D4" s="106"/>
      <c r="E4" s="53"/>
      <c r="F4" s="53"/>
      <c r="G4" s="53"/>
      <c r="H4" s="53"/>
      <c r="I4" s="53"/>
      <c r="J4" s="53"/>
      <c r="K4" s="53"/>
    </row>
    <row r="5" spans="1:11" s="44" customFormat="1" ht="15" customHeight="1">
      <c r="A5" s="46"/>
      <c r="B5" s="46"/>
      <c r="C5" s="104"/>
      <c r="D5" s="106"/>
      <c r="E5" s="56"/>
      <c r="F5" s="56"/>
      <c r="G5" s="56"/>
      <c r="H5" s="56"/>
      <c r="I5" s="56"/>
      <c r="J5" s="56"/>
      <c r="K5" s="56"/>
    </row>
    <row r="6" spans="1:11" s="44" customFormat="1" ht="15" customHeight="1">
      <c r="A6" s="43"/>
      <c r="B6" s="43"/>
      <c r="C6" s="110"/>
      <c r="D6" s="110"/>
      <c r="E6" s="172" t="s">
        <v>2</v>
      </c>
      <c r="F6" s="172"/>
      <c r="G6" s="172" t="s">
        <v>2</v>
      </c>
      <c r="H6" s="18"/>
      <c r="I6" s="172" t="s">
        <v>3</v>
      </c>
      <c r="J6" s="172"/>
      <c r="K6" s="172" t="s">
        <v>3</v>
      </c>
    </row>
    <row r="7" spans="1:11" s="44" customFormat="1" ht="15" customHeight="1">
      <c r="A7" s="43"/>
      <c r="B7" s="43"/>
      <c r="C7" s="112"/>
      <c r="D7" s="112"/>
      <c r="E7" s="170" t="s">
        <v>4</v>
      </c>
      <c r="F7" s="170"/>
      <c r="G7" s="170" t="s">
        <v>4</v>
      </c>
      <c r="H7" s="111"/>
      <c r="I7" s="170" t="s">
        <v>4</v>
      </c>
      <c r="J7" s="170"/>
      <c r="K7" s="170" t="s">
        <v>4</v>
      </c>
    </row>
    <row r="8" spans="1:11" s="44" customFormat="1" ht="15" customHeight="1">
      <c r="A8" s="43"/>
      <c r="B8" s="43"/>
      <c r="C8" s="112"/>
      <c r="D8" s="112"/>
      <c r="E8" s="48" t="s">
        <v>148</v>
      </c>
      <c r="F8" s="113"/>
      <c r="G8" s="48" t="s">
        <v>148</v>
      </c>
      <c r="H8" s="114"/>
      <c r="I8" s="48" t="s">
        <v>148</v>
      </c>
      <c r="J8" s="113"/>
      <c r="K8" s="48" t="s">
        <v>148</v>
      </c>
    </row>
    <row r="9" spans="1:11" s="44" customFormat="1" ht="15" customHeight="1">
      <c r="A9" s="43"/>
      <c r="B9" s="43"/>
      <c r="C9" s="112"/>
      <c r="D9" s="112"/>
      <c r="E9" s="115" t="s">
        <v>150</v>
      </c>
      <c r="F9" s="116"/>
      <c r="G9" s="115" t="s">
        <v>64</v>
      </c>
      <c r="H9" s="111"/>
      <c r="I9" s="115" t="s">
        <v>150</v>
      </c>
      <c r="J9" s="116"/>
      <c r="K9" s="115" t="s">
        <v>64</v>
      </c>
    </row>
    <row r="10" spans="1:11" s="44" customFormat="1" ht="15" customHeight="1">
      <c r="A10" s="43"/>
      <c r="B10" s="43"/>
      <c r="C10" s="117" t="s">
        <v>8</v>
      </c>
      <c r="D10" s="118"/>
      <c r="E10" s="119" t="s">
        <v>9</v>
      </c>
      <c r="F10" s="116"/>
      <c r="G10" s="119" t="s">
        <v>9</v>
      </c>
      <c r="H10" s="120"/>
      <c r="I10" s="119" t="s">
        <v>9</v>
      </c>
      <c r="J10" s="116"/>
      <c r="K10" s="119" t="s">
        <v>9</v>
      </c>
    </row>
    <row r="11" spans="1:11" s="44" customFormat="1" ht="15" customHeight="1">
      <c r="A11" s="44" t="s">
        <v>108</v>
      </c>
      <c r="B11" s="43"/>
      <c r="C11" s="105"/>
      <c r="D11" s="106"/>
      <c r="E11" s="53"/>
      <c r="F11" s="53"/>
      <c r="G11" s="53"/>
      <c r="H11" s="53"/>
      <c r="I11" s="53"/>
      <c r="J11" s="53"/>
      <c r="K11" s="53"/>
    </row>
    <row r="12" spans="1:11" s="44" customFormat="1" ht="15" customHeight="1">
      <c r="A12" s="46" t="s">
        <v>72</v>
      </c>
      <c r="B12" s="43"/>
      <c r="C12" s="104"/>
      <c r="D12" s="106"/>
      <c r="E12" s="56">
        <v>11131042</v>
      </c>
      <c r="F12" s="56"/>
      <c r="G12" s="56">
        <v>9085159</v>
      </c>
      <c r="H12" s="56"/>
      <c r="I12" s="56">
        <v>11301482</v>
      </c>
      <c r="J12" s="56"/>
      <c r="K12" s="56">
        <v>8607470</v>
      </c>
    </row>
    <row r="13" spans="1:11" s="44" customFormat="1" ht="15" customHeight="1">
      <c r="A13" s="46" t="s">
        <v>109</v>
      </c>
      <c r="B13" s="43"/>
      <c r="C13" s="104"/>
      <c r="D13" s="106"/>
      <c r="E13" s="56"/>
      <c r="F13" s="56"/>
      <c r="G13" s="56"/>
      <c r="H13" s="56"/>
      <c r="I13" s="56"/>
      <c r="J13" s="56"/>
      <c r="K13" s="56"/>
    </row>
    <row r="14" spans="1:11" s="44" customFormat="1" ht="15" customHeight="1">
      <c r="A14" s="46"/>
      <c r="B14" s="46" t="s">
        <v>110</v>
      </c>
      <c r="C14" s="104" t="s">
        <v>165</v>
      </c>
      <c r="D14" s="106"/>
      <c r="E14" s="56">
        <v>3059087</v>
      </c>
      <c r="F14" s="56"/>
      <c r="G14" s="56">
        <v>3202961</v>
      </c>
      <c r="H14" s="56"/>
      <c r="I14" s="56">
        <v>3010351</v>
      </c>
      <c r="J14" s="56"/>
      <c r="K14" s="56">
        <v>3089194</v>
      </c>
    </row>
    <row r="15" spans="1:11" s="44" customFormat="1" ht="15" customHeight="1">
      <c r="A15" s="46"/>
      <c r="B15" s="46" t="s">
        <v>111</v>
      </c>
      <c r="C15" s="104">
        <v>7</v>
      </c>
      <c r="D15" s="106"/>
      <c r="E15" s="56">
        <v>317336</v>
      </c>
      <c r="F15" s="56"/>
      <c r="G15" s="56">
        <v>122134</v>
      </c>
      <c r="H15" s="56"/>
      <c r="I15" s="56">
        <v>309946</v>
      </c>
      <c r="J15" s="56"/>
      <c r="K15" s="56">
        <v>124370</v>
      </c>
    </row>
    <row r="16" spans="1:11" s="44" customFormat="1" ht="15" customHeight="1">
      <c r="A16" s="46"/>
      <c r="B16" s="46" t="s">
        <v>112</v>
      </c>
      <c r="C16" s="104"/>
      <c r="D16" s="106"/>
      <c r="E16" s="56">
        <v>-825197</v>
      </c>
      <c r="F16" s="56"/>
      <c r="G16" s="56">
        <v>-1251684</v>
      </c>
      <c r="H16" s="56"/>
      <c r="I16" s="56">
        <v>-821076</v>
      </c>
      <c r="J16" s="56"/>
      <c r="K16" s="56">
        <v>-1248688</v>
      </c>
    </row>
    <row r="17" spans="1:11" s="44" customFormat="1" ht="15" customHeight="1">
      <c r="A17" s="46"/>
      <c r="B17" s="46" t="s">
        <v>160</v>
      </c>
      <c r="C17" s="104"/>
      <c r="D17" s="106"/>
      <c r="E17" s="56">
        <v>-306435</v>
      </c>
      <c r="F17" s="56"/>
      <c r="G17" s="56">
        <v>-493003</v>
      </c>
      <c r="H17" s="56"/>
      <c r="I17" s="56">
        <v>-306435</v>
      </c>
      <c r="J17" s="56"/>
      <c r="K17" s="56">
        <v>-493003</v>
      </c>
    </row>
    <row r="18" spans="1:11" s="44" customFormat="1" ht="15" customHeight="1">
      <c r="A18" s="46"/>
      <c r="B18" s="46" t="s">
        <v>141</v>
      </c>
      <c r="C18" s="104">
        <v>7</v>
      </c>
      <c r="D18" s="106"/>
      <c r="E18" s="56">
        <v>1343</v>
      </c>
      <c r="F18" s="56"/>
      <c r="G18" s="38">
        <v>0</v>
      </c>
      <c r="H18" s="56"/>
      <c r="I18" s="56">
        <v>1343</v>
      </c>
      <c r="J18" s="56"/>
      <c r="K18" s="38">
        <v>0</v>
      </c>
    </row>
    <row r="19" spans="1:11" s="44" customFormat="1" ht="15" customHeight="1">
      <c r="A19" s="46"/>
      <c r="B19" s="46" t="s">
        <v>162</v>
      </c>
      <c r="C19" s="104"/>
      <c r="D19" s="106"/>
      <c r="E19" s="56">
        <v>-602770</v>
      </c>
      <c r="F19" s="56"/>
      <c r="G19" s="121">
        <v>732035</v>
      </c>
      <c r="H19" s="56"/>
      <c r="I19" s="38">
        <v>-602770</v>
      </c>
      <c r="J19" s="56"/>
      <c r="K19" s="121">
        <v>732035</v>
      </c>
    </row>
    <row r="20" spans="1:11" s="44" customFormat="1" ht="15" customHeight="1">
      <c r="A20" s="46"/>
      <c r="B20" s="46" t="s">
        <v>163</v>
      </c>
      <c r="C20" s="104"/>
      <c r="D20" s="106"/>
      <c r="E20" s="122">
        <v>0</v>
      </c>
      <c r="F20" s="56"/>
      <c r="G20" s="121">
        <v>111097</v>
      </c>
      <c r="H20" s="56"/>
      <c r="I20" s="38">
        <v>0</v>
      </c>
      <c r="J20" s="56"/>
      <c r="K20" s="121">
        <v>0</v>
      </c>
    </row>
    <row r="21" spans="1:11" s="44" customFormat="1" ht="15" customHeight="1">
      <c r="A21" s="46"/>
      <c r="B21" s="46" t="s">
        <v>113</v>
      </c>
      <c r="C21" s="104"/>
      <c r="D21" s="106"/>
      <c r="E21" s="56">
        <v>614237</v>
      </c>
      <c r="F21" s="56"/>
      <c r="G21" s="56">
        <v>679366</v>
      </c>
      <c r="H21" s="56"/>
      <c r="I21" s="56">
        <v>614625</v>
      </c>
      <c r="J21" s="56"/>
      <c r="K21" s="56">
        <v>612522</v>
      </c>
    </row>
    <row r="22" spans="1:11" s="44" customFormat="1" ht="15" customHeight="1">
      <c r="A22" s="46"/>
      <c r="B22" s="46" t="s">
        <v>44</v>
      </c>
      <c r="C22" s="104"/>
      <c r="D22" s="106"/>
      <c r="E22" s="56">
        <v>894493</v>
      </c>
      <c r="F22" s="56"/>
      <c r="G22" s="56">
        <v>722005</v>
      </c>
      <c r="H22" s="56"/>
      <c r="I22" s="56">
        <v>894493</v>
      </c>
      <c r="J22" s="56"/>
      <c r="K22" s="56">
        <v>722005</v>
      </c>
    </row>
    <row r="23" spans="1:11" s="44" customFormat="1" ht="15" customHeight="1">
      <c r="A23" s="46"/>
      <c r="B23" s="46" t="s">
        <v>114</v>
      </c>
      <c r="C23" s="104"/>
      <c r="D23" s="106"/>
      <c r="E23" s="56"/>
      <c r="F23" s="56"/>
      <c r="G23" s="56"/>
      <c r="H23" s="56"/>
      <c r="I23" s="56"/>
      <c r="J23" s="56"/>
      <c r="K23" s="56"/>
    </row>
    <row r="24" spans="1:11" s="44" customFormat="1" ht="15" customHeight="1">
      <c r="A24" s="46"/>
      <c r="B24" s="46" t="s">
        <v>115</v>
      </c>
      <c r="C24" s="104">
        <v>5.0999999999999996</v>
      </c>
      <c r="D24" s="106"/>
      <c r="E24" s="56">
        <v>-820162</v>
      </c>
      <c r="F24" s="56"/>
      <c r="G24" s="121">
        <v>-499134</v>
      </c>
      <c r="H24" s="56"/>
      <c r="I24" s="56">
        <v>-820162</v>
      </c>
      <c r="J24" s="56"/>
      <c r="K24" s="121">
        <v>-499134</v>
      </c>
    </row>
    <row r="25" spans="1:11" s="44" customFormat="1" ht="15" customHeight="1">
      <c r="A25" s="46"/>
      <c r="B25" s="46" t="s">
        <v>168</v>
      </c>
      <c r="C25" s="104"/>
      <c r="D25" s="106"/>
      <c r="E25" s="123">
        <v>83880</v>
      </c>
      <c r="F25" s="56"/>
      <c r="G25" s="124">
        <v>-11335</v>
      </c>
      <c r="H25" s="56"/>
      <c r="I25" s="123">
        <v>83880</v>
      </c>
      <c r="J25" s="56"/>
      <c r="K25" s="124">
        <v>-11335</v>
      </c>
    </row>
    <row r="26" spans="1:11" s="44" customFormat="1" ht="15" customHeight="1">
      <c r="A26" s="46"/>
      <c r="B26" s="46"/>
      <c r="C26" s="104"/>
      <c r="D26" s="106"/>
      <c r="F26" s="56"/>
    </row>
    <row r="27" spans="1:11" s="44" customFormat="1" ht="15" customHeight="1">
      <c r="A27" s="46"/>
      <c r="B27" s="46"/>
      <c r="C27" s="104"/>
      <c r="D27" s="106"/>
      <c r="E27" s="56">
        <f>SUM(E12:E25)</f>
        <v>13546854</v>
      </c>
      <c r="F27" s="56"/>
      <c r="G27" s="56">
        <f>SUM(G12:G25)</f>
        <v>12399601</v>
      </c>
      <c r="H27" s="56"/>
      <c r="I27" s="56">
        <f>SUM(I12:I25)</f>
        <v>13665677</v>
      </c>
      <c r="J27" s="56"/>
      <c r="K27" s="56">
        <f>SUM(K12:K25)</f>
        <v>11635436</v>
      </c>
    </row>
    <row r="28" spans="1:11" s="44" customFormat="1" ht="15" customHeight="1">
      <c r="A28" s="46"/>
      <c r="B28" s="46"/>
      <c r="C28" s="104"/>
      <c r="D28" s="106"/>
      <c r="E28" s="56"/>
      <c r="F28" s="56"/>
      <c r="G28" s="56"/>
      <c r="H28" s="56"/>
      <c r="I28" s="56"/>
      <c r="J28" s="56"/>
      <c r="K28" s="56"/>
    </row>
    <row r="29" spans="1:11" s="44" customFormat="1" ht="15" customHeight="1">
      <c r="A29" s="46" t="s">
        <v>116</v>
      </c>
      <c r="B29" s="43"/>
      <c r="C29" s="104"/>
      <c r="D29" s="106"/>
      <c r="E29" s="56"/>
      <c r="F29" s="56"/>
      <c r="G29" s="56"/>
      <c r="H29" s="56"/>
      <c r="I29" s="56"/>
      <c r="J29" s="56"/>
      <c r="K29" s="56"/>
    </row>
    <row r="30" spans="1:11" s="44" customFormat="1" ht="15" customHeight="1">
      <c r="A30" s="46"/>
      <c r="B30" s="51" t="s">
        <v>142</v>
      </c>
      <c r="C30" s="104"/>
      <c r="D30" s="106"/>
      <c r="E30" s="56">
        <v>4751736</v>
      </c>
      <c r="F30" s="56"/>
      <c r="G30" s="56">
        <v>38907532</v>
      </c>
      <c r="H30" s="56"/>
      <c r="I30" s="56">
        <v>4751736</v>
      </c>
      <c r="J30" s="56"/>
      <c r="K30" s="56">
        <v>40739832</v>
      </c>
    </row>
    <row r="31" spans="1:11" s="44" customFormat="1" ht="15" customHeight="1">
      <c r="A31" s="51"/>
      <c r="B31" s="51" t="s">
        <v>117</v>
      </c>
      <c r="C31" s="104"/>
      <c r="D31" s="106"/>
      <c r="E31" s="56">
        <v>-13207847</v>
      </c>
      <c r="F31" s="56"/>
      <c r="G31" s="56">
        <v>-33733470</v>
      </c>
      <c r="H31" s="56"/>
      <c r="I31" s="56">
        <v>-13313770</v>
      </c>
      <c r="J31" s="56"/>
      <c r="K31" s="56">
        <v>-33318964</v>
      </c>
    </row>
    <row r="32" spans="1:11" s="44" customFormat="1" ht="15" customHeight="1">
      <c r="A32" s="51"/>
      <c r="B32" s="51" t="s">
        <v>118</v>
      </c>
      <c r="C32" s="104"/>
      <c r="D32" s="106"/>
      <c r="E32" s="38">
        <v>0</v>
      </c>
      <c r="F32" s="56"/>
      <c r="G32" s="56">
        <v>-60266</v>
      </c>
      <c r="H32" s="56"/>
      <c r="I32" s="38">
        <v>0</v>
      </c>
      <c r="J32" s="56"/>
      <c r="K32" s="56">
        <v>-60266</v>
      </c>
    </row>
    <row r="33" spans="1:11" s="44" customFormat="1" ht="15" customHeight="1">
      <c r="A33" s="46"/>
      <c r="B33" s="51" t="s">
        <v>119</v>
      </c>
      <c r="C33" s="104"/>
      <c r="D33" s="106"/>
      <c r="E33" s="56">
        <v>-356604</v>
      </c>
      <c r="F33" s="56"/>
      <c r="G33" s="56">
        <v>-1833820</v>
      </c>
      <c r="H33" s="56"/>
      <c r="I33" s="56">
        <v>-356605</v>
      </c>
      <c r="J33" s="56"/>
      <c r="K33" s="56">
        <v>-1815364</v>
      </c>
    </row>
    <row r="34" spans="1:11" s="44" customFormat="1" ht="15" customHeight="1">
      <c r="A34" s="46"/>
      <c r="B34" s="51" t="s">
        <v>120</v>
      </c>
      <c r="C34" s="104"/>
      <c r="D34" s="106"/>
      <c r="E34" s="38">
        <v>0</v>
      </c>
      <c r="F34" s="56"/>
      <c r="G34" s="56" t="s">
        <v>17</v>
      </c>
      <c r="H34" s="56"/>
      <c r="I34" s="38">
        <v>0</v>
      </c>
      <c r="J34" s="56"/>
      <c r="K34" s="121">
        <v>-714740</v>
      </c>
    </row>
    <row r="35" spans="1:11" s="44" customFormat="1" ht="15" customHeight="1">
      <c r="A35" s="46"/>
      <c r="B35" s="51" t="s">
        <v>143</v>
      </c>
      <c r="C35" s="104"/>
      <c r="D35" s="106"/>
      <c r="E35" s="56">
        <v>3096489</v>
      </c>
      <c r="F35" s="56"/>
      <c r="G35" s="56">
        <v>-4483340</v>
      </c>
      <c r="H35" s="56"/>
      <c r="I35" s="56">
        <v>3083989</v>
      </c>
      <c r="J35" s="56"/>
      <c r="K35" s="56">
        <v>-4163034</v>
      </c>
    </row>
    <row r="36" spans="1:11" s="44" customFormat="1" ht="15" customHeight="1">
      <c r="A36" s="46"/>
      <c r="B36" s="51" t="s">
        <v>121</v>
      </c>
      <c r="C36" s="105"/>
      <c r="D36" s="106"/>
      <c r="E36" s="56">
        <v>-7607383</v>
      </c>
      <c r="F36" s="56"/>
      <c r="G36" s="56">
        <v>-11407812</v>
      </c>
      <c r="H36" s="56"/>
      <c r="I36" s="56">
        <v>-7607383</v>
      </c>
      <c r="J36" s="56"/>
      <c r="K36" s="56">
        <v>-11407812</v>
      </c>
    </row>
    <row r="37" spans="1:11" s="44" customFormat="1" ht="15" customHeight="1">
      <c r="A37" s="39"/>
      <c r="B37" s="125" t="s">
        <v>122</v>
      </c>
      <c r="C37" s="104"/>
      <c r="D37" s="104"/>
      <c r="E37" s="57">
        <v>-2845787</v>
      </c>
      <c r="F37" s="54"/>
      <c r="G37" s="57">
        <v>-5096126</v>
      </c>
      <c r="H37" s="54"/>
      <c r="I37" s="57">
        <v>-2845787</v>
      </c>
      <c r="J37" s="56"/>
      <c r="K37" s="57">
        <v>-4684221</v>
      </c>
    </row>
    <row r="38" spans="1:11" s="44" customFormat="1" ht="15" customHeight="1">
      <c r="A38" s="46"/>
      <c r="B38" s="43"/>
      <c r="C38" s="105"/>
      <c r="D38" s="106"/>
      <c r="E38" s="53"/>
      <c r="F38" s="53"/>
      <c r="G38" s="53"/>
      <c r="H38" s="53"/>
      <c r="I38" s="53"/>
      <c r="J38" s="53"/>
      <c r="K38" s="53"/>
    </row>
    <row r="39" spans="1:11" s="44" customFormat="1" ht="15" customHeight="1">
      <c r="A39" s="46" t="s">
        <v>161</v>
      </c>
      <c r="B39" s="46"/>
      <c r="C39" s="105"/>
      <c r="D39" s="106"/>
      <c r="E39" s="56">
        <f>SUM(E27:E37)</f>
        <v>-2622542</v>
      </c>
      <c r="F39" s="56"/>
      <c r="G39" s="56">
        <f>SUM(G27:G37)</f>
        <v>-5307701</v>
      </c>
      <c r="H39" s="56"/>
      <c r="I39" s="56">
        <f>SUM(I27:I37)</f>
        <v>-2622143</v>
      </c>
      <c r="J39" s="56"/>
      <c r="K39" s="56">
        <f>SUM(K27:K37)</f>
        <v>-3789133</v>
      </c>
    </row>
    <row r="40" spans="1:11" s="44" customFormat="1" ht="15" customHeight="1">
      <c r="A40" s="39"/>
      <c r="B40" s="39" t="s">
        <v>123</v>
      </c>
      <c r="C40" s="104"/>
      <c r="D40" s="104"/>
      <c r="E40" s="58">
        <v>-492751</v>
      </c>
      <c r="F40" s="58"/>
      <c r="G40" s="58">
        <v>-580369</v>
      </c>
      <c r="H40" s="58"/>
      <c r="I40" s="58">
        <v>-492751</v>
      </c>
      <c r="J40" s="58"/>
      <c r="K40" s="58">
        <v>-515112</v>
      </c>
    </row>
    <row r="41" spans="1:11" s="44" customFormat="1" ht="15" customHeight="1">
      <c r="A41" s="39"/>
      <c r="B41" s="39" t="s">
        <v>124</v>
      </c>
      <c r="C41" s="104"/>
      <c r="D41" s="104"/>
      <c r="E41" s="59">
        <v>-1283682</v>
      </c>
      <c r="F41" s="58"/>
      <c r="G41" s="59">
        <v>-1987944</v>
      </c>
      <c r="H41" s="58"/>
      <c r="I41" s="59">
        <v>-1283641</v>
      </c>
      <c r="J41" s="58"/>
      <c r="K41" s="59">
        <v>-1987914</v>
      </c>
    </row>
    <row r="42" spans="1:11" s="44" customFormat="1" ht="15" customHeight="1">
      <c r="A42" s="39"/>
      <c r="B42" s="39"/>
      <c r="C42" s="104"/>
      <c r="D42" s="104"/>
      <c r="E42" s="56"/>
      <c r="F42" s="53"/>
      <c r="G42" s="56"/>
      <c r="H42" s="53"/>
      <c r="I42" s="56"/>
      <c r="J42" s="56"/>
      <c r="K42" s="56"/>
    </row>
    <row r="43" spans="1:11" s="44" customFormat="1" ht="15" customHeight="1">
      <c r="A43" s="39" t="s">
        <v>157</v>
      </c>
      <c r="B43" s="39"/>
      <c r="C43" s="104"/>
      <c r="D43" s="104"/>
      <c r="E43" s="57">
        <f>SUM(E39:E42)</f>
        <v>-4398975</v>
      </c>
      <c r="F43" s="54"/>
      <c r="G43" s="57">
        <f>SUM(G39:G42)</f>
        <v>-7876014</v>
      </c>
      <c r="H43" s="54"/>
      <c r="I43" s="57">
        <f>SUM(I39:I42)</f>
        <v>-4398535</v>
      </c>
      <c r="J43" s="56"/>
      <c r="K43" s="57">
        <f>SUM(K39:K42)</f>
        <v>-6292159</v>
      </c>
    </row>
    <row r="44" spans="1:11" ht="15" customHeight="1">
      <c r="A44" s="44"/>
      <c r="B44" s="44"/>
      <c r="D44" s="104"/>
      <c r="E44" s="56"/>
      <c r="F44" s="56"/>
      <c r="G44" s="56"/>
      <c r="H44" s="56"/>
      <c r="I44" s="56"/>
      <c r="J44" s="56"/>
      <c r="K44" s="56"/>
    </row>
    <row r="45" spans="1:11" ht="15" customHeight="1">
      <c r="A45" s="44" t="s">
        <v>125</v>
      </c>
      <c r="B45" s="44"/>
      <c r="D45" s="104"/>
      <c r="E45" s="56"/>
      <c r="F45" s="56"/>
      <c r="G45" s="56"/>
      <c r="H45" s="56"/>
      <c r="I45" s="56"/>
      <c r="J45" s="56"/>
      <c r="K45" s="56"/>
    </row>
    <row r="46" spans="1:11" ht="15" customHeight="1">
      <c r="A46" s="39" t="s">
        <v>126</v>
      </c>
      <c r="D46" s="104"/>
      <c r="E46" s="58">
        <v>834005</v>
      </c>
      <c r="F46" s="58"/>
      <c r="G46" s="58">
        <v>1271355</v>
      </c>
      <c r="H46" s="58"/>
      <c r="I46" s="58">
        <v>829884</v>
      </c>
      <c r="J46" s="58"/>
      <c r="K46" s="58">
        <v>1268359</v>
      </c>
    </row>
    <row r="47" spans="1:11" ht="15" customHeight="1">
      <c r="A47" s="39" t="s">
        <v>21</v>
      </c>
      <c r="D47" s="104"/>
      <c r="E47" s="122">
        <v>-1000000</v>
      </c>
      <c r="F47" s="58"/>
      <c r="G47" s="121">
        <v>0</v>
      </c>
      <c r="H47" s="56"/>
      <c r="I47" s="38">
        <v>-1000000</v>
      </c>
      <c r="J47" s="56"/>
      <c r="K47" s="121">
        <v>0</v>
      </c>
    </row>
    <row r="48" spans="1:11" ht="15" customHeight="1">
      <c r="A48" s="39" t="s">
        <v>127</v>
      </c>
      <c r="D48" s="104"/>
      <c r="E48" s="58"/>
      <c r="F48" s="58"/>
      <c r="G48" s="121"/>
      <c r="H48" s="56"/>
      <c r="I48" s="38"/>
      <c r="J48" s="56"/>
      <c r="K48" s="121"/>
    </row>
    <row r="49" spans="1:11" ht="15" customHeight="1">
      <c r="B49" s="39" t="s">
        <v>128</v>
      </c>
      <c r="C49" s="104">
        <v>5.0999999999999996</v>
      </c>
      <c r="D49" s="104"/>
      <c r="E49" s="58">
        <v>-7000</v>
      </c>
      <c r="F49" s="58"/>
      <c r="G49" s="121">
        <v>0</v>
      </c>
      <c r="H49" s="56"/>
      <c r="I49" s="38">
        <v>-7000</v>
      </c>
      <c r="J49" s="56"/>
      <c r="K49" s="121">
        <v>0</v>
      </c>
    </row>
    <row r="50" spans="1:11" ht="15" customHeight="1">
      <c r="A50" s="39" t="s">
        <v>155</v>
      </c>
      <c r="D50" s="104"/>
      <c r="E50" s="58">
        <v>-341120</v>
      </c>
      <c r="F50" s="58"/>
      <c r="G50" s="58">
        <v>-258197</v>
      </c>
      <c r="H50" s="58"/>
      <c r="I50" s="58">
        <v>-341120</v>
      </c>
      <c r="J50" s="58"/>
      <c r="K50" s="58">
        <v>-2419861</v>
      </c>
    </row>
    <row r="51" spans="1:11" ht="15" customHeight="1">
      <c r="A51" s="39" t="s">
        <v>156</v>
      </c>
      <c r="C51" s="126">
        <v>7</v>
      </c>
      <c r="D51" s="126"/>
      <c r="E51" s="57">
        <v>-324000</v>
      </c>
      <c r="F51" s="56"/>
      <c r="G51" s="127">
        <v>-1309734</v>
      </c>
      <c r="H51" s="56"/>
      <c r="I51" s="57">
        <v>-324000</v>
      </c>
      <c r="J51" s="116"/>
      <c r="K51" s="127">
        <v>-1309734</v>
      </c>
    </row>
    <row r="52" spans="1:11" ht="15" customHeight="1">
      <c r="C52" s="126"/>
      <c r="D52" s="126"/>
      <c r="E52" s="56"/>
      <c r="F52" s="56"/>
      <c r="G52" s="56"/>
      <c r="H52" s="56"/>
      <c r="I52" s="56"/>
      <c r="J52" s="116"/>
      <c r="K52" s="56"/>
    </row>
    <row r="53" spans="1:11" ht="15" customHeight="1">
      <c r="A53" s="46" t="s">
        <v>129</v>
      </c>
      <c r="B53" s="46"/>
      <c r="C53" s="126"/>
      <c r="D53" s="126"/>
      <c r="E53" s="57">
        <f>SUM(E46:E51)</f>
        <v>-838115</v>
      </c>
      <c r="F53" s="56"/>
      <c r="G53" s="57">
        <f>SUM(G46:G51)</f>
        <v>-296576</v>
      </c>
      <c r="H53" s="56"/>
      <c r="I53" s="57">
        <f>SUM(I46:I51)</f>
        <v>-842236</v>
      </c>
      <c r="J53" s="116"/>
      <c r="K53" s="57">
        <f>SUM(K46:K51)</f>
        <v>-2461236</v>
      </c>
    </row>
    <row r="54" spans="1:11" ht="16.5" customHeight="1">
      <c r="A54" s="46"/>
      <c r="B54" s="46"/>
      <c r="C54" s="126"/>
      <c r="D54" s="126"/>
      <c r="E54" s="56"/>
      <c r="F54" s="56"/>
      <c r="G54" s="56"/>
      <c r="H54" s="56"/>
      <c r="I54" s="56"/>
      <c r="J54" s="116"/>
      <c r="K54" s="56"/>
    </row>
    <row r="55" spans="1:11" ht="16.5" customHeight="1">
      <c r="A55" s="46"/>
      <c r="B55" s="46"/>
      <c r="C55" s="126"/>
      <c r="D55" s="126"/>
      <c r="F55" s="56"/>
      <c r="G55" s="56"/>
      <c r="H55" s="56"/>
      <c r="I55" s="56"/>
      <c r="J55" s="116"/>
      <c r="K55" s="56"/>
    </row>
    <row r="56" spans="1:11" ht="16.5" customHeight="1">
      <c r="A56" s="46"/>
      <c r="B56" s="46"/>
      <c r="C56" s="126"/>
      <c r="D56" s="126"/>
      <c r="E56" s="56"/>
      <c r="F56" s="56"/>
      <c r="G56" s="56"/>
      <c r="H56" s="56"/>
      <c r="I56" s="56"/>
      <c r="J56" s="116"/>
      <c r="K56" s="56"/>
    </row>
    <row r="57" spans="1:11" ht="16.5" customHeight="1">
      <c r="A57" s="46"/>
      <c r="B57" s="46"/>
      <c r="C57" s="126"/>
      <c r="D57" s="126"/>
      <c r="E57" s="56"/>
      <c r="F57" s="56"/>
      <c r="G57" s="56"/>
      <c r="H57" s="56"/>
      <c r="I57" s="56"/>
      <c r="J57" s="116"/>
      <c r="K57" s="56"/>
    </row>
    <row r="58" spans="1:11" ht="6" customHeight="1">
      <c r="A58" s="46"/>
      <c r="B58" s="46"/>
      <c r="C58" s="126"/>
      <c r="D58" s="126"/>
      <c r="E58" s="56"/>
      <c r="F58" s="56"/>
      <c r="G58" s="56"/>
      <c r="H58" s="56"/>
      <c r="I58" s="56"/>
      <c r="J58" s="116"/>
      <c r="K58" s="56"/>
    </row>
    <row r="59" spans="1:11" s="65" customFormat="1" ht="16.5" customHeight="1">
      <c r="A59" s="178" t="s">
        <v>30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</row>
    <row r="60" spans="1:11" s="65" customFormat="1" ht="16.5" customHeight="1">
      <c r="A60" s="174" t="s">
        <v>164</v>
      </c>
      <c r="B60" s="174"/>
      <c r="C60" s="174"/>
      <c r="D60" s="174"/>
      <c r="E60" s="174"/>
      <c r="F60" s="174"/>
      <c r="G60" s="174"/>
      <c r="H60" s="174"/>
      <c r="I60" s="174"/>
      <c r="J60" s="174"/>
      <c r="K60" s="174"/>
    </row>
    <row r="61" spans="1:11" s="65" customFormat="1" ht="16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s="65" customFormat="1" ht="16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s="44" customFormat="1" ht="22.15" customHeight="1">
      <c r="A63" s="179" t="s">
        <v>32</v>
      </c>
      <c r="B63" s="179"/>
      <c r="C63" s="179"/>
      <c r="D63" s="179"/>
      <c r="E63" s="179"/>
      <c r="F63" s="179"/>
      <c r="G63" s="179"/>
      <c r="H63" s="179"/>
      <c r="I63" s="179"/>
      <c r="J63" s="179"/>
      <c r="K63" s="179"/>
    </row>
    <row r="64" spans="1:11" ht="16.5" customHeight="1">
      <c r="A64" s="42" t="str">
        <f>A1</f>
        <v>TBN Corporation Public Company Limited</v>
      </c>
    </row>
    <row r="65" spans="1:11" s="44" customFormat="1" ht="16.5" customHeight="1">
      <c r="A65" s="43" t="s">
        <v>130</v>
      </c>
      <c r="B65" s="43"/>
      <c r="C65" s="105"/>
      <c r="D65" s="106"/>
      <c r="E65" s="53"/>
      <c r="F65" s="53"/>
      <c r="G65" s="53"/>
      <c r="H65" s="53"/>
      <c r="I65" s="54"/>
      <c r="J65" s="54"/>
      <c r="K65" s="54"/>
    </row>
    <row r="66" spans="1:11" s="44" customFormat="1" ht="16.5" customHeight="1">
      <c r="A66" s="12" t="str">
        <f>A3</f>
        <v>For the three-month period ended 31 March 2025</v>
      </c>
      <c r="B66" s="107"/>
      <c r="C66" s="108"/>
      <c r="D66" s="109"/>
      <c r="E66" s="55"/>
      <c r="F66" s="55"/>
      <c r="G66" s="55"/>
      <c r="H66" s="55"/>
      <c r="I66" s="55"/>
      <c r="J66" s="55"/>
      <c r="K66" s="55"/>
    </row>
    <row r="67" spans="1:11" s="44" customFormat="1" ht="16.5" customHeight="1">
      <c r="A67" s="43"/>
      <c r="B67" s="43"/>
      <c r="C67" s="105"/>
      <c r="D67" s="106"/>
      <c r="E67" s="53"/>
      <c r="F67" s="53"/>
      <c r="G67" s="53"/>
      <c r="H67" s="53"/>
      <c r="I67" s="53"/>
      <c r="J67" s="53"/>
      <c r="K67" s="53"/>
    </row>
    <row r="68" spans="1:11" s="44" customFormat="1" ht="16.5" customHeight="1">
      <c r="A68" s="43"/>
      <c r="B68" s="43"/>
      <c r="C68" s="105"/>
      <c r="D68" s="106"/>
      <c r="E68" s="53"/>
      <c r="F68" s="53"/>
      <c r="G68" s="53"/>
      <c r="H68" s="53"/>
      <c r="I68" s="53"/>
      <c r="J68" s="53"/>
      <c r="K68" s="53"/>
    </row>
    <row r="69" spans="1:11" s="44" customFormat="1" ht="16.5" customHeight="1">
      <c r="A69" s="43"/>
      <c r="B69" s="43"/>
      <c r="C69" s="110"/>
      <c r="D69" s="110"/>
      <c r="E69" s="172" t="s">
        <v>2</v>
      </c>
      <c r="F69" s="172"/>
      <c r="G69" s="172" t="s">
        <v>2</v>
      </c>
      <c r="H69" s="18"/>
      <c r="I69" s="172" t="s">
        <v>3</v>
      </c>
      <c r="J69" s="172"/>
      <c r="K69" s="172" t="s">
        <v>3</v>
      </c>
    </row>
    <row r="70" spans="1:11" s="44" customFormat="1" ht="16.5" customHeight="1">
      <c r="A70" s="43"/>
      <c r="B70" s="43"/>
      <c r="C70" s="112"/>
      <c r="D70" s="112"/>
      <c r="E70" s="170" t="s">
        <v>4</v>
      </c>
      <c r="F70" s="170"/>
      <c r="G70" s="170" t="s">
        <v>4</v>
      </c>
      <c r="H70" s="111"/>
      <c r="I70" s="170" t="s">
        <v>4</v>
      </c>
      <c r="J70" s="170"/>
      <c r="K70" s="170" t="s">
        <v>4</v>
      </c>
    </row>
    <row r="71" spans="1:11" s="44" customFormat="1" ht="16.5" customHeight="1">
      <c r="A71" s="43"/>
      <c r="B71" s="43"/>
      <c r="C71" s="112"/>
      <c r="D71" s="112"/>
      <c r="E71" s="48" t="s">
        <v>148</v>
      </c>
      <c r="F71" s="113"/>
      <c r="G71" s="48" t="s">
        <v>148</v>
      </c>
      <c r="H71" s="114"/>
      <c r="I71" s="48" t="s">
        <v>148</v>
      </c>
      <c r="J71" s="113"/>
      <c r="K71" s="48" t="s">
        <v>148</v>
      </c>
    </row>
    <row r="72" spans="1:11" s="44" customFormat="1" ht="16.5" customHeight="1">
      <c r="C72" s="112"/>
      <c r="D72" s="112"/>
      <c r="E72" s="115" t="s">
        <v>150</v>
      </c>
      <c r="F72" s="116"/>
      <c r="G72" s="115" t="s">
        <v>64</v>
      </c>
      <c r="H72" s="111"/>
      <c r="I72" s="115" t="s">
        <v>150</v>
      </c>
      <c r="J72" s="116"/>
      <c r="K72" s="115" t="s">
        <v>64</v>
      </c>
    </row>
    <row r="73" spans="1:11" s="44" customFormat="1" ht="16.5" customHeight="1">
      <c r="A73" s="39"/>
      <c r="B73" s="39"/>
      <c r="C73" s="117" t="s">
        <v>65</v>
      </c>
      <c r="D73" s="118"/>
      <c r="E73" s="119" t="s">
        <v>9</v>
      </c>
      <c r="F73" s="116"/>
      <c r="G73" s="119" t="s">
        <v>9</v>
      </c>
      <c r="H73" s="120"/>
      <c r="I73" s="119" t="s">
        <v>9</v>
      </c>
      <c r="J73" s="116"/>
      <c r="K73" s="119" t="s">
        <v>9</v>
      </c>
    </row>
    <row r="74" spans="1:11" s="44" customFormat="1" ht="16.5" customHeight="1">
      <c r="A74" s="39"/>
      <c r="B74" s="39"/>
      <c r="C74" s="45"/>
      <c r="D74" s="128"/>
      <c r="E74" s="60"/>
      <c r="F74" s="60"/>
      <c r="G74" s="60"/>
      <c r="H74" s="60"/>
      <c r="I74" s="60"/>
      <c r="J74" s="60"/>
      <c r="K74" s="60"/>
    </row>
    <row r="75" spans="1:11" ht="16.5" customHeight="1">
      <c r="A75" s="44" t="s">
        <v>131</v>
      </c>
      <c r="B75" s="44"/>
      <c r="D75" s="104"/>
      <c r="F75" s="56"/>
      <c r="H75" s="116"/>
    </row>
    <row r="76" spans="1:11" ht="16.5" customHeight="1">
      <c r="A76" s="46" t="s">
        <v>132</v>
      </c>
      <c r="B76" s="46"/>
      <c r="C76" s="126">
        <v>9</v>
      </c>
      <c r="D76" s="104"/>
      <c r="E76" s="124">
        <v>-2029111</v>
      </c>
      <c r="F76" s="58"/>
      <c r="G76" s="124">
        <v>-1666029</v>
      </c>
      <c r="H76" s="56"/>
      <c r="I76" s="124">
        <v>-2029111</v>
      </c>
      <c r="J76" s="56"/>
      <c r="K76" s="124">
        <v>-1500887</v>
      </c>
    </row>
    <row r="77" spans="1:11" ht="16.5" customHeight="1">
      <c r="A77" s="46"/>
      <c r="B77" s="46"/>
      <c r="C77" s="126"/>
      <c r="D77" s="126"/>
      <c r="E77" s="56"/>
      <c r="F77" s="56"/>
      <c r="G77" s="56"/>
      <c r="H77" s="56"/>
      <c r="I77" s="56"/>
      <c r="J77" s="116"/>
      <c r="K77" s="56"/>
    </row>
    <row r="78" spans="1:11" ht="16.5" customHeight="1">
      <c r="A78" s="46" t="s">
        <v>158</v>
      </c>
      <c r="B78" s="46"/>
      <c r="D78" s="104"/>
      <c r="E78" s="57">
        <f>SUM(E76:E76)</f>
        <v>-2029111</v>
      </c>
      <c r="F78" s="56"/>
      <c r="G78" s="57">
        <f>SUM(G76:G76)</f>
        <v>-1666029</v>
      </c>
      <c r="H78" s="56"/>
      <c r="I78" s="57">
        <f>SUM(I76:I76)</f>
        <v>-2029111</v>
      </c>
      <c r="J78" s="56"/>
      <c r="K78" s="57">
        <f>SUM(K76:K76)</f>
        <v>-1500887</v>
      </c>
    </row>
    <row r="80" spans="1:11" ht="16.5" customHeight="1">
      <c r="A80" s="43" t="s">
        <v>159</v>
      </c>
      <c r="B80" s="43"/>
      <c r="D80" s="104"/>
      <c r="E80" s="56">
        <f>SUM(E43,E53,E78)</f>
        <v>-7266201</v>
      </c>
      <c r="F80" s="56"/>
      <c r="G80" s="56">
        <f>SUM(G43,G53,G78)</f>
        <v>-9838619</v>
      </c>
      <c r="H80" s="56"/>
      <c r="I80" s="56">
        <f>SUM(I43,I53,I78)</f>
        <v>-7269882</v>
      </c>
      <c r="J80" s="56"/>
      <c r="K80" s="56">
        <f>SUM(K43,K53,K78)</f>
        <v>-10254282</v>
      </c>
    </row>
    <row r="81" spans="1:11" ht="16.5" customHeight="1">
      <c r="A81" s="46" t="s">
        <v>133</v>
      </c>
      <c r="B81" s="46"/>
      <c r="D81" s="104"/>
      <c r="E81" s="59">
        <v>235928467</v>
      </c>
      <c r="F81" s="58"/>
      <c r="G81" s="59">
        <v>306036366</v>
      </c>
      <c r="H81" s="58"/>
      <c r="I81" s="59">
        <v>233353326</v>
      </c>
      <c r="J81" s="58"/>
      <c r="K81" s="59">
        <v>304250294</v>
      </c>
    </row>
    <row r="82" spans="1:11" ht="16.5" customHeight="1">
      <c r="A82" s="46"/>
      <c r="D82" s="104"/>
      <c r="E82" s="56"/>
      <c r="F82" s="56"/>
      <c r="G82" s="56"/>
      <c r="H82" s="56"/>
      <c r="I82" s="56"/>
      <c r="J82" s="56"/>
      <c r="K82" s="56"/>
    </row>
    <row r="83" spans="1:11" ht="16.5" customHeight="1" thickBot="1">
      <c r="A83" s="43" t="s">
        <v>134</v>
      </c>
      <c r="B83" s="46"/>
      <c r="D83" s="104"/>
      <c r="E83" s="61">
        <f>SUM(E80:E81)</f>
        <v>228662266</v>
      </c>
      <c r="F83" s="56"/>
      <c r="G83" s="61">
        <f>SUM(G80:G81)</f>
        <v>296197747</v>
      </c>
      <c r="H83" s="56"/>
      <c r="I83" s="61">
        <f>SUM(I80:I81)</f>
        <v>226083444</v>
      </c>
      <c r="J83" s="56"/>
      <c r="K83" s="61">
        <f>SUM(K80:K81)</f>
        <v>293996012</v>
      </c>
    </row>
    <row r="84" spans="1:11" ht="16.5" customHeight="1" thickTop="1">
      <c r="J84" s="56"/>
    </row>
    <row r="85" spans="1:11" ht="16.5" customHeight="1">
      <c r="A85" s="43"/>
      <c r="B85" s="46"/>
      <c r="D85" s="104"/>
      <c r="E85" s="56"/>
      <c r="F85" s="56"/>
      <c r="G85" s="56"/>
      <c r="H85" s="56"/>
      <c r="I85" s="56"/>
      <c r="J85" s="56"/>
      <c r="K85" s="56"/>
    </row>
    <row r="86" spans="1:11" ht="16.5" customHeight="1">
      <c r="A86" s="43" t="s">
        <v>135</v>
      </c>
      <c r="B86" s="46"/>
      <c r="D86" s="104"/>
      <c r="E86" s="56"/>
      <c r="F86" s="56"/>
      <c r="G86" s="56"/>
      <c r="H86" s="56"/>
      <c r="I86" s="56"/>
      <c r="J86" s="56"/>
      <c r="K86" s="56"/>
    </row>
    <row r="87" spans="1:11" ht="16.5" customHeight="1">
      <c r="A87" s="43"/>
      <c r="B87" s="46"/>
      <c r="D87" s="104"/>
      <c r="E87" s="56"/>
      <c r="F87" s="56"/>
      <c r="G87" s="56"/>
      <c r="H87" s="56"/>
      <c r="I87" s="56"/>
      <c r="J87" s="56"/>
      <c r="K87" s="56"/>
    </row>
    <row r="88" spans="1:11" ht="16.5" customHeight="1">
      <c r="A88" s="43" t="s">
        <v>169</v>
      </c>
      <c r="B88" s="46"/>
      <c r="D88" s="104"/>
      <c r="E88" s="56"/>
      <c r="F88" s="56"/>
      <c r="G88" s="56"/>
      <c r="H88" s="56"/>
      <c r="I88" s="56"/>
      <c r="J88" s="56"/>
      <c r="K88" s="56"/>
    </row>
    <row r="89" spans="1:11" ht="16.5" customHeight="1">
      <c r="A89" s="43"/>
      <c r="B89" s="168" t="s">
        <v>170</v>
      </c>
      <c r="D89" s="104"/>
      <c r="E89" s="56"/>
      <c r="F89" s="56"/>
      <c r="G89" s="56"/>
      <c r="H89" s="56"/>
      <c r="I89" s="56"/>
      <c r="J89" s="56"/>
      <c r="K89" s="56"/>
    </row>
    <row r="90" spans="1:11" ht="16.5" customHeight="1">
      <c r="A90" s="46" t="s">
        <v>136</v>
      </c>
      <c r="B90" s="46"/>
      <c r="D90" s="104"/>
      <c r="E90" s="121">
        <v>36360</v>
      </c>
      <c r="F90" s="56"/>
      <c r="G90" s="121">
        <v>317897</v>
      </c>
      <c r="H90" s="56"/>
      <c r="I90" s="121">
        <v>36360</v>
      </c>
      <c r="J90" s="58"/>
      <c r="K90" s="121">
        <v>317897</v>
      </c>
    </row>
    <row r="91" spans="1:11" ht="16.5" customHeight="1">
      <c r="A91" s="39" t="s">
        <v>137</v>
      </c>
      <c r="E91" s="121">
        <v>0</v>
      </c>
      <c r="G91" s="121">
        <v>0</v>
      </c>
      <c r="I91" s="121">
        <v>0</v>
      </c>
      <c r="K91" s="121">
        <v>11194145</v>
      </c>
    </row>
    <row r="92" spans="1:11" ht="15.75" customHeight="1">
      <c r="A92" s="39" t="s">
        <v>138</v>
      </c>
      <c r="E92" s="121">
        <v>0</v>
      </c>
      <c r="G92" s="121">
        <v>599196</v>
      </c>
      <c r="I92" s="121">
        <v>0</v>
      </c>
      <c r="K92" s="121">
        <v>0</v>
      </c>
    </row>
    <row r="93" spans="1:11" ht="15.75" customHeight="1">
      <c r="A93" s="39" t="s">
        <v>139</v>
      </c>
      <c r="E93" s="121"/>
      <c r="G93" s="121"/>
      <c r="I93" s="121"/>
      <c r="K93" s="121"/>
    </row>
    <row r="94" spans="1:11" ht="15.75" customHeight="1">
      <c r="B94" s="39" t="s">
        <v>140</v>
      </c>
      <c r="E94" s="121">
        <v>0</v>
      </c>
      <c r="G94" s="121">
        <v>0</v>
      </c>
      <c r="I94" s="121">
        <v>0</v>
      </c>
      <c r="K94" s="121">
        <v>384104</v>
      </c>
    </row>
    <row r="95" spans="1:11" ht="16.5" customHeight="1">
      <c r="G95" s="121"/>
    </row>
    <row r="97" spans="13:13" ht="16.5" customHeight="1">
      <c r="M97" s="52"/>
    </row>
    <row r="100" spans="13:13" ht="15.75" customHeight="1"/>
    <row r="101" spans="13:13" ht="15.75" customHeight="1"/>
    <row r="102" spans="13:13" ht="15.75" customHeight="1"/>
    <row r="103" spans="13:13" ht="15.75" customHeight="1"/>
    <row r="104" spans="13:13" ht="15.75" customHeight="1"/>
    <row r="105" spans="13:13" ht="15.75" customHeight="1"/>
    <row r="106" spans="13:13" ht="15.75" customHeight="1"/>
    <row r="107" spans="13:13" ht="15.75" customHeight="1"/>
    <row r="108" spans="13:13" ht="15.75" customHeight="1"/>
    <row r="109" spans="13:13" ht="15.75" customHeight="1"/>
    <row r="110" spans="13:13" ht="15.75" customHeight="1"/>
    <row r="111" spans="13:13" ht="15.75" customHeight="1"/>
    <row r="112" spans="13:13" ht="15.75" customHeight="1"/>
    <row r="113" spans="1:11" ht="15.75" customHeight="1"/>
    <row r="114" spans="1:11" ht="15.75" customHeight="1"/>
    <row r="115" spans="1:11" ht="15.75" customHeight="1"/>
    <row r="117" spans="1:11" ht="12" customHeight="1">
      <c r="C117" s="39"/>
      <c r="E117" s="39"/>
      <c r="F117" s="39"/>
      <c r="G117" s="39"/>
      <c r="H117" s="39"/>
      <c r="I117" s="39"/>
      <c r="J117" s="39"/>
      <c r="K117" s="39"/>
    </row>
    <row r="118" spans="1:11" s="65" customFormat="1" ht="16.5" customHeight="1">
      <c r="A118" s="178" t="s">
        <v>30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</row>
    <row r="119" spans="1:11" s="65" customFormat="1" ht="16.5" customHeight="1">
      <c r="A119" s="174" t="s">
        <v>164</v>
      </c>
      <c r="B119" s="174"/>
      <c r="C119" s="174"/>
      <c r="D119" s="174"/>
      <c r="E119" s="174"/>
      <c r="F119" s="174"/>
      <c r="G119" s="174"/>
      <c r="H119" s="174"/>
      <c r="I119" s="174"/>
      <c r="J119" s="174"/>
      <c r="K119" s="174"/>
    </row>
    <row r="120" spans="1:11" ht="16.5" customHeight="1">
      <c r="C120" s="39"/>
      <c r="E120" s="39"/>
      <c r="F120" s="39"/>
      <c r="G120" s="39"/>
      <c r="H120" s="39"/>
      <c r="I120" s="39"/>
      <c r="J120" s="39"/>
      <c r="K120" s="39"/>
    </row>
    <row r="121" spans="1:11" ht="16.5" customHeight="1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</row>
    <row r="122" spans="1:11" ht="21.95" customHeight="1">
      <c r="A122" s="179" t="str">
        <f>+A63</f>
        <v>The accompanying notes form part of this interim financial information.</v>
      </c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</row>
  </sheetData>
  <mergeCells count="14">
    <mergeCell ref="E6:G6"/>
    <mergeCell ref="I6:K6"/>
    <mergeCell ref="E69:G69"/>
    <mergeCell ref="I69:K69"/>
    <mergeCell ref="A122:K122"/>
    <mergeCell ref="E70:G70"/>
    <mergeCell ref="I70:K70"/>
    <mergeCell ref="A63:K63"/>
    <mergeCell ref="E7:G7"/>
    <mergeCell ref="I7:K7"/>
    <mergeCell ref="A118:K118"/>
    <mergeCell ref="A119:K119"/>
    <mergeCell ref="A59:K59"/>
    <mergeCell ref="A60:K60"/>
  </mergeCells>
  <phoneticPr fontId="0" type="noConversion"/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F9 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5(3M)</vt:lpstr>
      <vt:lpstr>6</vt:lpstr>
      <vt:lpstr>7</vt:lpstr>
      <vt:lpstr>8-9</vt:lpstr>
      <vt:lpstr>'2-4'!Print_Area</vt:lpstr>
      <vt:lpstr>'6'!Print_Area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2025-05-09T05:59:57Z</cp:lastPrinted>
  <dcterms:created xsi:type="dcterms:W3CDTF">2001-04-26T00:45:21Z</dcterms:created>
  <dcterms:modified xsi:type="dcterms:W3CDTF">2025-05-09T06:12:39Z</dcterms:modified>
  <cp:category/>
  <cp:contentStatus/>
</cp:coreProperties>
</file>