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Dexon Technology\2025\Q1'2025\"/>
    </mc:Choice>
  </mc:AlternateContent>
  <xr:revisionPtr revIDLastSave="0" documentId="13_ncr:1_{F45A6055-35BA-4029-8BE3-EE0B4792CB96}" xr6:coauthVersionLast="47" xr6:coauthVersionMax="47" xr10:uidLastSave="{00000000-0000-0000-0000-000000000000}"/>
  <bookViews>
    <workbookView xWindow="-120" yWindow="-120" windowWidth="29040" windowHeight="15720" tabRatio="730" firstSheet="2" activeTab="6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&amp;L" sheetId="8" r:id="rId4"/>
    <sheet name="Conso" sheetId="4" r:id="rId5"/>
    <sheet name="Separate" sheetId="5" r:id="rId6"/>
    <sheet name="CF" sheetId="11" r:id="rId7"/>
  </sheets>
  <externalReferences>
    <externalReference r:id="rId8"/>
  </externalReferences>
  <definedNames>
    <definedName name="_xlnm.Print_Area" localSheetId="2">BS!$A$1:$L$93</definedName>
    <definedName name="_xlnm.Print_Area" localSheetId="6">CF!$A$1:$M$66</definedName>
    <definedName name="_xlnm.Print_Area" localSheetId="4">Conso!$A$1:$V$27</definedName>
    <definedName name="_xlnm.Print_Area" localSheetId="3">'P&amp;L'!$A$1:$M$40</definedName>
    <definedName name="_xlnm.Print_Area" localSheetId="5">Separate!$A$1:$N$24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6" i="11" l="1"/>
  <c r="J56" i="11"/>
  <c r="H56" i="11"/>
  <c r="F56" i="11"/>
  <c r="F58" i="11"/>
  <c r="F59" i="11"/>
  <c r="J58" i="11" l="1"/>
  <c r="M56" i="11"/>
  <c r="M59" i="11" s="1"/>
  <c r="L55" i="11"/>
  <c r="K55" i="11"/>
  <c r="J55" i="11"/>
  <c r="I55" i="11"/>
  <c r="H55" i="11"/>
  <c r="G55" i="11"/>
  <c r="F55" i="11"/>
  <c r="L51" i="11"/>
  <c r="K51" i="11"/>
  <c r="J51" i="11"/>
  <c r="I51" i="11"/>
  <c r="H51" i="11"/>
  <c r="G51" i="11"/>
  <c r="F51" i="11"/>
  <c r="K37" i="11"/>
  <c r="I37" i="11"/>
  <c r="E32" i="11"/>
  <c r="L21" i="11"/>
  <c r="L32" i="11" s="1"/>
  <c r="L37" i="11" s="1"/>
  <c r="K21" i="11"/>
  <c r="I21" i="11"/>
  <c r="G21" i="11"/>
  <c r="G32" i="11" s="1"/>
  <c r="G37" i="11" s="1"/>
  <c r="L9" i="11"/>
  <c r="J9" i="11"/>
  <c r="J21" i="11" s="1"/>
  <c r="J32" i="11" s="1"/>
  <c r="J37" i="11" s="1"/>
  <c r="H9" i="11"/>
  <c r="H21" i="11" s="1"/>
  <c r="H32" i="11" s="1"/>
  <c r="H37" i="11" s="1"/>
  <c r="F9" i="11"/>
  <c r="F21" i="11" s="1"/>
  <c r="F32" i="11" s="1"/>
  <c r="F37" i="11" s="1"/>
  <c r="K56" i="11" l="1"/>
  <c r="K59" i="11" s="1"/>
  <c r="J59" i="11"/>
  <c r="J60" i="11" s="1"/>
  <c r="L59" i="11"/>
  <c r="I56" i="11"/>
  <c r="I59" i="11" s="1"/>
  <c r="F60" i="11"/>
  <c r="H59" i="11"/>
  <c r="G56" i="11"/>
  <c r="G59" i="11" s="1"/>
  <c r="F12" i="8"/>
  <c r="L22" i="5" l="1"/>
  <c r="J23" i="5"/>
  <c r="J22" i="5"/>
  <c r="N12" i="5"/>
  <c r="N14" i="5" s="1"/>
  <c r="T26" i="4"/>
  <c r="L26" i="4"/>
  <c r="T25" i="4"/>
  <c r="P25" i="4"/>
  <c r="N25" i="4"/>
  <c r="L25" i="4"/>
  <c r="J26" i="4"/>
  <c r="J25" i="4"/>
  <c r="H25" i="4"/>
  <c r="H26" i="4"/>
  <c r="J49" i="9" l="1"/>
  <c r="L81" i="9"/>
  <c r="L84" i="9" s="1"/>
  <c r="H81" i="9"/>
  <c r="J81" i="9"/>
  <c r="J84" i="9" s="1"/>
  <c r="F81" i="9"/>
  <c r="F84" i="9" s="1"/>
  <c r="L55" i="9"/>
  <c r="L49" i="9"/>
  <c r="L56" i="9" s="1"/>
  <c r="H55" i="9"/>
  <c r="H49" i="9"/>
  <c r="H56" i="9" s="1"/>
  <c r="J55" i="9"/>
  <c r="F55" i="9"/>
  <c r="F49" i="9"/>
  <c r="L26" i="9"/>
  <c r="L17" i="9"/>
  <c r="H26" i="9"/>
  <c r="H17" i="9"/>
  <c r="J26" i="9"/>
  <c r="F26" i="9"/>
  <c r="J17" i="9"/>
  <c r="F17" i="9"/>
  <c r="L27" i="9" l="1"/>
  <c r="H84" i="9"/>
  <c r="R25" i="4"/>
  <c r="F56" i="9"/>
  <c r="F85" i="9"/>
  <c r="F27" i="9"/>
  <c r="J27" i="9"/>
  <c r="L85" i="9"/>
  <c r="L86" i="9" s="1"/>
  <c r="J56" i="9"/>
  <c r="J85" i="9" s="1"/>
  <c r="H27" i="9"/>
  <c r="V25" i="4" l="1"/>
  <c r="H85" i="9"/>
  <c r="H86" i="9" s="1"/>
  <c r="F86" i="9"/>
  <c r="J86" i="9"/>
  <c r="J14" i="5"/>
  <c r="J15" i="5" s="1"/>
  <c r="H14" i="5"/>
  <c r="H15" i="5" s="1"/>
  <c r="F14" i="5"/>
  <c r="F15" i="5" s="1"/>
  <c r="D14" i="5"/>
  <c r="D15" i="5" s="1"/>
  <c r="N11" i="5"/>
  <c r="N15" i="5" s="1"/>
  <c r="T17" i="4"/>
  <c r="T18" i="4" s="1"/>
  <c r="L17" i="4"/>
  <c r="L18" i="4" s="1"/>
  <c r="J17" i="4"/>
  <c r="J18" i="4" s="1"/>
  <c r="H17" i="4"/>
  <c r="H18" i="4" s="1"/>
  <c r="F17" i="4"/>
  <c r="F18" i="4" s="1"/>
  <c r="D17" i="4"/>
  <c r="D18" i="4" s="1"/>
  <c r="R16" i="4"/>
  <c r="V16" i="4" s="1"/>
  <c r="P17" i="4"/>
  <c r="P18" i="4" s="1"/>
  <c r="L33" i="8"/>
  <c r="L32" i="8"/>
  <c r="L19" i="8"/>
  <c r="L13" i="8"/>
  <c r="L20" i="8" s="1"/>
  <c r="L24" i="8" s="1"/>
  <c r="L26" i="8" s="1"/>
  <c r="H33" i="8"/>
  <c r="H32" i="8"/>
  <c r="H19" i="8"/>
  <c r="H13" i="8"/>
  <c r="H20" i="8" s="1"/>
  <c r="H24" i="8" s="1"/>
  <c r="H26" i="8" s="1"/>
  <c r="D23" i="4"/>
  <c r="L34" i="8" l="1"/>
  <c r="H34" i="8"/>
  <c r="N15" i="4"/>
  <c r="N17" i="4" s="1"/>
  <c r="N18" i="4" s="1"/>
  <c r="R15" i="4"/>
  <c r="R17" i="4" s="1"/>
  <c r="R18" i="4" s="1"/>
  <c r="F32" i="8"/>
  <c r="J32" i="8"/>
  <c r="F33" i="8"/>
  <c r="J33" i="8"/>
  <c r="V15" i="4" l="1"/>
  <c r="V17" i="4" s="1"/>
  <c r="V18" i="4" s="1"/>
  <c r="H22" i="5"/>
  <c r="H20" i="5"/>
  <c r="H21" i="5" s="1"/>
  <c r="H23" i="5" s="1"/>
  <c r="J23" i="4"/>
  <c r="J24" i="4" s="1"/>
  <c r="H23" i="4"/>
  <c r="H24" i="4" s="1"/>
  <c r="N17" i="5" l="1"/>
  <c r="N22" i="5" s="1"/>
  <c r="R22" i="4"/>
  <c r="P23" i="4"/>
  <c r="P24" i="4" s="1"/>
  <c r="P26" i="4" s="1"/>
  <c r="F20" i="5" l="1"/>
  <c r="D20" i="5"/>
  <c r="J20" i="5"/>
  <c r="F22" i="5" l="1"/>
  <c r="L23" i="4"/>
  <c r="F23" i="4"/>
  <c r="D21" i="5" l="1"/>
  <c r="D23" i="5" s="1"/>
  <c r="D22" i="5"/>
  <c r="J21" i="5"/>
  <c r="F21" i="5"/>
  <c r="L24" i="4"/>
  <c r="J19" i="8" l="1"/>
  <c r="F19" i="8"/>
  <c r="J13" i="8"/>
  <c r="F13" i="8"/>
  <c r="J20" i="8" l="1"/>
  <c r="F20" i="8"/>
  <c r="F24" i="8" l="1"/>
  <c r="J24" i="8"/>
  <c r="J26" i="8" l="1"/>
  <c r="J34" i="8" s="1"/>
  <c r="F26" i="8"/>
  <c r="L14" i="5" l="1"/>
  <c r="L15" i="5" s="1"/>
  <c r="N21" i="4"/>
  <c r="R21" i="4" s="1"/>
  <c r="F34" i="8"/>
  <c r="L18" i="5"/>
  <c r="N18" i="5" s="1"/>
  <c r="N20" i="5" s="1"/>
  <c r="N21" i="5" s="1"/>
  <c r="N23" i="5" s="1"/>
  <c r="L20" i="5" l="1"/>
  <c r="L21" i="5" s="1"/>
  <c r="L23" i="5" s="1"/>
  <c r="F23" i="5" l="1"/>
  <c r="T23" i="4" l="1"/>
  <c r="T24" i="4" s="1"/>
  <c r="D645" i="5"/>
  <c r="D639" i="5"/>
  <c r="D622" i="5"/>
  <c r="D612" i="5"/>
  <c r="D614" i="5" s="1"/>
  <c r="F25" i="4" l="1"/>
  <c r="F24" i="4"/>
  <c r="F26" i="4" s="1"/>
  <c r="D623" i="5"/>
  <c r="D624" i="5" s="1"/>
  <c r="D646" i="5"/>
  <c r="V22" i="4"/>
  <c r="D25" i="4" l="1"/>
  <c r="D24" i="4"/>
  <c r="D26" i="4" s="1"/>
  <c r="D649" i="5"/>
  <c r="D652" i="5"/>
  <c r="N23" i="4" l="1"/>
  <c r="N24" i="4" s="1"/>
  <c r="N26" i="4" s="1"/>
  <c r="R23" i="4"/>
  <c r="R24" i="4" s="1"/>
  <c r="R26" i="4" s="1"/>
  <c r="V21" i="4" l="1"/>
  <c r="V23" i="4" s="1"/>
  <c r="V24" i="4" s="1"/>
  <c r="V26" i="4" s="1"/>
</calcChain>
</file>

<file path=xl/sharedStrings.xml><?xml version="1.0" encoding="utf-8"?>
<sst xmlns="http://schemas.openxmlformats.org/spreadsheetml/2006/main" count="344" uniqueCount="222">
  <si>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</si>
  <si>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</si>
  <si>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</si>
  <si>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</si>
  <si>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</si>
  <si>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</si>
  <si>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</si>
  <si>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</si>
  <si>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</si>
  <si>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</si>
  <si>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</si>
  <si>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</si>
  <si>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</si>
  <si>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</si>
  <si>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</si>
  <si>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</si>
  <si>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</si>
  <si>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</si>
  <si>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</si>
  <si>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</si>
  <si>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</si>
  <si>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</si>
  <si>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</si>
  <si>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</si>
  <si>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</si>
  <si>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</si>
  <si>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</si>
  <si>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</si>
  <si>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</si>
  <si>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</si>
  <si>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</si>
  <si>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</si>
  <si>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</si>
  <si>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</si>
  <si>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</si>
  <si>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</si>
  <si>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</si>
  <si>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</si>
  <si>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</si>
  <si>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</si>
  <si>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</si>
  <si>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</si>
  <si>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</si>
  <si>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</si>
  <si>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</si>
  <si>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</si>
  <si>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</si>
  <si>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</si>
  <si>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</si>
  <si>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</si>
  <si>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</si>
  <si>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</si>
  <si>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กำไรสำหรับงวด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</si>
  <si>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</si>
  <si>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</si>
  <si>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</si>
  <si>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</si>
  <si>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ส่วนของผู้ถือหุ้นบริษัทฯ</t>
  </si>
  <si>
    <t>ส่วนของผู้มี</t>
  </si>
  <si>
    <t>ส่วนได้เสีย</t>
  </si>
  <si>
    <t>รวมส่วนของ</t>
  </si>
  <si>
    <t>ที่ไม่มีอำนาจ</t>
  </si>
  <si>
    <t>ส่วนเกิน</t>
  </si>
  <si>
    <t>จัดสรรแล้ว -</t>
  </si>
  <si>
    <t>ผู้ถือหุ้น</t>
  </si>
  <si>
    <t>ควบคุมของ</t>
  </si>
  <si>
    <t>มูลค่าหุ้นสามัญ</t>
  </si>
  <si>
    <t>สำรองตามกฎหมาย</t>
  </si>
  <si>
    <t>ยังไม่ได้จัดสรร</t>
  </si>
  <si>
    <t>ของบริษัทฯ</t>
  </si>
  <si>
    <t>บริษัทย่อย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</si>
  <si>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</si>
  <si>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</si>
  <si>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</si>
  <si>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</si>
  <si>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</si>
  <si>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</si>
  <si>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</si>
  <si>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</si>
  <si>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</si>
  <si>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</si>
  <si>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</si>
  <si>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</si>
  <si>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</si>
  <si>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</si>
  <si>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</si>
  <si>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</si>
  <si>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</si>
  <si>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</si>
  <si>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</si>
  <si>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</si>
  <si>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</si>
  <si>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</si>
  <si>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</si>
  <si>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</si>
  <si>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</si>
  <si>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</si>
  <si>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</si>
  <si>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</si>
  <si>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</si>
  <si>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</si>
  <si>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</si>
  <si>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</si>
  <si>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</si>
  <si>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</si>
  <si>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</si>
  <si>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</si>
  <si>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</si>
  <si>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</si>
  <si>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สำรองผลประโยชน์ระยะยาวของพนักงาน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</si>
  <si>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</si>
  <si>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</si>
  <si>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</si>
  <si>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</si>
  <si>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</si>
  <si>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</si>
  <si>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</si>
  <si>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</si>
  <si>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</si>
  <si>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</si>
  <si>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</si>
  <si>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</si>
  <si>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</si>
  <si>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</si>
  <si>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</si>
  <si>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</si>
  <si>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</si>
  <si>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</si>
  <si>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</si>
  <si>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</si>
  <si>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เด็กซ์ซอน เทคโนโลยี จำกัด (มหาชน) และบริษัทย่อย</t>
  </si>
  <si>
    <t>สินทรัพย์สิทธิการใช้</t>
  </si>
  <si>
    <t>2567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</si>
  <si>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</si>
  <si>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</si>
  <si>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</si>
  <si>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</si>
  <si>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(หน่วย: บาท)</t>
  </si>
  <si>
    <t>ยอดคงเหลือ ณ วันที่ 31 มีนาคม 2567</t>
  </si>
  <si>
    <t>ยอดคงเหลือ ณ วันที่ 1 มกราคม 2567</t>
  </si>
  <si>
    <t>องค์ประกอบอื่นของ</t>
  </si>
  <si>
    <t>กำไรขาดทุนเบ็ดเสร็จอื่น</t>
  </si>
  <si>
    <t>ผลต่างจากการแปลงค่า</t>
  </si>
  <si>
    <t xml:space="preserve">   ค่าเสื่อมราคาและค่าตัดจำหน่าย</t>
  </si>
  <si>
    <t>เงินสดสุทธิจากกิจกรรมดำเนินงาน</t>
  </si>
  <si>
    <t>เงินสดสุทธิใช้ไปในกิจกรรมการลงทุน</t>
  </si>
  <si>
    <t>รายการที่ไม่ใช่เงินสด</t>
  </si>
  <si>
    <t>งบฐานะการเงิน</t>
  </si>
  <si>
    <t>งบฐานะการเงิน (ต่อ)</t>
  </si>
  <si>
    <t>รายการที่จะถูกบันทึกในส่วนของกำไรหรือขาดทุนในภายหลัง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</si>
  <si>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</si>
  <si>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</si>
  <si>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โอนกลับการปรับลดสินค้าคงเหลือเป็นมูลค่าสุทธิที่จะได้รับ </t>
  </si>
  <si>
    <t>เงินรับล่วงหน้าจากลูกค้า</t>
  </si>
  <si>
    <t>สำรองการจ่ายโดยใช้หุ้นเป็นเกณฑ์</t>
  </si>
  <si>
    <t>รวมธุรกิจภายใต้</t>
  </si>
  <si>
    <t>การควบคุมเดียวกัน</t>
  </si>
  <si>
    <t>สำรองการจ่าย</t>
  </si>
  <si>
    <t>โดยใช้หุ้นเป็นเกณฑ์</t>
  </si>
  <si>
    <t xml:space="preserve">   เงินรับล่วงหน้าจากลูกค้า</t>
  </si>
  <si>
    <t>องค์ประกอบอื่นของส่วนของผู้ถือหุ้น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</si>
  <si>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</si>
  <si>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</si>
  <si>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งบการเงินที่เป็น</t>
  </si>
  <si>
    <t>เงินตราต่างประเทศ</t>
  </si>
  <si>
    <t>กำไร (ขาดทุน) สำหรับงวด</t>
  </si>
  <si>
    <t xml:space="preserve">   รายได้ดอกเบี้ย</t>
  </si>
  <si>
    <t xml:space="preserve">   เงินสดรับจากรายได้ดอกเบี้ย</t>
  </si>
  <si>
    <t>สินทรัพย์ที่เกิดจากสัญญา</t>
  </si>
  <si>
    <t xml:space="preserve">กำไร (ขาดทุน) จากการดำเนินงาน </t>
  </si>
  <si>
    <t>กำไร (ขาดทุน) จากอัตราแลกเปลี่ยน</t>
  </si>
  <si>
    <t>ผลขาดทุนด้านเครดิตของสินทรัพย์ทางการเงิน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</si>
  <si>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</si>
  <si>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</si>
  <si>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</si>
  <si>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 (ขาดทุน) ก่อนภาษี</t>
  </si>
  <si>
    <t xml:space="preserve">   ผลขาดทุนด้านเครดิตที่คาดว่าจะเกิดขึ้น (โอนกลับ)</t>
  </si>
  <si>
    <t xml:space="preserve">   สินทรัพย์ที่เกิดจากสัญญา</t>
  </si>
  <si>
    <t xml:space="preserve">   หนี้สินตามสัญญาเช่าสำหรับสินทรัพย์สิทธิการใช้</t>
  </si>
  <si>
    <t>เงินสดจ่ายซื้ออุปกรณ์</t>
  </si>
  <si>
    <t>ส่วนต่ำกว่าจากการ</t>
  </si>
  <si>
    <t>ทุนออกจำหน่าย</t>
  </si>
  <si>
    <t>และชำระเต็มมูลค่าแล้ว</t>
  </si>
  <si>
    <t>สำรองการจ่ายโดย</t>
  </si>
  <si>
    <t>ใช้หุ้นเป็นเกณฑ์</t>
  </si>
  <si>
    <t xml:space="preserve">รายการปรับกระทบยอดกำไร (ขาดทุน) ก่อนภาษีเป็นเงินสดรับ (จ่าย) </t>
  </si>
  <si>
    <t>ข้อมูลกระแสเงินสดเปิดเผยเพิ่มเติม</t>
  </si>
  <si>
    <t xml:space="preserve">   เจ้าหนี้ค่าซื้ออุปกรณ์เพิ่มขึ้น</t>
  </si>
  <si>
    <t xml:space="preserve">   ขาดทุนจากการตัดจำหน่ายและจำหน่ายอุปกรณ์</t>
  </si>
  <si>
    <t>สำหรับงวดสามเดือนสิ้นสุดวันที่ 31 มีนาคม 2568</t>
  </si>
  <si>
    <t>2568</t>
  </si>
  <si>
    <t>ยอดคงเหลือ ณ วันที่ 1 มกราคม 2568</t>
  </si>
  <si>
    <t>ยอดคงเหลือ ณ วันที่ 31 มีนาคม 2568</t>
  </si>
  <si>
    <t>ณ วันที่ 31 มีนาคม 2568</t>
  </si>
  <si>
    <t>31 มีนาคม 2568</t>
  </si>
  <si>
    <t>31 ธันวาคม 2567</t>
  </si>
  <si>
    <t>เงินให้กู้ยืมระยะสั้นแก่บริษัทย่อย</t>
  </si>
  <si>
    <t>ภาษีเงินได้หัก ณ ที่จ่าย</t>
  </si>
  <si>
    <t>เงินเบิกเกินบัญชีและเงินกู้ยืมระยะสั้น</t>
  </si>
  <si>
    <t xml:space="preserve">   จากธนาคาร</t>
  </si>
  <si>
    <t>หนี้สินตามสัญญาเช่า - สุทธิจากส่วนที่ถึงกำหนด</t>
  </si>
  <si>
    <t xml:space="preserve">         หุ้นสามัญ 476,500,000 หุ้น มูลค่าหุ้นละ 0.5 บาท</t>
  </si>
  <si>
    <t>ส่วนต่ำกว่าทุนจากการรวมธุรกิจภายใต้การควบคุม</t>
  </si>
  <si>
    <t xml:space="preserve">   เดียวกัน</t>
  </si>
  <si>
    <t>ลูกหนี้การค้าและลูกหนี้หมุนเวียนอื่น</t>
  </si>
  <si>
    <t>ขาดทุนสำหรับงวด</t>
  </si>
  <si>
    <t>2, 3</t>
  </si>
  <si>
    <t>2, 10</t>
  </si>
  <si>
    <t>รายได้ภาษีเงินได้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</si>
  <si>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</si>
  <si>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</si>
  <si>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</si>
  <si>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 ยังไม่ได้จัดสรร</t>
  </si>
  <si>
    <t>กำไร (ขาดทุน) ก่อนรายได้ภาษีเงินได้</t>
  </si>
  <si>
    <t xml:space="preserve">   เงินสดรับภาษีเงินได้</t>
  </si>
  <si>
    <t>เงินกู้ยืมระยะสั้นจากธนาคารลดลง</t>
  </si>
  <si>
    <t>เงินสดสุทธิใช้ไปในกิจกรรมจัดหาเงิน</t>
  </si>
  <si>
    <t>ผลกระทบจากการเปลี่ยนแปลงของอัตราแลกเปลี่ยน</t>
  </si>
  <si>
    <t>เงินสดและรายการเทียบเท่าเงินสดเพิ่มขึ้น (ลดลง) สุทธิ</t>
  </si>
  <si>
    <t>กำไรหรือขาดทุน: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</si>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</sst>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#,##0.000_);\(#,##0.000\)"/>
    <numFmt numFmtId="171" formatCode="_-* #,##0.00_-;\-* #,##0.00_-;_-* &quot;-&quot;??_-;_-@_-"/>
    <numFmt numFmtId="172" formatCode="#,##0;\(#,##0\);&quot;-&quot;???"/>
    <numFmt numFmtId="173" formatCode="#,##0;\(#,##0\)"/>
    <numFmt numFmtId="174" formatCode="#,##0;\(#,##0\);\-"/>
    <numFmt numFmtId="175" formatCode="_(* #,##0_);_(* \(#,##0\);_(* &quot;-&quot;??_);_(@_)"/>
    <numFmt numFmtId="176" formatCode="#,##0.00;\(#,##0.00\);\-"/>
    <numFmt numFmtId="177" formatCode="\t&quot;£&quot;#,##0_);[Red]\(\t&quot;£&quot;#,##0\)"/>
    <numFmt numFmtId="178" formatCode="d/mm/yy\ "/>
  </numFmts>
  <fonts count="44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rgb="FF006100"/>
      <name val="Calibri"/>
      <family val="2"/>
      <scheme val="minor"/>
    </font>
    <font>
      <sz val="9"/>
      <name val="Arial"/>
      <family val="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sz val="11"/>
      <color theme="1"/>
      <name val="Arial"/>
      <family val="2"/>
      <charset val="22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1"/>
      <name val="Calibri"/>
      <family val="2"/>
    </font>
    <font>
      <sz val="8.9"/>
      <color indexed="8"/>
      <name val="Tahoma"/>
      <family val="2"/>
    </font>
    <font>
      <sz val="10"/>
      <color indexed="8"/>
      <name val="MS Sans Serif"/>
    </font>
    <font>
      <sz val="12"/>
      <name val="Tms Rmn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8">
    <xf numFmtId="0" fontId="0" fillId="0" borderId="0"/>
    <xf numFmtId="168" fontId="10" fillId="0" borderId="0"/>
    <xf numFmtId="166" fontId="10" fillId="0" borderId="0"/>
    <xf numFmtId="165" fontId="10" fillId="0" borderId="0"/>
    <xf numFmtId="38" fontId="11" fillId="2" borderId="0" applyNumberFormat="0" applyBorder="0" applyAlignment="0" applyProtection="0"/>
    <xf numFmtId="10" fontId="11" fillId="3" borderId="1" applyNumberFormat="0" applyBorder="0" applyAlignment="0" applyProtection="0"/>
    <xf numFmtId="37" fontId="12" fillId="0" borderId="0"/>
    <xf numFmtId="167" fontId="13" fillId="0" borderId="0"/>
    <xf numFmtId="0" fontId="9" fillId="0" borderId="0"/>
    <xf numFmtId="10" fontId="14" fillId="0" borderId="0" applyFont="0" applyFill="0" applyBorder="0" applyAlignment="0" applyProtection="0"/>
    <xf numFmtId="1" fontId="14" fillId="0" borderId="2" applyNumberFormat="0" applyFill="0" applyAlignment="0" applyProtection="0">
      <alignment horizontal="center" vertical="center"/>
    </xf>
    <xf numFmtId="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4" fillId="0" borderId="0"/>
    <xf numFmtId="0" fontId="7" fillId="0" borderId="0"/>
    <xf numFmtId="0" fontId="24" fillId="0" borderId="0"/>
    <xf numFmtId="168" fontId="10" fillId="0" borderId="0"/>
    <xf numFmtId="166" fontId="10" fillId="0" borderId="0"/>
    <xf numFmtId="165" fontId="10" fillId="0" borderId="0"/>
    <xf numFmtId="0" fontId="6" fillId="0" borderId="0"/>
    <xf numFmtId="0" fontId="5" fillId="0" borderId="0"/>
    <xf numFmtId="0" fontId="5" fillId="0" borderId="0"/>
    <xf numFmtId="9" fontId="8" fillId="0" borderId="0" applyFont="0" applyFill="0" applyBorder="0" applyAlignment="0" applyProtection="0"/>
    <xf numFmtId="0" fontId="4" fillId="0" borderId="0"/>
    <xf numFmtId="0" fontId="4" fillId="0" borderId="0"/>
    <xf numFmtId="0" fontId="25" fillId="0" borderId="0"/>
    <xf numFmtId="171" fontId="25" fillId="0" borderId="0" applyFont="0" applyFill="0" applyBorder="0" applyAlignment="0" applyProtection="0"/>
    <xf numFmtId="0" fontId="26" fillId="0" borderId="0"/>
    <xf numFmtId="43" fontId="25" fillId="0" borderId="0" applyFont="0" applyFill="0" applyBorder="0" applyAlignment="0" applyProtection="0"/>
    <xf numFmtId="0" fontId="8" fillId="0" borderId="0"/>
    <xf numFmtId="43" fontId="2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5" fillId="0" borderId="0"/>
    <xf numFmtId="43" fontId="27" fillId="0" borderId="0" applyFont="0" applyFill="0" applyBorder="0" applyAlignment="0" applyProtection="0"/>
    <xf numFmtId="0" fontId="28" fillId="0" borderId="0"/>
    <xf numFmtId="0" fontId="28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31" fillId="0" borderId="0"/>
    <xf numFmtId="0" fontId="25" fillId="0" borderId="0"/>
    <xf numFmtId="0" fontId="2" fillId="0" borderId="0"/>
    <xf numFmtId="0" fontId="25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25" fillId="0" borderId="0"/>
    <xf numFmtId="0" fontId="32" fillId="0" borderId="0"/>
    <xf numFmtId="43" fontId="2" fillId="0" borderId="0" applyFont="0" applyFill="0" applyBorder="0" applyAlignment="0" applyProtection="0"/>
    <xf numFmtId="0" fontId="32" fillId="0" borderId="0"/>
    <xf numFmtId="171" fontId="32" fillId="0" borderId="0" applyFont="0" applyFill="0" applyBorder="0" applyAlignment="0" applyProtection="0"/>
    <xf numFmtId="171" fontId="1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0" borderId="0"/>
    <xf numFmtId="171" fontId="14" fillId="0" borderId="0" applyFont="0" applyFill="0" applyBorder="0" applyAlignment="0" applyProtection="0"/>
    <xf numFmtId="0" fontId="32" fillId="0" borderId="0"/>
    <xf numFmtId="171" fontId="2" fillId="0" borderId="0" applyFont="0" applyFill="0" applyBorder="0" applyAlignment="0" applyProtection="0"/>
    <xf numFmtId="0" fontId="2" fillId="0" borderId="0"/>
    <xf numFmtId="176" fontId="14" fillId="0" borderId="0" applyFont="0" applyFill="0" applyBorder="0" applyAlignment="0" applyProtection="0"/>
    <xf numFmtId="0" fontId="2" fillId="0" borderId="0"/>
    <xf numFmtId="9" fontId="16" fillId="0" borderId="0" applyFont="0" applyFill="0" applyBorder="0" applyAlignment="0" applyProtection="0"/>
    <xf numFmtId="17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>
      <alignment vertical="top"/>
    </xf>
    <xf numFmtId="171" fontId="2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0" fontId="2" fillId="0" borderId="0"/>
    <xf numFmtId="43" fontId="35" fillId="0" borderId="0" applyFont="0" applyFill="0" applyBorder="0" applyAlignment="0" applyProtection="0">
      <alignment vertical="top"/>
    </xf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5" fillId="0" borderId="0"/>
    <xf numFmtId="0" fontId="30" fillId="0" borderId="0"/>
    <xf numFmtId="171" fontId="36" fillId="0" borderId="0" applyFont="0" applyFill="0" applyBorder="0" applyAlignment="0" applyProtection="0"/>
    <xf numFmtId="0" fontId="25" fillId="0" borderId="0"/>
    <xf numFmtId="0" fontId="14" fillId="0" borderId="0"/>
    <xf numFmtId="171" fontId="14" fillId="0" borderId="0" applyFont="0" applyFill="0" applyBorder="0" applyAlignment="0" applyProtection="0"/>
    <xf numFmtId="0" fontId="38" fillId="5" borderId="0" applyNumberFormat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0" fontId="14" fillId="0" borderId="0"/>
    <xf numFmtId="0" fontId="24" fillId="0" borderId="0"/>
    <xf numFmtId="171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177" fontId="14" fillId="0" borderId="0" applyFont="0" applyFill="0" applyBorder="0" applyAlignment="0" applyProtection="0"/>
    <xf numFmtId="178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0" fontId="39" fillId="0" borderId="0"/>
    <xf numFmtId="43" fontId="40" fillId="0" borderId="0" applyFont="0" applyFill="0" applyBorder="0" applyAlignment="0" applyProtection="0"/>
    <xf numFmtId="0" fontId="41" fillId="0" borderId="0"/>
    <xf numFmtId="0" fontId="42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171" fontId="25" fillId="0" borderId="0" applyFont="0" applyFill="0" applyBorder="0" applyAlignment="0" applyProtection="0"/>
    <xf numFmtId="0" fontId="32" fillId="0" borderId="0"/>
    <xf numFmtId="171" fontId="32" fillId="0" borderId="0" applyFont="0" applyFill="0" applyBorder="0" applyAlignment="0" applyProtection="0"/>
    <xf numFmtId="0" fontId="32" fillId="0" borderId="0"/>
    <xf numFmtId="43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5" fillId="0" borderId="0">
      <alignment vertical="top"/>
    </xf>
    <xf numFmtId="43" fontId="35" fillId="0" borderId="0" applyFont="0" applyFill="0" applyBorder="0" applyAlignment="0" applyProtection="0">
      <alignment vertical="top"/>
    </xf>
    <xf numFmtId="0" fontId="2" fillId="0" borderId="0"/>
    <xf numFmtId="0" fontId="29" fillId="4" borderId="0" applyNumberFormat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43" fontId="3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6" fillId="0" borderId="0"/>
    <xf numFmtId="0" fontId="32" fillId="0" borderId="0"/>
    <xf numFmtId="0" fontId="14" fillId="0" borderId="0"/>
    <xf numFmtId="0" fontId="25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0" fontId="38" fillId="5" borderId="0" applyNumberFormat="0" applyBorder="0" applyAlignment="0" applyProtection="0"/>
    <xf numFmtId="0" fontId="14" fillId="0" borderId="0"/>
    <xf numFmtId="0" fontId="14" fillId="0" borderId="0"/>
    <xf numFmtId="0" fontId="2" fillId="0" borderId="0"/>
    <xf numFmtId="0" fontId="37" fillId="0" borderId="0">
      <alignment vertical="top"/>
    </xf>
    <xf numFmtId="9" fontId="14" fillId="0" borderId="0" applyFont="0" applyFill="0" applyBorder="0" applyAlignment="0" applyProtection="0"/>
    <xf numFmtId="0" fontId="43" fillId="0" borderId="0"/>
    <xf numFmtId="0" fontId="25" fillId="0" borderId="0"/>
    <xf numFmtId="0" fontId="8" fillId="0" borderId="0"/>
    <xf numFmtId="4" fontId="8" fillId="0" borderId="0" applyFont="0" applyFill="0" applyBorder="0" applyAlignment="0" applyProtection="0"/>
    <xf numFmtId="0" fontId="25" fillId="0" borderId="0"/>
    <xf numFmtId="171" fontId="25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24" fillId="0" borderId="0"/>
    <xf numFmtId="0" fontId="2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164" fontId="8" fillId="0" borderId="0" applyFont="0" applyFill="0" applyBorder="0" applyAlignment="0" applyProtection="0"/>
    <xf numFmtId="0" fontId="1" fillId="0" borderId="0"/>
    <xf numFmtId="0" fontId="1" fillId="0" borderId="0"/>
  </cellStyleXfs>
  <cellXfs count="164">
    <xf numFmtId="0" fontId="0" fillId="0" borderId="0" xfId="0"/>
    <xf numFmtId="3" fontId="17" fillId="0" borderId="0" xfId="11" applyNumberFormat="1" applyFont="1" applyFill="1" applyAlignment="1">
      <alignment vertical="center"/>
    </xf>
    <xf numFmtId="3" fontId="18" fillId="0" borderId="0" xfId="11" applyNumberFormat="1" applyFont="1" applyFill="1" applyAlignment="1">
      <alignment horizontal="centerContinuous" vertical="center"/>
    </xf>
    <xf numFmtId="3" fontId="16" fillId="0" borderId="0" xfId="11" applyNumberFormat="1" applyFont="1" applyFill="1" applyBorder="1" applyAlignment="1">
      <alignment horizontal="centerContinuous" vertical="center"/>
    </xf>
    <xf numFmtId="3" fontId="16" fillId="0" borderId="0" xfId="11" applyNumberFormat="1" applyFont="1" applyFill="1" applyBorder="1" applyAlignment="1">
      <alignment horizontal="center" vertical="center"/>
    </xf>
    <xf numFmtId="3" fontId="19" fillId="0" borderId="0" xfId="11" applyNumberFormat="1" applyFont="1" applyFill="1" applyAlignment="1">
      <alignment horizontal="center" vertical="center"/>
    </xf>
    <xf numFmtId="3" fontId="16" fillId="0" borderId="0" xfId="11" applyNumberFormat="1" applyFont="1" applyFill="1" applyAlignment="1">
      <alignment vertical="center"/>
    </xf>
    <xf numFmtId="3" fontId="18" fillId="0" borderId="0" xfId="11" applyNumberFormat="1" applyFont="1" applyFill="1" applyAlignment="1">
      <alignment vertical="center"/>
    </xf>
    <xf numFmtId="3" fontId="16" fillId="0" borderId="0" xfId="11" applyNumberFormat="1" applyFont="1" applyFill="1" applyAlignment="1">
      <alignment horizontal="center" vertical="center"/>
    </xf>
    <xf numFmtId="3" fontId="18" fillId="0" borderId="0" xfId="11" applyNumberFormat="1" applyFont="1" applyFill="1" applyAlignment="1">
      <alignment horizontal="center" vertical="center"/>
    </xf>
    <xf numFmtId="3" fontId="16" fillId="0" borderId="0" xfId="11" applyNumberFormat="1" applyFont="1" applyFill="1" applyBorder="1" applyAlignment="1">
      <alignment vertical="center"/>
    </xf>
    <xf numFmtId="41" fontId="18" fillId="0" borderId="0" xfId="11" applyNumberFormat="1" applyFont="1" applyFill="1" applyAlignment="1">
      <alignment horizontal="center" vertical="center"/>
    </xf>
    <xf numFmtId="41" fontId="16" fillId="0" borderId="7" xfId="11" applyNumberFormat="1" applyFont="1" applyFill="1" applyBorder="1" applyAlignment="1">
      <alignment vertical="center"/>
    </xf>
    <xf numFmtId="41" fontId="18" fillId="0" borderId="0" xfId="11" applyNumberFormat="1" applyFont="1" applyFill="1" applyBorder="1" applyAlignment="1">
      <alignment horizontal="center" vertical="center"/>
    </xf>
    <xf numFmtId="3" fontId="16" fillId="0" borderId="0" xfId="11" applyNumberFormat="1" applyFont="1" applyFill="1" applyAlignment="1">
      <alignment horizontal="right" vertical="center"/>
    </xf>
    <xf numFmtId="3" fontId="20" fillId="0" borderId="0" xfId="11" applyNumberFormat="1" applyFont="1" applyFill="1" applyAlignment="1">
      <alignment vertical="center"/>
    </xf>
    <xf numFmtId="3" fontId="16" fillId="0" borderId="7" xfId="11" quotePrefix="1" applyNumberFormat="1" applyFont="1" applyFill="1" applyBorder="1" applyAlignment="1">
      <alignment horizontal="center" vertical="center"/>
    </xf>
    <xf numFmtId="3" fontId="18" fillId="0" borderId="8" xfId="11" applyNumberFormat="1" applyFont="1" applyFill="1" applyBorder="1" applyAlignment="1">
      <alignment horizontal="centerContinuous" vertical="center"/>
    </xf>
    <xf numFmtId="41" fontId="18" fillId="0" borderId="0" xfId="11" applyNumberFormat="1" applyFont="1" applyFill="1" applyBorder="1" applyAlignment="1">
      <alignment vertical="center"/>
    </xf>
    <xf numFmtId="39" fontId="18" fillId="0" borderId="0" xfId="11" applyNumberFormat="1" applyFont="1" applyFill="1" applyAlignment="1">
      <alignment horizontal="center" vertical="center"/>
    </xf>
    <xf numFmtId="39" fontId="18" fillId="0" borderId="0" xfId="11" applyNumberFormat="1" applyFont="1" applyFill="1" applyAlignment="1">
      <alignment vertical="center"/>
    </xf>
    <xf numFmtId="3" fontId="20" fillId="0" borderId="0" xfId="11" applyNumberFormat="1" applyFont="1" applyFill="1" applyAlignment="1">
      <alignment horizontal="left" vertical="center"/>
    </xf>
    <xf numFmtId="3" fontId="17" fillId="0" borderId="0" xfId="11" applyNumberFormat="1" applyFont="1" applyFill="1" applyAlignment="1">
      <alignment horizontal="left" vertical="center"/>
    </xf>
    <xf numFmtId="3" fontId="16" fillId="0" borderId="0" xfId="11" applyNumberFormat="1" applyFont="1" applyFill="1" applyAlignment="1">
      <alignment horizontal="centerContinuous" vertical="center"/>
    </xf>
    <xf numFmtId="41" fontId="18" fillId="0" borderId="0" xfId="11" applyNumberFormat="1" applyFont="1" applyFill="1" applyAlignment="1">
      <alignment horizontal="centerContinuous" vertical="center"/>
    </xf>
    <xf numFmtId="41" fontId="16" fillId="0" borderId="0" xfId="11" applyNumberFormat="1" applyFont="1" applyFill="1" applyAlignment="1">
      <alignment horizontal="right" vertical="center"/>
    </xf>
    <xf numFmtId="41" fontId="16" fillId="0" borderId="7" xfId="11" applyNumberFormat="1" applyFont="1" applyFill="1" applyBorder="1" applyAlignment="1">
      <alignment horizontal="right" vertical="center"/>
    </xf>
    <xf numFmtId="41" fontId="19" fillId="0" borderId="0" xfId="11" applyNumberFormat="1" applyFont="1" applyFill="1" applyAlignment="1">
      <alignment horizontal="center" vertical="center"/>
    </xf>
    <xf numFmtId="41" fontId="16" fillId="0" borderId="4" xfId="11" applyNumberFormat="1" applyFont="1" applyFill="1" applyBorder="1" applyAlignment="1">
      <alignment horizontal="right" vertical="center"/>
    </xf>
    <xf numFmtId="37" fontId="22" fillId="0" borderId="0" xfId="8" applyNumberFormat="1" applyFont="1" applyAlignment="1">
      <alignment vertical="center"/>
    </xf>
    <xf numFmtId="37" fontId="22" fillId="0" borderId="0" xfId="8" applyNumberFormat="1" applyFont="1" applyAlignment="1">
      <alignment horizontal="centerContinuous" vertical="center"/>
    </xf>
    <xf numFmtId="41" fontId="23" fillId="0" borderId="0" xfId="8" applyNumberFormat="1" applyFont="1" applyAlignment="1">
      <alignment horizontal="centerContinuous" vertical="center"/>
    </xf>
    <xf numFmtId="41" fontId="22" fillId="0" borderId="0" xfId="8" applyNumberFormat="1" applyFont="1" applyAlignment="1">
      <alignment vertical="center"/>
    </xf>
    <xf numFmtId="41" fontId="22" fillId="0" borderId="0" xfId="8" applyNumberFormat="1" applyFont="1" applyAlignment="1">
      <alignment horizontal="right" vertical="center"/>
    </xf>
    <xf numFmtId="41" fontId="22" fillId="0" borderId="0" xfId="8" applyNumberFormat="1" applyFont="1" applyAlignment="1">
      <alignment horizontal="center" vertical="center"/>
    </xf>
    <xf numFmtId="37" fontId="22" fillId="0" borderId="0" xfId="8" applyNumberFormat="1" applyFont="1" applyAlignment="1">
      <alignment horizontal="center" vertical="center"/>
    </xf>
    <xf numFmtId="41" fontId="22" fillId="0" borderId="3" xfId="11" applyNumberFormat="1" applyFont="1" applyFill="1" applyBorder="1" applyAlignment="1">
      <alignment horizontal="center" vertical="center"/>
    </xf>
    <xf numFmtId="37" fontId="23" fillId="0" borderId="0" xfId="8" applyNumberFormat="1" applyFont="1" applyAlignment="1">
      <alignment horizontal="center" vertical="center"/>
    </xf>
    <xf numFmtId="41" fontId="23" fillId="0" borderId="0" xfId="8" applyNumberFormat="1" applyFont="1" applyAlignment="1">
      <alignment horizontal="center" vertical="center"/>
    </xf>
    <xf numFmtId="41" fontId="22" fillId="0" borderId="3" xfId="8" applyNumberFormat="1" applyFont="1" applyBorder="1" applyAlignment="1">
      <alignment vertical="center"/>
    </xf>
    <xf numFmtId="41" fontId="22" fillId="0" borderId="4" xfId="8" applyNumberFormat="1" applyFont="1" applyBorder="1" applyAlignment="1">
      <alignment vertical="center"/>
    </xf>
    <xf numFmtId="41" fontId="23" fillId="0" borderId="0" xfId="8" applyNumberFormat="1" applyFont="1" applyAlignment="1">
      <alignment horizontal="right" vertical="center"/>
    </xf>
    <xf numFmtId="37" fontId="22" fillId="0" borderId="0" xfId="8" applyNumberFormat="1" applyFont="1" applyAlignment="1">
      <alignment horizontal="right" vertical="center"/>
    </xf>
    <xf numFmtId="41" fontId="22" fillId="0" borderId="3" xfId="8" applyNumberFormat="1" applyFont="1" applyBorder="1" applyAlignment="1">
      <alignment horizontal="center" vertical="center"/>
    </xf>
    <xf numFmtId="37" fontId="21" fillId="0" borderId="0" xfId="8" applyNumberFormat="1" applyFont="1" applyAlignment="1">
      <alignment vertical="center"/>
    </xf>
    <xf numFmtId="37" fontId="17" fillId="0" borderId="0" xfId="8" applyNumberFormat="1" applyFont="1" applyAlignment="1">
      <alignment vertical="center"/>
    </xf>
    <xf numFmtId="37" fontId="16" fillId="0" borderId="0" xfId="8" applyNumberFormat="1" applyFont="1" applyAlignment="1">
      <alignment horizontal="right" vertical="center"/>
    </xf>
    <xf numFmtId="37" fontId="16" fillId="0" borderId="0" xfId="8" applyNumberFormat="1" applyFont="1" applyAlignment="1">
      <alignment vertical="center"/>
    </xf>
    <xf numFmtId="37" fontId="16" fillId="0" borderId="0" xfId="8" applyNumberFormat="1" applyFont="1" applyAlignment="1">
      <alignment horizontal="centerContinuous" vertical="center"/>
    </xf>
    <xf numFmtId="41" fontId="18" fillId="0" borderId="0" xfId="8" applyNumberFormat="1" applyFont="1" applyAlignment="1">
      <alignment horizontal="centerContinuous" vertical="center"/>
    </xf>
    <xf numFmtId="41" fontId="16" fillId="0" borderId="0" xfId="8" applyNumberFormat="1" applyFont="1" applyAlignment="1">
      <alignment vertical="center"/>
    </xf>
    <xf numFmtId="41" fontId="16" fillId="0" borderId="0" xfId="8" applyNumberFormat="1" applyFont="1" applyAlignment="1">
      <alignment horizontal="right" vertical="center"/>
    </xf>
    <xf numFmtId="41" fontId="16" fillId="0" borderId="0" xfId="8" applyNumberFormat="1" applyFont="1" applyAlignment="1">
      <alignment horizontal="center" vertical="center"/>
    </xf>
    <xf numFmtId="37" fontId="16" fillId="0" borderId="0" xfId="8" applyNumberFormat="1" applyFont="1" applyAlignment="1">
      <alignment horizontal="center" vertical="center"/>
    </xf>
    <xf numFmtId="41" fontId="16" fillId="0" borderId="3" xfId="8" applyNumberFormat="1" applyFont="1" applyBorder="1" applyAlignment="1">
      <alignment horizontal="center" vertical="center"/>
    </xf>
    <xf numFmtId="41" fontId="16" fillId="0" borderId="3" xfId="11" applyNumberFormat="1" applyFont="1" applyFill="1" applyBorder="1" applyAlignment="1">
      <alignment horizontal="center" vertical="center"/>
    </xf>
    <xf numFmtId="41" fontId="18" fillId="0" borderId="0" xfId="8" applyNumberFormat="1" applyFont="1" applyAlignment="1">
      <alignment horizontal="center" vertical="center"/>
    </xf>
    <xf numFmtId="41" fontId="16" fillId="0" borderId="3" xfId="8" applyNumberFormat="1" applyFont="1" applyBorder="1" applyAlignment="1">
      <alignment vertical="center"/>
    </xf>
    <xf numFmtId="41" fontId="16" fillId="0" borderId="4" xfId="8" applyNumberFormat="1" applyFont="1" applyBorder="1" applyAlignment="1">
      <alignment vertical="center"/>
    </xf>
    <xf numFmtId="37" fontId="16" fillId="0" borderId="0" xfId="8" applyNumberFormat="1" applyFont="1" applyAlignment="1">
      <alignment horizontal="left" vertical="center"/>
    </xf>
    <xf numFmtId="41" fontId="18" fillId="0" borderId="0" xfId="8" applyNumberFormat="1" applyFont="1" applyAlignment="1">
      <alignment vertical="center"/>
    </xf>
    <xf numFmtId="0" fontId="16" fillId="0" borderId="0" xfId="8" applyFont="1" applyAlignment="1">
      <alignment vertical="center"/>
    </xf>
    <xf numFmtId="41" fontId="19" fillId="0" borderId="0" xfId="8" applyNumberFormat="1" applyFont="1" applyAlignment="1">
      <alignment horizontal="center" vertical="center"/>
    </xf>
    <xf numFmtId="37" fontId="16" fillId="0" borderId="0" xfId="8" quotePrefix="1" applyNumberFormat="1" applyFont="1" applyAlignment="1">
      <alignment horizontal="left" vertical="center"/>
    </xf>
    <xf numFmtId="41" fontId="18" fillId="0" borderId="0" xfId="8" applyNumberFormat="1" applyFont="1" applyAlignment="1">
      <alignment horizontal="right" vertical="center"/>
    </xf>
    <xf numFmtId="41" fontId="16" fillId="0" borderId="3" xfId="8" applyNumberFormat="1" applyFont="1" applyBorder="1" applyAlignment="1">
      <alignment horizontal="right" vertical="center"/>
    </xf>
    <xf numFmtId="41" fontId="16" fillId="0" borderId="5" xfId="8" applyNumberFormat="1" applyFont="1" applyBorder="1" applyAlignment="1">
      <alignment vertical="center"/>
    </xf>
    <xf numFmtId="37" fontId="16" fillId="0" borderId="6" xfId="8" applyNumberFormat="1" applyFont="1" applyBorder="1" applyAlignment="1">
      <alignment vertical="center"/>
    </xf>
    <xf numFmtId="41" fontId="16" fillId="0" borderId="7" xfId="8" applyNumberFormat="1" applyFont="1" applyBorder="1" applyAlignment="1">
      <alignment vertical="center"/>
    </xf>
    <xf numFmtId="41" fontId="16" fillId="0" borderId="0" xfId="11" applyNumberFormat="1" applyFont="1" applyFill="1" applyBorder="1" applyAlignment="1">
      <alignment horizontal="right" vertical="center"/>
    </xf>
    <xf numFmtId="41" fontId="16" fillId="0" borderId="3" xfId="11" applyNumberFormat="1" applyFont="1" applyFill="1" applyBorder="1" applyAlignment="1">
      <alignment horizontal="right" vertical="center"/>
    </xf>
    <xf numFmtId="41" fontId="16" fillId="0" borderId="3" xfId="11" applyNumberFormat="1" applyFont="1" applyFill="1" applyBorder="1" applyAlignment="1">
      <alignment vertical="center"/>
    </xf>
    <xf numFmtId="41" fontId="16" fillId="0" borderId="0" xfId="11" applyNumberFormat="1" applyFont="1" applyFill="1" applyAlignment="1">
      <alignment horizontal="center" vertical="center"/>
    </xf>
    <xf numFmtId="9" fontId="20" fillId="0" borderId="0" xfId="22" applyFont="1" applyFill="1" applyAlignment="1">
      <alignment vertical="center"/>
    </xf>
    <xf numFmtId="9" fontId="17" fillId="0" borderId="0" xfId="22" applyFont="1" applyFill="1" applyAlignment="1">
      <alignment vertical="center"/>
    </xf>
    <xf numFmtId="41" fontId="16" fillId="0" borderId="0" xfId="11" applyNumberFormat="1" applyFont="1" applyFill="1" applyAlignment="1">
      <alignment vertical="center"/>
    </xf>
    <xf numFmtId="41" fontId="16" fillId="0" borderId="0" xfId="11" applyNumberFormat="1" applyFont="1" applyFill="1" applyBorder="1" applyAlignment="1">
      <alignment vertical="center"/>
    </xf>
    <xf numFmtId="41" fontId="18" fillId="0" borderId="0" xfId="11" applyNumberFormat="1" applyFont="1" applyFill="1" applyAlignment="1">
      <alignment vertical="center"/>
    </xf>
    <xf numFmtId="38" fontId="16" fillId="0" borderId="0" xfId="0" applyNumberFormat="1" applyFont="1" applyAlignment="1">
      <alignment vertical="center"/>
    </xf>
    <xf numFmtId="38" fontId="18" fillId="0" borderId="0" xfId="0" applyNumberFormat="1" applyFont="1" applyAlignment="1">
      <alignment vertical="center"/>
    </xf>
    <xf numFmtId="38" fontId="17" fillId="0" borderId="0" xfId="0" applyNumberFormat="1" applyFont="1" applyAlignment="1">
      <alignment vertical="center"/>
    </xf>
    <xf numFmtId="38" fontId="20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Continuous" vertical="center"/>
    </xf>
    <xf numFmtId="38" fontId="18" fillId="0" borderId="0" xfId="0" applyNumberFormat="1" applyFont="1" applyAlignment="1">
      <alignment horizontal="centerContinuous" vertical="center"/>
    </xf>
    <xf numFmtId="38" fontId="16" fillId="0" borderId="3" xfId="0" applyNumberFormat="1" applyFont="1" applyBorder="1" applyAlignment="1">
      <alignment horizontal="center" vertical="center"/>
    </xf>
    <xf numFmtId="38" fontId="18" fillId="0" borderId="0" xfId="0" applyNumberFormat="1" applyFont="1" applyAlignment="1">
      <alignment horizontal="center" vertical="center"/>
    </xf>
    <xf numFmtId="38" fontId="16" fillId="0" borderId="0" xfId="0" applyNumberFormat="1" applyFont="1" applyAlignment="1">
      <alignment horizontal="left" vertical="center"/>
    </xf>
    <xf numFmtId="169" fontId="18" fillId="0" borderId="0" xfId="0" applyNumberFormat="1" applyFont="1" applyAlignment="1">
      <alignment horizontal="center" vertical="center"/>
    </xf>
    <xf numFmtId="38" fontId="17" fillId="0" borderId="0" xfId="0" applyNumberFormat="1" applyFont="1" applyAlignment="1">
      <alignment horizontal="left" vertical="center"/>
    </xf>
    <xf numFmtId="38" fontId="16" fillId="0" borderId="0" xfId="0" quotePrefix="1" applyNumberFormat="1" applyFont="1" applyAlignment="1">
      <alignment horizontal="left"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41" fontId="16" fillId="0" borderId="5" xfId="0" applyNumberFormat="1" applyFont="1" applyBorder="1" applyAlignment="1">
      <alignment vertical="center"/>
    </xf>
    <xf numFmtId="41" fontId="16" fillId="0" borderId="0" xfId="0" applyNumberFormat="1" applyFont="1" applyAlignment="1">
      <alignment vertical="center"/>
    </xf>
    <xf numFmtId="38" fontId="20" fillId="0" borderId="0" xfId="0" applyNumberFormat="1" applyFont="1" applyAlignment="1">
      <alignment horizontal="left" vertical="center"/>
    </xf>
    <xf numFmtId="38" fontId="19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39" fontId="18" fillId="0" borderId="0" xfId="0" applyNumberFormat="1" applyFont="1" applyAlignment="1">
      <alignment horizontal="centerContinuous" vertical="center"/>
    </xf>
    <xf numFmtId="0" fontId="16" fillId="0" borderId="0" xfId="0" applyFont="1" applyAlignment="1">
      <alignment horizontal="left" vertical="center"/>
    </xf>
    <xf numFmtId="39" fontId="18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justify" vertical="center"/>
    </xf>
    <xf numFmtId="170" fontId="16" fillId="0" borderId="5" xfId="11" applyNumberFormat="1" applyFont="1" applyFill="1" applyBorder="1" applyAlignment="1">
      <alignment vertical="center"/>
    </xf>
    <xf numFmtId="0" fontId="22" fillId="0" borderId="0" xfId="29" applyFont="1" applyAlignment="1">
      <alignment horizontal="center" vertical="center"/>
    </xf>
    <xf numFmtId="0" fontId="22" fillId="0" borderId="3" xfId="29" applyFont="1" applyBorder="1" applyAlignment="1">
      <alignment horizontal="center" vertical="center"/>
    </xf>
    <xf numFmtId="0" fontId="25" fillId="0" borderId="0" xfId="38"/>
    <xf numFmtId="0" fontId="16" fillId="0" borderId="0" xfId="27" applyFont="1" applyAlignment="1">
      <alignment vertical="center"/>
    </xf>
    <xf numFmtId="0" fontId="17" fillId="0" borderId="0" xfId="27" applyFont="1" applyAlignment="1">
      <alignment vertical="center"/>
    </xf>
    <xf numFmtId="39" fontId="16" fillId="0" borderId="0" xfId="11" applyNumberFormat="1" applyFont="1" applyFill="1" applyBorder="1" applyAlignment="1">
      <alignment vertical="center"/>
    </xf>
    <xf numFmtId="170" fontId="16" fillId="0" borderId="0" xfId="11" applyNumberFormat="1" applyFont="1" applyFill="1" applyBorder="1" applyAlignment="1">
      <alignment vertical="center"/>
    </xf>
    <xf numFmtId="37" fontId="22" fillId="0" borderId="8" xfId="13" applyNumberFormat="1" applyFont="1" applyBorder="1" applyAlignment="1">
      <alignment horizontal="center" vertical="center" wrapText="1"/>
    </xf>
    <xf numFmtId="37" fontId="22" fillId="0" borderId="3" xfId="13" applyNumberFormat="1" applyFont="1" applyBorder="1" applyAlignment="1">
      <alignment horizontal="center" vertical="center" wrapText="1"/>
    </xf>
    <xf numFmtId="37" fontId="22" fillId="0" borderId="7" xfId="13" applyNumberFormat="1" applyFont="1" applyBorder="1" applyAlignment="1">
      <alignment horizontal="center" vertical="center"/>
    </xf>
    <xf numFmtId="37" fontId="22" fillId="0" borderId="8" xfId="13" applyNumberFormat="1" applyFont="1" applyBorder="1" applyAlignment="1">
      <alignment vertical="center" wrapText="1"/>
    </xf>
    <xf numFmtId="37" fontId="22" fillId="0" borderId="0" xfId="13" applyNumberFormat="1" applyFont="1" applyAlignment="1">
      <alignment vertical="center" wrapText="1"/>
    </xf>
    <xf numFmtId="38" fontId="16" fillId="0" borderId="0" xfId="0" applyNumberFormat="1" applyFont="1" applyAlignment="1">
      <alignment horizontal="center" vertical="center"/>
    </xf>
    <xf numFmtId="3" fontId="16" fillId="0" borderId="0" xfId="11" quotePrefix="1" applyNumberFormat="1" applyFont="1" applyFill="1" applyBorder="1" applyAlignment="1">
      <alignment horizontal="center" vertical="center"/>
    </xf>
    <xf numFmtId="3" fontId="18" fillId="0" borderId="0" xfId="11" applyNumberFormat="1" applyFont="1" applyFill="1" applyBorder="1" applyAlignment="1">
      <alignment horizontal="centerContinuous" vertical="center"/>
    </xf>
    <xf numFmtId="172" fontId="16" fillId="0" borderId="0" xfId="0" applyNumberFormat="1" applyFont="1" applyAlignment="1">
      <alignment horizontal="right" vertical="center"/>
    </xf>
    <xf numFmtId="43" fontId="16" fillId="0" borderId="0" xfId="39" applyFont="1" applyFill="1" applyAlignment="1">
      <alignment vertical="center"/>
    </xf>
    <xf numFmtId="0" fontId="18" fillId="0" borderId="0" xfId="0" applyFont="1" applyAlignment="1">
      <alignment horizontal="center" vertical="center"/>
    </xf>
    <xf numFmtId="37" fontId="16" fillId="0" borderId="0" xfId="40" applyNumberFormat="1" applyFont="1" applyAlignment="1">
      <alignment horizontal="right" vertical="center"/>
    </xf>
    <xf numFmtId="41" fontId="16" fillId="0" borderId="0" xfId="40" applyNumberFormat="1" applyFont="1" applyAlignment="1">
      <alignment horizontal="right" vertical="center"/>
    </xf>
    <xf numFmtId="37" fontId="16" fillId="0" borderId="3" xfId="40" applyNumberFormat="1" applyFont="1" applyBorder="1" applyAlignment="1">
      <alignment horizontal="right" vertical="center"/>
    </xf>
    <xf numFmtId="37" fontId="16" fillId="0" borderId="3" xfId="0" applyNumberFormat="1" applyFont="1" applyBorder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37" fontId="16" fillId="0" borderId="0" xfId="11" applyNumberFormat="1" applyFont="1" applyFill="1" applyAlignment="1">
      <alignment horizontal="right" vertical="center"/>
    </xf>
    <xf numFmtId="37" fontId="16" fillId="0" borderId="5" xfId="0" applyNumberFormat="1" applyFont="1" applyBorder="1" applyAlignment="1">
      <alignment horizontal="right" vertical="center"/>
    </xf>
    <xf numFmtId="41" fontId="16" fillId="0" borderId="0" xfId="0" applyNumberFormat="1" applyFont="1" applyAlignment="1">
      <alignment horizontal="right" vertical="center"/>
    </xf>
    <xf numFmtId="173" fontId="16" fillId="0" borderId="0" xfId="0" applyNumberFormat="1" applyFont="1" applyAlignment="1">
      <alignment vertical="center"/>
    </xf>
    <xf numFmtId="173" fontId="16" fillId="0" borderId="0" xfId="0" applyNumberFormat="1" applyFont="1" applyAlignment="1">
      <alignment horizontal="left" vertical="center"/>
    </xf>
    <xf numFmtId="174" fontId="16" fillId="0" borderId="0" xfId="0" applyNumberFormat="1" applyFont="1" applyAlignment="1">
      <alignment horizontal="right" vertical="center"/>
    </xf>
    <xf numFmtId="37" fontId="16" fillId="0" borderId="0" xfId="39" applyNumberFormat="1" applyFont="1" applyFill="1" applyAlignment="1">
      <alignment horizontal="right" vertical="center"/>
    </xf>
    <xf numFmtId="0" fontId="16" fillId="0" borderId="0" xfId="12" applyNumberFormat="1" applyFont="1" applyFill="1" applyAlignment="1">
      <alignment horizontal="left" vertical="center"/>
    </xf>
    <xf numFmtId="164" fontId="16" fillId="0" borderId="0" xfId="12" applyFont="1" applyFill="1" applyAlignment="1">
      <alignment horizontal="left" vertical="center"/>
    </xf>
    <xf numFmtId="175" fontId="16" fillId="0" borderId="0" xfId="39" applyNumberFormat="1" applyFont="1" applyFill="1" applyAlignment="1">
      <alignment vertical="center"/>
    </xf>
    <xf numFmtId="37" fontId="18" fillId="0" borderId="0" xfId="11" applyNumberFormat="1" applyFont="1" applyFill="1" applyAlignment="1">
      <alignment horizontal="center" vertical="center"/>
    </xf>
    <xf numFmtId="41" fontId="16" fillId="0" borderId="8" xfId="11" applyNumberFormat="1" applyFont="1" applyFill="1" applyBorder="1" applyAlignment="1">
      <alignment vertical="center"/>
    </xf>
    <xf numFmtId="41" fontId="16" fillId="0" borderId="3" xfId="0" applyNumberFormat="1" applyFont="1" applyBorder="1" applyAlignment="1">
      <alignment horizontal="right" vertical="center"/>
    </xf>
    <xf numFmtId="41" fontId="17" fillId="0" borderId="0" xfId="11" applyNumberFormat="1" applyFont="1" applyFill="1" applyAlignment="1">
      <alignment vertical="center"/>
    </xf>
    <xf numFmtId="0" fontId="16" fillId="0" borderId="0" xfId="0" applyFont="1"/>
    <xf numFmtId="38" fontId="17" fillId="0" borderId="0" xfId="0" applyNumberFormat="1" applyFont="1" applyAlignment="1">
      <alignment horizontal="centerContinuous" vertical="center"/>
    </xf>
    <xf numFmtId="38" fontId="20" fillId="0" borderId="0" xfId="0" applyNumberFormat="1" applyFont="1" applyAlignment="1">
      <alignment horizontal="centerContinuous" vertical="center"/>
    </xf>
    <xf numFmtId="41" fontId="20" fillId="0" borderId="0" xfId="11" applyNumberFormat="1" applyFont="1" applyFill="1" applyAlignment="1">
      <alignment horizontal="centerContinuous" vertical="center"/>
    </xf>
    <xf numFmtId="3" fontId="20" fillId="0" borderId="0" xfId="11" applyNumberFormat="1" applyFont="1" applyFill="1" applyAlignment="1">
      <alignment horizontal="centerContinuous" vertical="center"/>
    </xf>
    <xf numFmtId="41" fontId="17" fillId="0" borderId="0" xfId="11" applyNumberFormat="1" applyFont="1" applyFill="1" applyAlignment="1">
      <alignment horizontal="centerContinuous" vertical="center"/>
    </xf>
    <xf numFmtId="41" fontId="16" fillId="0" borderId="0" xfId="11" applyNumberFormat="1" applyFont="1" applyFill="1" applyBorder="1" applyAlignment="1">
      <alignment horizontal="centerContinuous" vertical="center"/>
    </xf>
    <xf numFmtId="3" fontId="16" fillId="0" borderId="3" xfId="11" quotePrefix="1" applyNumberFormat="1" applyFont="1" applyFill="1" applyBorder="1" applyAlignment="1">
      <alignment horizontal="center" vertical="center"/>
    </xf>
    <xf numFmtId="41" fontId="16" fillId="0" borderId="3" xfId="11" quotePrefix="1" applyNumberFormat="1" applyFont="1" applyFill="1" applyBorder="1" applyAlignment="1">
      <alignment horizontal="center" vertical="center"/>
    </xf>
    <xf numFmtId="41" fontId="16" fillId="0" borderId="0" xfId="11" quotePrefix="1" applyNumberFormat="1" applyFont="1" applyFill="1" applyBorder="1" applyAlignment="1">
      <alignment horizontal="center" vertical="center"/>
    </xf>
    <xf numFmtId="38" fontId="16" fillId="0" borderId="6" xfId="0" applyNumberFormat="1" applyFont="1" applyBorder="1" applyAlignment="1">
      <alignment vertical="center"/>
    </xf>
    <xf numFmtId="43" fontId="16" fillId="0" borderId="0" xfId="11" applyNumberFormat="1" applyFont="1" applyAlignment="1">
      <alignment horizontal="right" vertical="center"/>
    </xf>
    <xf numFmtId="0" fontId="18" fillId="0" borderId="0" xfId="41" applyFont="1" applyAlignment="1">
      <alignment horizontal="center" vertical="center"/>
    </xf>
    <xf numFmtId="43" fontId="16" fillId="0" borderId="0" xfId="0" applyNumberFormat="1" applyFont="1" applyAlignment="1">
      <alignment vertical="center"/>
    </xf>
    <xf numFmtId="38" fontId="18" fillId="0" borderId="0" xfId="0" applyNumberFormat="1" applyFont="1" applyAlignment="1">
      <alignment horizontal="left" vertical="center"/>
    </xf>
    <xf numFmtId="38" fontId="22" fillId="0" borderId="0" xfId="0" applyNumberFormat="1" applyFont="1" applyAlignment="1">
      <alignment vertical="center"/>
    </xf>
    <xf numFmtId="41" fontId="18" fillId="0" borderId="0" xfId="11" applyNumberFormat="1" applyFont="1" applyFill="1" applyBorder="1" applyAlignment="1">
      <alignment horizontal="centerContinuous" vertical="center"/>
    </xf>
    <xf numFmtId="3" fontId="16" fillId="0" borderId="3" xfId="11" applyNumberFormat="1" applyFont="1" applyFill="1" applyBorder="1" applyAlignment="1">
      <alignment horizontal="center" vertical="center"/>
    </xf>
    <xf numFmtId="41" fontId="22" fillId="0" borderId="3" xfId="8" applyNumberFormat="1" applyFont="1" applyBorder="1" applyAlignment="1">
      <alignment horizontal="center" vertical="center"/>
    </xf>
    <xf numFmtId="37" fontId="21" fillId="0" borderId="0" xfId="8" applyNumberFormat="1" applyFont="1" applyAlignment="1">
      <alignment vertical="center"/>
    </xf>
    <xf numFmtId="37" fontId="17" fillId="0" borderId="0" xfId="8" applyNumberFormat="1" applyFont="1" applyAlignment="1">
      <alignment vertical="center"/>
    </xf>
    <xf numFmtId="41" fontId="16" fillId="0" borderId="3" xfId="8" applyNumberFormat="1" applyFont="1" applyBorder="1" applyAlignment="1">
      <alignment horizontal="center" vertical="center"/>
    </xf>
    <xf numFmtId="38" fontId="17" fillId="0" borderId="0" xfId="0" applyNumberFormat="1" applyFont="1" applyAlignment="1">
      <alignment horizontal="left" vertical="center"/>
    </xf>
  </cellXfs>
  <cellStyles count="198">
    <cellStyle name="0,0_x000d__x000a_NA_x000d__x000a_" xfId="155" xr:uid="{9E99D941-CDEE-4C72-9DF6-D7D4AD24F34E}"/>
    <cellStyle name="Comma" xfId="11" builtinId="3"/>
    <cellStyle name="Comma 10" xfId="34" xr:uid="{0FB2C9A0-B775-4144-B60D-80CD7442BD9A}"/>
    <cellStyle name="Comma 10 10" xfId="103" xr:uid="{A41A7E34-89AA-4A2B-8303-8A7B39B2F178}"/>
    <cellStyle name="Comma 10 2 13" xfId="82" xr:uid="{7A0B0877-2A70-4308-8764-00BEC839B6C3}"/>
    <cellStyle name="Comma 10 3" xfId="87" xr:uid="{9FAB9938-7024-49F4-BA24-89A05173E440}"/>
    <cellStyle name="Comma 10 3 10" xfId="51" xr:uid="{ED24294E-29F3-4418-B31A-C5E857AC322B}"/>
    <cellStyle name="Comma 10 3 11" xfId="127" xr:uid="{1AA07F87-11A4-4A68-8025-74BDD18C730A}"/>
    <cellStyle name="Comma 10 3 2" xfId="151" xr:uid="{13BA1253-0837-4AE0-8206-4688CBC73ECA}"/>
    <cellStyle name="Comma 10 3 35" xfId="52" xr:uid="{8054D349-D7E7-459E-9E5A-EFE0DF16E86F}"/>
    <cellStyle name="Comma 10 3 35 2" xfId="84" xr:uid="{B36B3A8A-D3FC-44F1-97C6-4DC390AD9551}"/>
    <cellStyle name="Comma 10 3 35 2 2" xfId="94" xr:uid="{D9DCE279-17FB-4F61-BD00-4832D292645D}"/>
    <cellStyle name="Comma 10 3 5" xfId="39" xr:uid="{7FE5FB04-661C-4763-A84E-A176C207483E}"/>
    <cellStyle name="Comma 11 7" xfId="31" xr:uid="{2ACBD7CC-102D-470A-8C52-0BBB22D6D2AA}"/>
    <cellStyle name="Comma 12" xfId="134" xr:uid="{D55CCD63-B8D2-4628-9724-5DEE495352B8}"/>
    <cellStyle name="Comma 12 28" xfId="95" xr:uid="{78FE47B4-C54F-4BBC-8A5F-E185A9D2EAE6}"/>
    <cellStyle name="Comma 13 3" xfId="28" xr:uid="{F536085C-3F7E-425C-9E77-D8D2E5B7227C}"/>
    <cellStyle name="Comma 17 2 12" xfId="104" xr:uid="{60CE2703-04CA-494F-BA12-06F56D2B2A73}"/>
    <cellStyle name="Comma 18" xfId="112" xr:uid="{2FF07300-9733-47EF-81BE-A091A1D4D823}"/>
    <cellStyle name="Comma 18 11" xfId="74" xr:uid="{79A3B036-F7F6-4F28-AED9-666E6FDF97D9}"/>
    <cellStyle name="Comma 2" xfId="30" xr:uid="{9455739E-C9AF-4C6E-897F-38657806C25C}"/>
    <cellStyle name="Comma 2 10 10" xfId="110" xr:uid="{0385ED76-8D60-43D4-BB97-3A0020610DD8}"/>
    <cellStyle name="Comma 2 10 2" xfId="106" xr:uid="{BB25AD14-A2BF-4EEE-BC77-6615B1EC2DAB}"/>
    <cellStyle name="Comma 2 12 2 2" xfId="79" xr:uid="{DAC58AB8-6660-4561-A9E1-E429D9E611DC}"/>
    <cellStyle name="Comma 2 17 9" xfId="173" xr:uid="{7F4D6565-3225-4318-B47C-75AC4A3316D8}"/>
    <cellStyle name="Comma 2 2" xfId="120" xr:uid="{DFEAAB0D-8DC0-4532-A1B0-D3D79BFFC33F}"/>
    <cellStyle name="Comma 2 2 10" xfId="109" xr:uid="{573959F6-623E-435D-A498-C8FD9EE7B735}"/>
    <cellStyle name="Comma 2 2 2" xfId="143" xr:uid="{61320B9E-D521-4F06-B8BB-53B974DDBC9E}"/>
    <cellStyle name="Comma 2 2 3 21" xfId="117" xr:uid="{7A992380-21E9-42B3-AB13-9E852037E8E3}"/>
    <cellStyle name="Comma 2 3" xfId="122" xr:uid="{60611F64-6D19-48EE-8314-E1B72F6F9020}"/>
    <cellStyle name="Comma 2 3 13" xfId="118" xr:uid="{19FB4E7A-4CB7-4469-81C1-7773098A88A8}"/>
    <cellStyle name="Comma 2 3 2" xfId="148" xr:uid="{A7113320-0AFE-490F-A662-2938C1FC3ECE}"/>
    <cellStyle name="Comma 2 3 3" xfId="168" xr:uid="{1DF03B2F-A299-4B4C-A548-98F6B165CAB9}"/>
    <cellStyle name="Comma 2 4" xfId="170" xr:uid="{0F75D302-D1A9-4849-AA2D-2101B600E6D2}"/>
    <cellStyle name="Comma 2 5" xfId="54" xr:uid="{5F236CAA-CA30-455A-A50E-1715D4763E96}"/>
    <cellStyle name="Comma 2 9 2" xfId="55" xr:uid="{55E2F167-57F3-4DF6-941F-18D5DA6E7D9D}"/>
    <cellStyle name="Comma 25" xfId="73" xr:uid="{05955C05-EED7-4983-A37D-63475A8AB5D2}"/>
    <cellStyle name="Comma 28" xfId="70" xr:uid="{FC198A8F-0229-4127-90B3-B3E9C7502B3E}"/>
    <cellStyle name="Comma 28 2" xfId="131" xr:uid="{3478DB5E-1DF0-425B-87DC-577D13DAC847}"/>
    <cellStyle name="Comma 3" xfId="33" xr:uid="{7023A66D-8A60-4E97-8C2C-B46F667B2B1C}"/>
    <cellStyle name="Comma 3 2" xfId="141" xr:uid="{83D7A7C2-BE0C-47B2-8B75-1D84569546E8}"/>
    <cellStyle name="Comma 3 2 39" xfId="98" xr:uid="{BAF5A82B-CDA6-4815-ADEE-11C898FB945D}"/>
    <cellStyle name="Comma 3 3" xfId="68" xr:uid="{21DE1E5E-A693-4C3D-B1E9-9A7955412E14}"/>
    <cellStyle name="Comma 3 33" xfId="80" xr:uid="{DD9F0F64-653A-4E85-8DD9-8609462CDC24}"/>
    <cellStyle name="Comma 3 5 11" xfId="64" xr:uid="{DE9A5D1F-6636-45DF-8D1F-37C2CEE42A2E}"/>
    <cellStyle name="Comma 3 5 2 2" xfId="66" xr:uid="{EED1BBEF-F318-49BE-8D45-8748F898DB6D}"/>
    <cellStyle name="Comma 3 8" xfId="150" xr:uid="{7ADB02B2-4962-4607-AF31-A17BB08D147D}"/>
    <cellStyle name="Comma 4" xfId="36" xr:uid="{C4A1D99B-258E-4F48-A36E-C9C17D99366E}"/>
    <cellStyle name="Comma 4 11" xfId="115" xr:uid="{E201287D-EE51-45CE-A502-9768CD550121}"/>
    <cellStyle name="Comma 4 2" xfId="139" xr:uid="{C7A04053-2788-435E-952B-A0E38028E19B}"/>
    <cellStyle name="Comma 4 28" xfId="58" xr:uid="{8F3EFA89-DB8D-4B96-9C95-E3561BFF856D}"/>
    <cellStyle name="Comma 4 3" xfId="132" xr:uid="{0CAC8A86-12DF-4441-9CC2-EF882104E35D}"/>
    <cellStyle name="Comma 4 4" xfId="157" xr:uid="{A5F892E3-943C-4882-9C45-48C7BA4B6E21}"/>
    <cellStyle name="Comma 4 5" xfId="77" xr:uid="{D3CBFB2D-7494-4EFB-B94E-FF3D1BA302CE}"/>
    <cellStyle name="Comma 45 7" xfId="53" xr:uid="{5CF4CAC6-8796-460E-AFCF-77AD2E524416}"/>
    <cellStyle name="Comma 45 8" xfId="92" xr:uid="{F3294841-D0DA-4087-A14B-D485290731ED}"/>
    <cellStyle name="Comma 49" xfId="75" xr:uid="{ED2BA4DE-390C-41AC-9321-026B950BE3E0}"/>
    <cellStyle name="Comma 5" xfId="26" xr:uid="{4B851B8A-24C6-462A-939C-24D90EC5F127}"/>
    <cellStyle name="Comma 5 10" xfId="101" xr:uid="{C6BAC0FC-1FD3-43C5-9B72-3B7BBF48F874}"/>
    <cellStyle name="Comma 5 2" xfId="145" xr:uid="{2F6A9CA1-5194-4AA7-B7F5-CF731C933169}"/>
    <cellStyle name="Comma 5 3" xfId="156" xr:uid="{C478C321-C44F-47A0-BF80-A633415756F1}"/>
    <cellStyle name="Comma 5 4" xfId="43" xr:uid="{A086920E-ADB7-4B8F-A3C1-49AE1DCB8F79}"/>
    <cellStyle name="Comma 5 9 10" xfId="62" xr:uid="{D2E4D3F4-29A9-4F87-9C71-6CAB5D565CF1}"/>
    <cellStyle name="Comma 6" xfId="142" xr:uid="{2DED5338-9FDB-42CA-9379-69C74C3F9A0E}"/>
    <cellStyle name="Comma 6 2" xfId="158" xr:uid="{6AE723AB-F434-47B8-8EE4-8DCB3121E2EF}"/>
    <cellStyle name="Comma 7" xfId="61" xr:uid="{2FBCE46C-3543-493E-B15F-9AECC4474802}"/>
    <cellStyle name="Comma 7 2" xfId="113" xr:uid="{F6B87929-8C4C-42E7-9F7D-0B6A0A1614CB}"/>
    <cellStyle name="Comma 7 2 13" xfId="86" xr:uid="{C2742927-9FAA-48A8-8EDD-70C5580E0E90}"/>
    <cellStyle name="Comma 7 2 15" xfId="89" xr:uid="{D72D1EB8-6617-4D25-AAB4-D3E336A75D00}"/>
    <cellStyle name="Comma 7 2 2" xfId="137" xr:uid="{30CC4F06-5D31-4ABD-952A-162A324C3E63}"/>
    <cellStyle name="Comma 7 23" xfId="60" xr:uid="{5FCA4467-7EDA-4A30-B2B8-1E3688DF64D2}"/>
    <cellStyle name="Comma 7 24" xfId="91" xr:uid="{464AD488-7A4C-4CD8-B230-1C6E9F2421F1}"/>
    <cellStyle name="Comma 7 3" xfId="125" xr:uid="{F2DBEBD9-7C4F-4229-A513-B57667E2AF24}"/>
    <cellStyle name="Comma 7 4" xfId="133" xr:uid="{186AF7F1-AE80-442D-8D6C-0D1F438715F1}"/>
    <cellStyle name="Comma 78" xfId="78" xr:uid="{FB0EA01F-91C6-4CF9-BDAD-3E1F2FFF6D5F}"/>
    <cellStyle name="Comma 8" xfId="128" xr:uid="{DF0D9F18-264E-4476-BA97-CE86D154D6A6}"/>
    <cellStyle name="Comma 9" xfId="126" xr:uid="{28AB8543-4116-4F9E-A337-B723EB515298}"/>
    <cellStyle name="comma zerodec" xfId="1" xr:uid="{00000000-0005-0000-0000-000001000000}"/>
    <cellStyle name="comma zerodec 2" xfId="16" xr:uid="{00000000-0005-0000-0000-000002000000}"/>
    <cellStyle name="Currency" xfId="12" builtinId="4"/>
    <cellStyle name="Currency 2" xfId="37" xr:uid="{267819B2-A5D3-479D-B7D7-87CA649F43E6}"/>
    <cellStyle name="Currency 2 2" xfId="195" xr:uid="{BFD26278-3F0B-4009-8F3E-E22F77A99668}"/>
    <cellStyle name="Currency1" xfId="2" xr:uid="{00000000-0005-0000-0000-000004000000}"/>
    <cellStyle name="Currency1 2" xfId="17" xr:uid="{00000000-0005-0000-0000-000005000000}"/>
    <cellStyle name="Dollar (zero dec)" xfId="3" xr:uid="{00000000-0005-0000-0000-000006000000}"/>
    <cellStyle name="Dollar (zero dec) 2" xfId="18" xr:uid="{00000000-0005-0000-0000-000007000000}"/>
    <cellStyle name="E&amp;Y House" xfId="124" xr:uid="{C7BF103D-243F-46CD-A101-50E0CD4E89E3}"/>
    <cellStyle name="Good 2" xfId="147" xr:uid="{E716E1F1-818A-40C1-B1FD-0534B3CA74BD}"/>
    <cellStyle name="Grey" xfId="4" xr:uid="{00000000-0005-0000-0000-000008000000}"/>
    <cellStyle name="Input [yellow]" xfId="5" xr:uid="{00000000-0005-0000-0000-000009000000}"/>
    <cellStyle name="Neutral 2" xfId="159" xr:uid="{FA6FB0D4-542B-4FB4-B256-38DA143E52C3}"/>
    <cellStyle name="Neutral 2 10" xfId="102" xr:uid="{D2C02139-7E46-454A-BAB0-64A47442D726}"/>
    <cellStyle name="no dec" xfId="6" xr:uid="{00000000-0005-0000-0000-00000A000000}"/>
    <cellStyle name="Normal" xfId="0" builtinId="0"/>
    <cellStyle name="Normal - Style1" xfId="7" xr:uid="{00000000-0005-0000-0000-00000C000000}"/>
    <cellStyle name="Normal 10" xfId="35" xr:uid="{154B48AE-8546-45EE-A232-1A4141A89F94}"/>
    <cellStyle name="Normal 10 2" xfId="160" xr:uid="{8A8FD533-BB9A-49C4-896F-E8A528943D06}"/>
    <cellStyle name="Normal 10 2 2 2" xfId="100" xr:uid="{B36FA3E8-7445-466E-9D53-0C29CA9D4CF5}"/>
    <cellStyle name="Normal 10 3" xfId="138" xr:uid="{F14FC645-4731-4083-8D7D-11392A3828F1}"/>
    <cellStyle name="Normal 10 3 2" xfId="171" xr:uid="{3DC042E9-28A8-4072-AD2A-88A02F08955E}"/>
    <cellStyle name="Normal 11" xfId="183" xr:uid="{5AED16EF-51AA-4222-9F92-E15986C0E24F}"/>
    <cellStyle name="Normal 11 2 2" xfId="65" xr:uid="{8EB21E26-E300-419F-89B7-BDF3107078E5}"/>
    <cellStyle name="Normal 11 3" xfId="56" xr:uid="{45922A77-2AB3-4374-8333-D8364457D290}"/>
    <cellStyle name="Normal 11 8" xfId="63" xr:uid="{FD5A1440-5818-4CE8-A37E-1662B8054090}"/>
    <cellStyle name="Normal 12" xfId="181" xr:uid="{AA1BE825-5E48-453A-B4C3-0EAFDBE1A8D4}"/>
    <cellStyle name="Normal 13" xfId="192" xr:uid="{4E9D762F-8F31-4F8D-B59F-A1EFE89BE9E7}"/>
    <cellStyle name="Normal 14" xfId="186" xr:uid="{1FF348B0-7619-4944-9EB4-ABCDB2A0C5F9}"/>
    <cellStyle name="Normal 15" xfId="190" xr:uid="{DD3A780F-E1D8-4F41-BDB7-7D84B4636A2F}"/>
    <cellStyle name="Normal 16" xfId="180" xr:uid="{62926E57-DE8F-4856-95B4-0D5E325CC8E0}"/>
    <cellStyle name="Normal 17" xfId="179" xr:uid="{8AE930D7-052A-4EF5-AE9F-4B1BC665420F}"/>
    <cellStyle name="Normal 176" xfId="67" xr:uid="{C530DCD3-1138-4467-9F47-93DD2F00805A}"/>
    <cellStyle name="Normal 18" xfId="47" xr:uid="{77796787-27D7-48CD-99E0-F369A8E8E947}"/>
    <cellStyle name="Normal 188" xfId="57" xr:uid="{FBC05784-AFC1-482F-9571-ED25B83776B7}"/>
    <cellStyle name="Normal 19" xfId="184" xr:uid="{39FFBB7C-877B-447B-BBE8-2184549EFD6E}"/>
    <cellStyle name="Normal 19 11" xfId="111" xr:uid="{E99B764C-7BE0-4CBC-AC83-995D9AE62C05}"/>
    <cellStyle name="Normal 2" xfId="14" xr:uid="{00000000-0005-0000-0000-00000D000000}"/>
    <cellStyle name="Normal 2 10 3" xfId="172" xr:uid="{10A98D9A-02AA-4699-A01C-2EA71F123E17}"/>
    <cellStyle name="Normal 2 2" xfId="19" xr:uid="{00000000-0005-0000-0000-00000E000000}"/>
    <cellStyle name="Normal 2 2 2" xfId="21" xr:uid="{00000000-0005-0000-0000-00000F000000}"/>
    <cellStyle name="Normal 2 2 2 2" xfId="146" xr:uid="{106A0653-4D41-4A2D-8EE2-CBA95C5C8BB2}"/>
    <cellStyle name="Normal 2 2 3" xfId="24" xr:uid="{00000000-0005-0000-0000-000010000000}"/>
    <cellStyle name="Normal 2 2 3 2" xfId="165" xr:uid="{1068617A-9645-4DC1-871B-9BE6B625B5A4}"/>
    <cellStyle name="Normal 2 2 4" xfId="174" xr:uid="{4BB77876-6A30-40DF-A45F-CABF3A821331}"/>
    <cellStyle name="Normal 2 2 5" xfId="107" xr:uid="{37A65C96-4B7F-4275-A5E9-8D7EE159608F}"/>
    <cellStyle name="Normal 2 2 6" xfId="197" xr:uid="{3ECA7FA9-8FB7-462F-A5DD-184B1D4D25C3}"/>
    <cellStyle name="Normal 2 2 9" xfId="166" xr:uid="{6B4BEAE1-ED13-4EA6-8DC5-D4AFD61D21D3}"/>
    <cellStyle name="Normal 2 3" xfId="20" xr:uid="{00000000-0005-0000-0000-000011000000}"/>
    <cellStyle name="Normal 2 3 2" xfId="167" xr:uid="{1627F616-2204-4AE2-9CC8-436CE1E46422}"/>
    <cellStyle name="Normal 2 3 3" xfId="99" xr:uid="{D8D77A04-7FAC-4B11-AF7E-6DC3A8270954}"/>
    <cellStyle name="Normal 2 3 4" xfId="196" xr:uid="{35CD9BDB-20A7-4AB9-BD30-C332B825511D}"/>
    <cellStyle name="Normal 2 4" xfId="23" xr:uid="{00000000-0005-0000-0000-000012000000}"/>
    <cellStyle name="Normal 2 4 2" xfId="175" xr:uid="{CB844DD7-1A9B-4DCE-90B2-483647594AB5}"/>
    <cellStyle name="Normal 2 4 3" xfId="119" xr:uid="{D19655E2-38B8-429C-887E-FEBD0D985CBF}"/>
    <cellStyle name="Normal 2 5" xfId="29" xr:uid="{0DFB5719-C17A-4C47-8BF1-B720DD8521D5}"/>
    <cellStyle name="Normal 2 5 2" xfId="123" xr:uid="{27572C69-0047-4533-9254-FE1A44BFA879}"/>
    <cellStyle name="Normal 2 6" xfId="48" xr:uid="{C71BA6C5-C4F7-4790-BAC0-8D32B1314D51}"/>
    <cellStyle name="Normal 2 7" xfId="194" xr:uid="{A8C7E6A3-09E2-44E8-A8E6-4AB13274CAA0}"/>
    <cellStyle name="Normal 2 90" xfId="32" xr:uid="{E809E5A9-D0CC-4F46-9A2D-39ADE8C84F52}"/>
    <cellStyle name="Normal 214" xfId="153" xr:uid="{B40750E6-9EB9-4C2D-A9CE-4C61FF5335C6}"/>
    <cellStyle name="Normal 27" xfId="45" xr:uid="{AE24941B-B025-456A-9A48-083080F461FC}"/>
    <cellStyle name="Normal 28" xfId="46" xr:uid="{2CC578F5-E6A0-47F8-A0B8-08D05C0554A5}"/>
    <cellStyle name="Normal 29" xfId="130" xr:uid="{01B65DDA-9A0A-49AE-90AC-C33137541D4A}"/>
    <cellStyle name="Normal 29 2 2" xfId="69" xr:uid="{2E65FD44-0A2A-4ED7-98CA-EA52F8BEF11E}"/>
    <cellStyle name="Normal 3" xfId="13" xr:uid="{00000000-0005-0000-0000-000013000000}"/>
    <cellStyle name="Normal 3 10" xfId="96" xr:uid="{1D6427DF-753F-4066-9E69-0299504AA671}"/>
    <cellStyle name="Normal 3 12" xfId="105" xr:uid="{BBE086D0-DB2C-405A-9220-D6B71C6747D4}"/>
    <cellStyle name="Normal 3 2" xfId="40" xr:uid="{CE6EDCA2-489C-4A84-A00D-36D0ADA26E25}"/>
    <cellStyle name="Normal 3 2 16" xfId="41" xr:uid="{31F776D5-2F80-4863-A801-A482944BF8B9}"/>
    <cellStyle name="Normal 3 2 2" xfId="161" xr:uid="{E9B5A1B6-21B9-426D-9844-4190226CBD1B}"/>
    <cellStyle name="Normal 3 2 2 7" xfId="108" xr:uid="{8BAB0620-94C6-499A-B34A-A80FB6D85596}"/>
    <cellStyle name="Normal 3 2 3" xfId="50" xr:uid="{1FA4327F-0B16-4C7B-9A6F-E0A334ABE724}"/>
    <cellStyle name="Normal 3 3" xfId="93" xr:uid="{E5ECE924-4939-4E8B-BBDA-A100719A1DC5}"/>
    <cellStyle name="Normal 3 31" xfId="59" xr:uid="{C4E75122-EE36-4A25-B716-22C953D51168}"/>
    <cellStyle name="Normal 3 4" xfId="49" xr:uid="{E1F55994-C114-4936-B3A7-FB0A7639B39C}"/>
    <cellStyle name="Normal 33 6" xfId="97" xr:uid="{FEE0BF0B-6A53-4FCA-9B0E-70D755164674}"/>
    <cellStyle name="Normal 4" xfId="15" xr:uid="{00000000-0005-0000-0000-000014000000}"/>
    <cellStyle name="Normal 4 2" xfId="149" xr:uid="{F62E8B66-C2FB-402F-BFA1-F54848AFDCAE}"/>
    <cellStyle name="Normal 4 25" xfId="116" xr:uid="{95AF930D-1AF9-4C38-9C9D-6E8CF8328978}"/>
    <cellStyle name="Normal 4 3" xfId="162" xr:uid="{239115F0-C4C7-49CA-AD17-3FC45DD1AFAA}"/>
    <cellStyle name="Normal 4 4" xfId="121" xr:uid="{5907F6E2-3EB1-42F9-8AC2-C2BBCF584C99}"/>
    <cellStyle name="Normal 5" xfId="25" xr:uid="{34D6CBA1-9BCB-4D2D-8B49-6B251D9D5927}"/>
    <cellStyle name="Normal 5 2" xfId="163" xr:uid="{67604C8A-53D4-4DF9-BC66-DD7791DFE7DB}"/>
    <cellStyle name="Normal 5 3" xfId="76" xr:uid="{E8249C2D-57A6-4D2B-AEBF-05D83C5FDF4F}"/>
    <cellStyle name="Normal 6" xfId="38" xr:uid="{595396E8-E1E7-4B78-8537-F83D9A0C368B}"/>
    <cellStyle name="Normal 6 16" xfId="90" xr:uid="{CD0675B3-C5C1-4A74-A5CD-1054D5781093}"/>
    <cellStyle name="Normal 6 2" xfId="135" xr:uid="{9B173F13-8751-456E-A2D8-8F002994EB52}"/>
    <cellStyle name="Normal 6 2 2 6" xfId="88" xr:uid="{FC0A6E17-93F7-4120-A02D-3DE01F296F5E}"/>
    <cellStyle name="Normal 6 3" xfId="136" xr:uid="{3A3E83CA-8600-4D4E-A3A4-AA62048029BC}"/>
    <cellStyle name="Normal 6 3 11" xfId="85" xr:uid="{6F34FB69-D9DF-4EC5-AAA7-FE58535561F3}"/>
    <cellStyle name="Normal 62" xfId="169" xr:uid="{BF44C08C-84AE-43C1-B614-A979848F5B3D}"/>
    <cellStyle name="Normal 67" xfId="152" xr:uid="{15B22D08-FCEB-443A-8530-C2AC56CB024B}"/>
    <cellStyle name="Normal 7" xfId="144" xr:uid="{C135D94D-F5C8-413C-BB91-C225B4E99D55}"/>
    <cellStyle name="Normal 7 2" xfId="154" xr:uid="{7024F72F-0016-4CB2-BBF7-613A95F873B9}"/>
    <cellStyle name="Normal 7 23" xfId="71" xr:uid="{14A7196A-7791-40FE-A5B4-385C6DD09754}"/>
    <cellStyle name="Normal 8" xfId="42" xr:uid="{03D1B001-ABA6-4AF1-B47B-12E90E469540}"/>
    <cellStyle name="Normal 8 2" xfId="140" xr:uid="{B0958993-FF03-4940-8FE9-2E6EAAF2A1E3}"/>
    <cellStyle name="Normal 9" xfId="44" xr:uid="{5D495649-C1FC-485A-8D1D-CA7A5FCECE47}"/>
    <cellStyle name="Normal_CET - Auditor" xfId="8" xr:uid="{00000000-0005-0000-0000-000015000000}"/>
    <cellStyle name="Normal_CM Q3'07" xfId="27" xr:uid="{FAF19AED-D11B-490E-85C3-B09172576055}"/>
    <cellStyle name="Percent" xfId="22" builtinId="5"/>
    <cellStyle name="Percent [2]" xfId="9" xr:uid="{00000000-0005-0000-0000-000017000000}"/>
    <cellStyle name="Percent 10" xfId="189" xr:uid="{DA0F6E1D-148C-41A3-A6C1-EA8A43DF2D0C}"/>
    <cellStyle name="Percent 10 8" xfId="83" xr:uid="{B4109A62-1B60-4A2C-9FDA-2C7014FD28BE}"/>
    <cellStyle name="Percent 11" xfId="176" xr:uid="{C00F058B-66A9-4F2A-AC3F-2A8B494D9327}"/>
    <cellStyle name="Percent 12" xfId="188" xr:uid="{772FF02E-2E36-49D8-B6FC-4C18CFC8E54B}"/>
    <cellStyle name="Percent 13" xfId="193" xr:uid="{55E340B0-EEE7-4474-BBA4-EB58E779A665}"/>
    <cellStyle name="Percent 2" xfId="164" xr:uid="{36641FAD-B80A-4800-8D44-8C46394D8E99}"/>
    <cellStyle name="Percent 26" xfId="72" xr:uid="{28201D26-2C87-4EFF-9FBB-F0A441D36190}"/>
    <cellStyle name="Percent 26 4" xfId="81" xr:uid="{810EB0E1-5895-407E-A084-22A8FF260488}"/>
    <cellStyle name="Percent 3" xfId="129" xr:uid="{12A9BDB5-8845-4774-AE5A-67FC6E65CD7F}"/>
    <cellStyle name="Percent 3 10" xfId="114" xr:uid="{16F294F2-D958-4DF8-A0F8-14FA7A47D2C1}"/>
    <cellStyle name="Percent 4" xfId="187" xr:uid="{EC11EF81-52CB-4788-8444-CFE078A28D04}"/>
    <cellStyle name="Percent 5" xfId="177" xr:uid="{A3912152-A1DE-4CEE-ACC3-6F1586A63213}"/>
    <cellStyle name="Percent 6" xfId="191" xr:uid="{2D1FF4A0-C168-400F-BD29-5D43C212A277}"/>
    <cellStyle name="Percent 7" xfId="182" xr:uid="{CC87D063-CAB6-4B11-8068-1865AC8FB49A}"/>
    <cellStyle name="Percent 8" xfId="178" xr:uid="{0824555A-F6B4-4AEA-9C28-9359F7F52C38}"/>
    <cellStyle name="Percent 9" xfId="185" xr:uid="{5CF452A7-C477-4064-8B69-D770CD842643}"/>
    <cellStyle name="Quantity" xfId="10" xr:uid="{00000000-0005-0000-0000-00001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E6D9FF"/>
      <color rgb="FFC9F1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ites.ey.com/sites/Dexon/Shared%20Documents/General/2025/Q1'25/FS/DEXON_Q1'25_BSPLT.xlsx" TargetMode="External"/><Relationship Id="rId1" Type="http://schemas.openxmlformats.org/officeDocument/2006/relationships/externalLinkPath" Target="https://sites.ey.com/sites/Dexon/Shared%20Documents/General/2025/Q1'25/FS/DEXON_Q1'25_BS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V000"/>
      <sheetName val="000000"/>
      <sheetName val="BS"/>
      <sheetName val="P&amp;L"/>
      <sheetName val="Conso"/>
      <sheetName val="Separate"/>
      <sheetName val="CF"/>
    </sheetNames>
    <sheetDataSet>
      <sheetData sheetId="0"/>
      <sheetData sheetId="1"/>
      <sheetData sheetId="2">
        <row r="11">
          <cell r="F11">
            <v>141668693</v>
          </cell>
          <cell r="J11">
            <v>62587351</v>
          </cell>
          <cell r="L11">
            <v>69097450</v>
          </cell>
        </row>
      </sheetData>
      <sheetData sheetId="3">
        <row r="24">
          <cell r="F24">
            <v>-21206041</v>
          </cell>
          <cell r="H24">
            <v>-6443794</v>
          </cell>
          <cell r="J24">
            <v>-35760332</v>
          </cell>
          <cell r="L24">
            <v>12304777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93"/>
  <sheetViews>
    <sheetView showGridLines="0" view="pageBreakPreview" topLeftCell="A39" zoomScale="70" zoomScaleNormal="70" zoomScaleSheetLayoutView="70" workbookViewId="0">
      <selection activeCell="A65" sqref="A65:XFD66"/>
    </sheetView>
  </sheetViews>
  <sheetFormatPr defaultColWidth="12.7109375" defaultRowHeight="23.25"/>
  <cols>
    <col min="1" max="1" width="12.42578125" style="78" customWidth="1"/>
    <col min="2" max="2" width="17.7109375" style="78" customWidth="1"/>
    <col min="3" max="3" width="8.28515625" style="78" customWidth="1"/>
    <col min="4" max="4" width="7.42578125" style="79" customWidth="1"/>
    <col min="5" max="5" width="3.28515625" style="79" customWidth="1"/>
    <col min="6" max="6" width="13.7109375" style="77" customWidth="1"/>
    <col min="7" max="7" width="1.5703125" style="7" customWidth="1"/>
    <col min="8" max="8" width="13.7109375" style="77" customWidth="1"/>
    <col min="9" max="9" width="1.5703125" style="7" customWidth="1"/>
    <col min="10" max="10" width="13.7109375" style="75" customWidth="1"/>
    <col min="11" max="11" width="1.5703125" style="7" customWidth="1"/>
    <col min="12" max="12" width="13.7109375" style="75" customWidth="1"/>
    <col min="13" max="13" width="3.7109375" style="141" customWidth="1"/>
    <col min="14" max="14" width="13.7109375" style="141" customWidth="1"/>
    <col min="15" max="15" width="1.5703125" style="141" customWidth="1"/>
    <col min="16" max="16" width="13.7109375" style="141" customWidth="1"/>
    <col min="17" max="24" width="12.7109375" style="141"/>
    <col min="25" max="16384" width="12.7109375" style="78"/>
  </cols>
  <sheetData>
    <row r="1" spans="1:12">
      <c r="A1" s="80" t="s">
        <v>130</v>
      </c>
      <c r="B1" s="80"/>
      <c r="C1" s="80"/>
      <c r="D1" s="80"/>
      <c r="E1" s="80"/>
      <c r="F1" s="140"/>
      <c r="G1" s="1"/>
      <c r="H1" s="140"/>
      <c r="I1" s="1"/>
      <c r="J1" s="140"/>
      <c r="K1" s="1"/>
      <c r="L1" s="140"/>
    </row>
    <row r="2" spans="1:12">
      <c r="A2" s="80" t="s">
        <v>147</v>
      </c>
      <c r="B2" s="142"/>
      <c r="C2" s="142"/>
      <c r="D2" s="143"/>
      <c r="E2" s="143"/>
      <c r="F2" s="144"/>
      <c r="G2" s="145"/>
      <c r="H2" s="144"/>
      <c r="I2" s="145"/>
      <c r="J2" s="146"/>
      <c r="K2" s="145"/>
      <c r="L2" s="146"/>
    </row>
    <row r="3" spans="1:12">
      <c r="A3" s="80" t="s">
        <v>193</v>
      </c>
      <c r="B3" s="142"/>
      <c r="C3" s="142"/>
      <c r="D3" s="143"/>
      <c r="E3" s="143"/>
      <c r="F3" s="144"/>
      <c r="G3" s="145"/>
      <c r="H3" s="144"/>
      <c r="I3" s="145"/>
      <c r="J3" s="146"/>
      <c r="K3" s="145"/>
      <c r="L3" s="146"/>
    </row>
    <row r="4" spans="1:12">
      <c r="A4" s="82"/>
      <c r="B4" s="82"/>
      <c r="C4" s="82"/>
      <c r="D4" s="83"/>
      <c r="E4" s="83"/>
      <c r="F4" s="24"/>
      <c r="G4" s="2"/>
      <c r="H4" s="24"/>
      <c r="I4" s="2"/>
      <c r="J4" s="147"/>
      <c r="K4" s="4"/>
      <c r="L4" s="147" t="s">
        <v>137</v>
      </c>
    </row>
    <row r="5" spans="1:12">
      <c r="A5" s="82"/>
      <c r="B5" s="82"/>
      <c r="C5" s="82"/>
      <c r="D5" s="83"/>
      <c r="E5" s="83"/>
      <c r="F5" s="158" t="s">
        <v>0</v>
      </c>
      <c r="G5" s="158"/>
      <c r="H5" s="158"/>
      <c r="I5" s="4"/>
      <c r="J5" s="158" t="s">
        <v>1</v>
      </c>
      <c r="K5" s="158"/>
      <c r="L5" s="158"/>
    </row>
    <row r="6" spans="1:12">
      <c r="A6" s="82"/>
      <c r="B6" s="82"/>
      <c r="C6" s="82"/>
      <c r="D6" s="148" t="s">
        <v>2</v>
      </c>
      <c r="E6" s="83"/>
      <c r="F6" s="149" t="s">
        <v>194</v>
      </c>
      <c r="G6" s="2"/>
      <c r="H6" s="149" t="s">
        <v>195</v>
      </c>
      <c r="I6" s="8"/>
      <c r="J6" s="149" t="s">
        <v>194</v>
      </c>
      <c r="K6" s="2"/>
      <c r="L6" s="149" t="s">
        <v>195</v>
      </c>
    </row>
    <row r="7" spans="1:12" ht="18.75" customHeight="1">
      <c r="A7" s="82"/>
      <c r="B7" s="82"/>
      <c r="C7" s="82"/>
      <c r="D7" s="117"/>
      <c r="E7" s="83"/>
      <c r="F7" s="150" t="s">
        <v>3</v>
      </c>
      <c r="G7" s="2"/>
      <c r="H7" s="150" t="s">
        <v>4</v>
      </c>
      <c r="I7" s="8"/>
      <c r="J7" s="150" t="s">
        <v>3</v>
      </c>
      <c r="K7" s="2"/>
      <c r="L7" s="150" t="s">
        <v>4</v>
      </c>
    </row>
    <row r="8" spans="1:12" ht="18.75" customHeight="1">
      <c r="A8" s="82"/>
      <c r="B8" s="82"/>
      <c r="C8" s="82"/>
      <c r="D8" s="117"/>
      <c r="E8" s="83"/>
      <c r="F8" s="150" t="s">
        <v>5</v>
      </c>
      <c r="G8" s="2"/>
      <c r="H8" s="150"/>
      <c r="I8" s="8"/>
      <c r="J8" s="150" t="s">
        <v>5</v>
      </c>
      <c r="K8" s="2"/>
      <c r="L8" s="150"/>
    </row>
    <row r="9" spans="1:12" s="120" customFormat="1" ht="21.75" customHeight="1">
      <c r="A9" s="90" t="s">
        <v>6</v>
      </c>
      <c r="B9" s="92"/>
      <c r="C9" s="92"/>
      <c r="D9" s="91"/>
      <c r="E9" s="92"/>
      <c r="F9" s="119"/>
      <c r="G9" s="119"/>
      <c r="H9" s="119"/>
      <c r="I9" s="119"/>
      <c r="J9" s="119"/>
      <c r="K9" s="119"/>
      <c r="L9" s="119"/>
    </row>
    <row r="10" spans="1:12" s="120" customFormat="1" ht="21.75" customHeight="1">
      <c r="A10" s="90" t="s">
        <v>7</v>
      </c>
      <c r="B10" s="92"/>
      <c r="C10" s="92"/>
      <c r="D10" s="91"/>
      <c r="E10" s="92"/>
      <c r="F10" s="119"/>
      <c r="G10" s="119"/>
      <c r="H10" s="119"/>
      <c r="I10" s="119"/>
      <c r="J10" s="119"/>
      <c r="K10" s="119"/>
      <c r="L10" s="119"/>
    </row>
    <row r="11" spans="1:12" s="120" customFormat="1" ht="21.6" customHeight="1">
      <c r="A11" s="92" t="s">
        <v>8</v>
      </c>
      <c r="B11" s="92"/>
      <c r="C11" s="92"/>
      <c r="D11" s="121"/>
      <c r="E11" s="92"/>
      <c r="F11" s="122">
        <v>141668693</v>
      </c>
      <c r="G11" s="122"/>
      <c r="H11" s="122">
        <v>123335209</v>
      </c>
      <c r="I11" s="122"/>
      <c r="J11" s="122">
        <v>62587351</v>
      </c>
      <c r="K11" s="122"/>
      <c r="L11" s="122">
        <v>69097450</v>
      </c>
    </row>
    <row r="12" spans="1:12" s="120" customFormat="1" ht="21.75" customHeight="1">
      <c r="A12" s="92" t="s">
        <v>204</v>
      </c>
      <c r="B12" s="92"/>
      <c r="C12" s="92"/>
      <c r="D12" s="121" t="s">
        <v>206</v>
      </c>
      <c r="E12" s="92"/>
      <c r="F12" s="122">
        <v>107619467</v>
      </c>
      <c r="G12" s="122"/>
      <c r="H12" s="122">
        <v>184126016</v>
      </c>
      <c r="I12" s="122"/>
      <c r="J12" s="122">
        <v>103919997</v>
      </c>
      <c r="K12" s="122"/>
      <c r="L12" s="122">
        <v>153432315</v>
      </c>
    </row>
    <row r="13" spans="1:12" s="120" customFormat="1" ht="21.75" customHeight="1">
      <c r="A13" s="92" t="s">
        <v>168</v>
      </c>
      <c r="B13" s="92"/>
      <c r="C13" s="92"/>
      <c r="D13" s="121">
        <v>4</v>
      </c>
      <c r="E13" s="92"/>
      <c r="F13" s="122">
        <v>125989379</v>
      </c>
      <c r="G13" s="122"/>
      <c r="H13" s="122">
        <v>108123361</v>
      </c>
      <c r="I13" s="122"/>
      <c r="J13" s="122">
        <v>93683459</v>
      </c>
      <c r="K13" s="122"/>
      <c r="L13" s="122">
        <v>90073131</v>
      </c>
    </row>
    <row r="14" spans="1:12" s="120" customFormat="1" ht="21.75" customHeight="1">
      <c r="A14" s="92" t="s">
        <v>196</v>
      </c>
      <c r="B14" s="92"/>
      <c r="C14" s="92"/>
      <c r="D14" s="121">
        <v>2</v>
      </c>
      <c r="E14" s="92"/>
      <c r="F14" s="123">
        <v>0</v>
      </c>
      <c r="G14" s="122"/>
      <c r="H14" s="123">
        <v>0</v>
      </c>
      <c r="I14" s="122"/>
      <c r="J14" s="123">
        <v>14828920</v>
      </c>
      <c r="K14" s="122"/>
      <c r="L14" s="123">
        <v>14312760</v>
      </c>
    </row>
    <row r="15" spans="1:12" s="120" customFormat="1" ht="21.75" customHeight="1">
      <c r="A15" s="92" t="s">
        <v>9</v>
      </c>
      <c r="B15" s="92"/>
      <c r="C15" s="92"/>
      <c r="D15" s="121">
        <v>5</v>
      </c>
      <c r="E15" s="92"/>
      <c r="F15" s="122">
        <v>65329972</v>
      </c>
      <c r="G15" s="122"/>
      <c r="H15" s="122">
        <v>67436077</v>
      </c>
      <c r="I15" s="122"/>
      <c r="J15" s="122">
        <v>66458250</v>
      </c>
      <c r="K15" s="122"/>
      <c r="L15" s="122">
        <v>68389693</v>
      </c>
    </row>
    <row r="16" spans="1:12" s="120" customFormat="1" ht="21.75" customHeight="1">
      <c r="A16" s="92" t="s">
        <v>10</v>
      </c>
      <c r="B16" s="92"/>
      <c r="C16" s="92"/>
      <c r="D16" s="121"/>
      <c r="E16" s="92"/>
      <c r="F16" s="124">
        <v>7081062</v>
      </c>
      <c r="G16" s="122"/>
      <c r="H16" s="124">
        <v>4128625</v>
      </c>
      <c r="I16" s="122"/>
      <c r="J16" s="124">
        <v>5720641</v>
      </c>
      <c r="K16" s="122"/>
      <c r="L16" s="124">
        <v>2565410</v>
      </c>
    </row>
    <row r="17" spans="1:12" s="120" customFormat="1" ht="21.75" customHeight="1">
      <c r="A17" s="90" t="s">
        <v>11</v>
      </c>
      <c r="B17" s="92"/>
      <c r="C17" s="92"/>
      <c r="D17" s="121"/>
      <c r="E17" s="92"/>
      <c r="F17" s="125">
        <f>SUM(F11:F16)</f>
        <v>447688573</v>
      </c>
      <c r="G17" s="126"/>
      <c r="H17" s="125">
        <f>SUM(H11:H16)</f>
        <v>487149288</v>
      </c>
      <c r="I17" s="126"/>
      <c r="J17" s="125">
        <f>SUM(J11:J16)</f>
        <v>347198618</v>
      </c>
      <c r="K17" s="126"/>
      <c r="L17" s="125">
        <f>SUM(L11:L16)</f>
        <v>397870759</v>
      </c>
    </row>
    <row r="18" spans="1:12" s="120" customFormat="1" ht="21.75" customHeight="1">
      <c r="A18" s="90" t="s">
        <v>12</v>
      </c>
      <c r="B18" s="92"/>
      <c r="C18" s="92"/>
      <c r="D18" s="121"/>
      <c r="E18" s="92"/>
      <c r="F18" s="126"/>
      <c r="G18" s="126"/>
      <c r="H18" s="126"/>
      <c r="I18" s="126"/>
      <c r="J18" s="126"/>
      <c r="K18" s="126"/>
      <c r="L18" s="126"/>
    </row>
    <row r="19" spans="1:12" s="120" customFormat="1" ht="21.75" customHeight="1">
      <c r="A19" s="92" t="s">
        <v>13</v>
      </c>
      <c r="B19" s="92"/>
      <c r="C19" s="92"/>
      <c r="D19" s="121">
        <v>6</v>
      </c>
      <c r="E19" s="92"/>
      <c r="F19" s="123">
        <v>0</v>
      </c>
      <c r="G19" s="127"/>
      <c r="H19" s="123">
        <v>0</v>
      </c>
      <c r="I19" s="127"/>
      <c r="J19" s="123">
        <v>132315569</v>
      </c>
      <c r="K19" s="127"/>
      <c r="L19" s="122">
        <v>132315569</v>
      </c>
    </row>
    <row r="20" spans="1:12" s="120" customFormat="1" ht="21.75" customHeight="1">
      <c r="A20" s="92" t="s">
        <v>14</v>
      </c>
      <c r="B20" s="92"/>
      <c r="C20" s="92"/>
      <c r="D20" s="121">
        <v>7</v>
      </c>
      <c r="E20" s="92"/>
      <c r="F20" s="122">
        <v>490738153</v>
      </c>
      <c r="G20" s="127"/>
      <c r="H20" s="122">
        <v>486235277</v>
      </c>
      <c r="I20" s="127"/>
      <c r="J20" s="122">
        <v>487788542</v>
      </c>
      <c r="K20" s="127"/>
      <c r="L20" s="122">
        <v>482722919</v>
      </c>
    </row>
    <row r="21" spans="1:12" s="120" customFormat="1" ht="21.75" customHeight="1">
      <c r="A21" s="92" t="s">
        <v>131</v>
      </c>
      <c r="B21" s="92"/>
      <c r="C21" s="92"/>
      <c r="D21" s="121"/>
      <c r="E21" s="92"/>
      <c r="F21" s="122">
        <v>22349123</v>
      </c>
      <c r="G21" s="127"/>
      <c r="H21" s="122">
        <v>17953963</v>
      </c>
      <c r="I21" s="127"/>
      <c r="J21" s="122">
        <v>13103542</v>
      </c>
      <c r="K21" s="127"/>
      <c r="L21" s="122">
        <v>13022173</v>
      </c>
    </row>
    <row r="22" spans="1:12" s="120" customFormat="1" ht="21.75" customHeight="1">
      <c r="A22" s="92" t="s">
        <v>15</v>
      </c>
      <c r="B22" s="92"/>
      <c r="C22" s="92"/>
      <c r="D22" s="121">
        <v>8</v>
      </c>
      <c r="E22" s="92"/>
      <c r="F22" s="122">
        <v>58111589</v>
      </c>
      <c r="G22" s="127"/>
      <c r="H22" s="122">
        <v>57879473</v>
      </c>
      <c r="I22" s="127"/>
      <c r="J22" s="122">
        <v>57788503</v>
      </c>
      <c r="K22" s="127"/>
      <c r="L22" s="122">
        <v>57539637</v>
      </c>
    </row>
    <row r="23" spans="1:12" s="120" customFormat="1" ht="21.75" customHeight="1">
      <c r="A23" s="92" t="s">
        <v>16</v>
      </c>
      <c r="B23" s="92"/>
      <c r="C23" s="92"/>
      <c r="D23" s="121"/>
      <c r="E23" s="92"/>
      <c r="F23" s="122">
        <v>7054758</v>
      </c>
      <c r="G23" s="127"/>
      <c r="H23" s="122">
        <v>6665189</v>
      </c>
      <c r="I23" s="127"/>
      <c r="J23" s="122">
        <v>6623063</v>
      </c>
      <c r="K23" s="127"/>
      <c r="L23" s="122">
        <v>6247272</v>
      </c>
    </row>
    <row r="24" spans="1:12" s="120" customFormat="1" ht="21.75" customHeight="1">
      <c r="A24" s="92" t="s">
        <v>197</v>
      </c>
      <c r="B24" s="92"/>
      <c r="C24" s="92"/>
      <c r="D24" s="121"/>
      <c r="E24" s="92"/>
      <c r="F24" s="122">
        <v>31079290</v>
      </c>
      <c r="G24" s="127"/>
      <c r="H24" s="122">
        <v>31248819</v>
      </c>
      <c r="I24" s="127"/>
      <c r="J24" s="122">
        <v>29782208</v>
      </c>
      <c r="K24" s="127"/>
      <c r="L24" s="122">
        <v>29964180</v>
      </c>
    </row>
    <row r="25" spans="1:12" s="120" customFormat="1" ht="21.75" customHeight="1">
      <c r="A25" s="92" t="s">
        <v>17</v>
      </c>
      <c r="B25" s="92"/>
      <c r="C25" s="92"/>
      <c r="D25" s="121"/>
      <c r="E25" s="92"/>
      <c r="F25" s="124">
        <v>2124378</v>
      </c>
      <c r="G25" s="122"/>
      <c r="H25" s="124">
        <v>1919756</v>
      </c>
      <c r="I25" s="122"/>
      <c r="J25" s="124">
        <v>1283487</v>
      </c>
      <c r="K25" s="122"/>
      <c r="L25" s="124">
        <v>5223352</v>
      </c>
    </row>
    <row r="26" spans="1:12" s="120" customFormat="1" ht="21.75" customHeight="1">
      <c r="A26" s="90" t="s">
        <v>18</v>
      </c>
      <c r="B26" s="92"/>
      <c r="C26" s="92"/>
      <c r="D26" s="121"/>
      <c r="E26" s="92"/>
      <c r="F26" s="125">
        <f>SUM(F19:F25)</f>
        <v>611457291</v>
      </c>
      <c r="G26" s="126"/>
      <c r="H26" s="125">
        <f>SUM(H19:H25)</f>
        <v>601902477</v>
      </c>
      <c r="I26" s="126"/>
      <c r="J26" s="125">
        <f>SUM(J19:J25)</f>
        <v>728684914</v>
      </c>
      <c r="K26" s="126"/>
      <c r="L26" s="125">
        <f>SUM(L19:L25)</f>
        <v>727035102</v>
      </c>
    </row>
    <row r="27" spans="1:12" s="120" customFormat="1" ht="21.75" customHeight="1" thickBot="1">
      <c r="A27" s="90" t="s">
        <v>19</v>
      </c>
      <c r="B27" s="92"/>
      <c r="C27" s="92"/>
      <c r="D27" s="91"/>
      <c r="E27" s="92"/>
      <c r="F27" s="128">
        <f>SUM(F17+F26)</f>
        <v>1059145864</v>
      </c>
      <c r="G27" s="126"/>
      <c r="H27" s="128">
        <f>SUM(H17+H26)</f>
        <v>1089051765</v>
      </c>
      <c r="I27" s="126"/>
      <c r="J27" s="128">
        <f>SUM(J17+J26)</f>
        <v>1075883532</v>
      </c>
      <c r="K27" s="126"/>
      <c r="L27" s="128">
        <f>SUM(L17+L26)</f>
        <v>1124905861</v>
      </c>
    </row>
    <row r="28" spans="1:12" s="120" customFormat="1" ht="21.75" customHeight="1" thickTop="1">
      <c r="A28" s="90"/>
      <c r="B28" s="92"/>
      <c r="C28" s="92"/>
      <c r="D28" s="91"/>
      <c r="E28" s="92"/>
      <c r="F28" s="126"/>
      <c r="G28" s="126"/>
      <c r="H28" s="126"/>
      <c r="I28" s="126"/>
      <c r="J28" s="126"/>
      <c r="K28" s="126"/>
      <c r="L28" s="126"/>
    </row>
    <row r="29" spans="1:12" s="120" customFormat="1" ht="21.75" customHeight="1">
      <c r="A29" s="78" t="s">
        <v>71</v>
      </c>
      <c r="B29" s="92"/>
      <c r="C29" s="92"/>
      <c r="D29" s="91"/>
      <c r="E29" s="92"/>
      <c r="F29" s="126"/>
      <c r="G29" s="126"/>
      <c r="H29" s="126"/>
      <c r="I29" s="126"/>
      <c r="J29" s="126"/>
      <c r="K29" s="126"/>
      <c r="L29" s="126"/>
    </row>
    <row r="30" spans="1:12" s="120" customFormat="1" ht="21.75" customHeight="1">
      <c r="A30" s="90"/>
      <c r="B30" s="92"/>
      <c r="C30" s="92"/>
      <c r="D30" s="91"/>
      <c r="E30" s="92"/>
      <c r="F30" s="126"/>
      <c r="G30" s="126"/>
      <c r="I30" s="126"/>
      <c r="J30" s="126"/>
      <c r="K30" s="126"/>
      <c r="L30" s="126"/>
    </row>
    <row r="31" spans="1:12" s="120" customFormat="1" ht="21.75" customHeight="1">
      <c r="A31" s="90"/>
      <c r="B31" s="92"/>
      <c r="C31" s="92"/>
      <c r="D31" s="91"/>
      <c r="E31" s="92"/>
      <c r="F31" s="126"/>
      <c r="G31" s="126"/>
      <c r="H31" s="126"/>
      <c r="I31" s="126"/>
      <c r="J31" s="126"/>
      <c r="K31" s="126"/>
      <c r="L31" s="126"/>
    </row>
    <row r="32" spans="1:12">
      <c r="A32" s="80" t="s">
        <v>130</v>
      </c>
      <c r="B32" s="80"/>
      <c r="C32" s="80"/>
      <c r="D32" s="80"/>
      <c r="E32" s="80"/>
      <c r="F32" s="140"/>
      <c r="G32" s="1"/>
      <c r="H32" s="140"/>
      <c r="I32" s="1"/>
      <c r="J32" s="140"/>
      <c r="K32" s="1"/>
      <c r="L32" s="140"/>
    </row>
    <row r="33" spans="1:12">
      <c r="A33" s="80" t="s">
        <v>148</v>
      </c>
      <c r="B33" s="142"/>
      <c r="C33" s="142"/>
      <c r="D33" s="143"/>
      <c r="E33" s="143"/>
      <c r="F33" s="144"/>
      <c r="G33" s="145"/>
      <c r="H33" s="144"/>
      <c r="I33" s="145"/>
      <c r="J33" s="146"/>
      <c r="K33" s="145"/>
      <c r="L33" s="146"/>
    </row>
    <row r="34" spans="1:12">
      <c r="A34" s="80" t="s">
        <v>193</v>
      </c>
      <c r="B34" s="142"/>
      <c r="C34" s="142"/>
      <c r="D34" s="143"/>
      <c r="E34" s="143"/>
      <c r="F34" s="144"/>
      <c r="G34" s="145"/>
      <c r="H34" s="144"/>
      <c r="I34" s="145"/>
      <c r="J34" s="146"/>
      <c r="K34" s="145"/>
      <c r="L34" s="146"/>
    </row>
    <row r="35" spans="1:12">
      <c r="A35" s="82"/>
      <c r="B35" s="82"/>
      <c r="C35" s="82"/>
      <c r="D35" s="83"/>
      <c r="E35" s="83"/>
      <c r="F35" s="24"/>
      <c r="G35" s="2"/>
      <c r="H35" s="24"/>
      <c r="I35" s="2"/>
      <c r="J35" s="147"/>
      <c r="K35" s="4"/>
      <c r="L35" s="147" t="s">
        <v>137</v>
      </c>
    </row>
    <row r="36" spans="1:12">
      <c r="A36" s="82"/>
      <c r="B36" s="82"/>
      <c r="C36" s="82"/>
      <c r="D36" s="83"/>
      <c r="E36" s="83"/>
      <c r="F36" s="158" t="s">
        <v>0</v>
      </c>
      <c r="G36" s="158"/>
      <c r="H36" s="158"/>
      <c r="I36" s="4"/>
      <c r="J36" s="158" t="s">
        <v>1</v>
      </c>
      <c r="K36" s="158"/>
      <c r="L36" s="158"/>
    </row>
    <row r="37" spans="1:12">
      <c r="A37" s="82"/>
      <c r="B37" s="82"/>
      <c r="C37" s="82"/>
      <c r="D37" s="148" t="s">
        <v>2</v>
      </c>
      <c r="E37" s="83"/>
      <c r="F37" s="149" t="s">
        <v>194</v>
      </c>
      <c r="G37" s="2"/>
      <c r="H37" s="149" t="s">
        <v>195</v>
      </c>
      <c r="I37" s="8"/>
      <c r="J37" s="149" t="s">
        <v>194</v>
      </c>
      <c r="K37" s="2"/>
      <c r="L37" s="149" t="s">
        <v>195</v>
      </c>
    </row>
    <row r="38" spans="1:12" ht="18.75" customHeight="1">
      <c r="A38" s="82"/>
      <c r="B38" s="82"/>
      <c r="C38" s="82"/>
      <c r="D38" s="117"/>
      <c r="E38" s="83"/>
      <c r="F38" s="150" t="s">
        <v>3</v>
      </c>
      <c r="G38" s="2"/>
      <c r="H38" s="150" t="s">
        <v>4</v>
      </c>
      <c r="I38" s="8"/>
      <c r="J38" s="150" t="s">
        <v>3</v>
      </c>
      <c r="K38" s="2"/>
      <c r="L38" s="150" t="s">
        <v>4</v>
      </c>
    </row>
    <row r="39" spans="1:12" ht="18.75" customHeight="1">
      <c r="A39" s="82"/>
      <c r="B39" s="82"/>
      <c r="C39" s="82"/>
      <c r="D39" s="117"/>
      <c r="E39" s="83"/>
      <c r="F39" s="150" t="s">
        <v>5</v>
      </c>
      <c r="G39" s="2"/>
      <c r="H39" s="150"/>
      <c r="I39" s="8"/>
      <c r="J39" s="150" t="s">
        <v>5</v>
      </c>
      <c r="K39" s="2"/>
      <c r="L39" s="150"/>
    </row>
    <row r="40" spans="1:12" s="92" customFormat="1" ht="21.75" customHeight="1">
      <c r="A40" s="90" t="s">
        <v>20</v>
      </c>
      <c r="D40" s="91"/>
      <c r="F40" s="119"/>
      <c r="G40" s="119"/>
      <c r="H40" s="119"/>
      <c r="I40" s="119"/>
      <c r="J40" s="119"/>
      <c r="K40" s="119"/>
      <c r="L40" s="119"/>
    </row>
    <row r="41" spans="1:12" s="92" customFormat="1" ht="21.75" customHeight="1">
      <c r="A41" s="90" t="s">
        <v>21</v>
      </c>
      <c r="D41" s="91"/>
      <c r="F41" s="119"/>
      <c r="G41" s="119"/>
      <c r="H41" s="119"/>
      <c r="I41" s="119"/>
      <c r="J41" s="119"/>
      <c r="K41" s="119"/>
      <c r="L41" s="119"/>
    </row>
    <row r="42" spans="1:12" s="92" customFormat="1" ht="21.75" customHeight="1">
      <c r="A42" s="92" t="s">
        <v>198</v>
      </c>
      <c r="D42" s="121"/>
      <c r="F42" s="126"/>
      <c r="G42" s="126"/>
    </row>
    <row r="43" spans="1:12" s="92" customFormat="1" ht="21.75" customHeight="1">
      <c r="A43" s="92" t="s">
        <v>199</v>
      </c>
      <c r="D43" s="121">
        <v>9</v>
      </c>
      <c r="F43" s="126">
        <v>59223379</v>
      </c>
      <c r="G43" s="126"/>
      <c r="H43" s="126">
        <v>61228424</v>
      </c>
      <c r="I43" s="126"/>
      <c r="J43" s="126">
        <v>59223379</v>
      </c>
      <c r="K43" s="126"/>
      <c r="L43" s="126">
        <v>61228424</v>
      </c>
    </row>
    <row r="44" spans="1:12" s="92" customFormat="1" ht="21.75" customHeight="1">
      <c r="A44" s="130" t="s">
        <v>209</v>
      </c>
      <c r="D44" s="121" t="s">
        <v>207</v>
      </c>
      <c r="F44" s="126">
        <v>62555608</v>
      </c>
      <c r="G44" s="126"/>
      <c r="H44" s="126">
        <v>81570428</v>
      </c>
      <c r="I44" s="126"/>
      <c r="J44" s="126">
        <v>75037812</v>
      </c>
      <c r="K44" s="126"/>
      <c r="L44" s="126">
        <v>92028466</v>
      </c>
    </row>
    <row r="45" spans="1:12" s="92" customFormat="1" ht="21.75" customHeight="1">
      <c r="A45" s="130" t="s">
        <v>22</v>
      </c>
      <c r="B45" s="130"/>
      <c r="C45" s="130"/>
      <c r="D45" s="121"/>
      <c r="F45" s="127"/>
      <c r="G45" s="126"/>
      <c r="H45" s="127"/>
      <c r="I45" s="126"/>
      <c r="J45" s="127"/>
      <c r="K45" s="126"/>
      <c r="L45" s="127"/>
    </row>
    <row r="46" spans="1:12" s="92" customFormat="1" ht="21.75" customHeight="1">
      <c r="A46" s="131" t="s">
        <v>23</v>
      </c>
      <c r="B46" s="131"/>
      <c r="C46" s="131"/>
      <c r="D46" s="121"/>
      <c r="F46" s="126">
        <v>10400285</v>
      </c>
      <c r="G46" s="126"/>
      <c r="H46" s="126">
        <v>8559616</v>
      </c>
      <c r="I46" s="126"/>
      <c r="J46" s="126">
        <v>5809249</v>
      </c>
      <c r="K46" s="126"/>
      <c r="L46" s="126">
        <v>5926832</v>
      </c>
    </row>
    <row r="47" spans="1:12" s="92" customFormat="1" ht="21.75" customHeight="1">
      <c r="A47" s="92" t="s">
        <v>153</v>
      </c>
      <c r="D47" s="121"/>
      <c r="F47" s="126">
        <v>12879352</v>
      </c>
      <c r="G47" s="126"/>
      <c r="H47" s="126">
        <v>6823566</v>
      </c>
      <c r="I47" s="126"/>
      <c r="J47" s="126">
        <v>9179235</v>
      </c>
      <c r="K47" s="126"/>
      <c r="L47" s="126">
        <v>3977390</v>
      </c>
    </row>
    <row r="48" spans="1:12" s="92" customFormat="1" ht="21.75" customHeight="1">
      <c r="A48" s="92" t="s">
        <v>24</v>
      </c>
      <c r="D48" s="121"/>
      <c r="F48" s="125">
        <v>4321194</v>
      </c>
      <c r="G48" s="126"/>
      <c r="H48" s="125">
        <v>6324089</v>
      </c>
      <c r="I48" s="126"/>
      <c r="J48" s="125">
        <v>2297502</v>
      </c>
      <c r="K48" s="126"/>
      <c r="L48" s="125">
        <v>3487592</v>
      </c>
    </row>
    <row r="49" spans="1:12" s="120" customFormat="1" ht="21.75" customHeight="1">
      <c r="A49" s="90" t="s">
        <v>25</v>
      </c>
      <c r="B49" s="92"/>
      <c r="C49" s="92"/>
      <c r="D49" s="121"/>
      <c r="E49" s="92"/>
      <c r="F49" s="125">
        <f>SUM(F42:F48)</f>
        <v>149379818</v>
      </c>
      <c r="G49" s="126"/>
      <c r="H49" s="125">
        <f>SUM(H42:H48)</f>
        <v>164506123</v>
      </c>
      <c r="I49" s="126"/>
      <c r="J49" s="125">
        <f>SUM(J43:J48)</f>
        <v>151547177</v>
      </c>
      <c r="K49" s="126"/>
      <c r="L49" s="125">
        <f>SUM(L43:L48)</f>
        <v>166648704</v>
      </c>
    </row>
    <row r="50" spans="1:12" s="120" customFormat="1" ht="21.75" customHeight="1">
      <c r="A50" s="90" t="s">
        <v>26</v>
      </c>
      <c r="B50" s="92"/>
      <c r="C50" s="92"/>
      <c r="D50" s="121"/>
      <c r="E50" s="92"/>
      <c r="F50" s="126"/>
      <c r="G50" s="126"/>
      <c r="H50" s="126"/>
      <c r="I50" s="126"/>
      <c r="J50" s="126"/>
      <c r="K50" s="126"/>
      <c r="L50" s="126"/>
    </row>
    <row r="51" spans="1:12" s="120" customFormat="1" ht="21.75" customHeight="1">
      <c r="A51" s="130" t="s">
        <v>200</v>
      </c>
      <c r="B51" s="92"/>
      <c r="C51" s="92"/>
      <c r="D51" s="121"/>
      <c r="E51" s="92"/>
      <c r="F51" s="126"/>
      <c r="G51" s="126"/>
      <c r="H51" s="126"/>
      <c r="I51" s="126"/>
      <c r="J51" s="126"/>
      <c r="K51" s="126"/>
      <c r="L51" s="126"/>
    </row>
    <row r="52" spans="1:12" s="120" customFormat="1" ht="21.75" customHeight="1">
      <c r="A52" s="100" t="s">
        <v>23</v>
      </c>
      <c r="B52" s="92"/>
      <c r="C52" s="92"/>
      <c r="D52" s="121"/>
      <c r="E52" s="92"/>
      <c r="F52" s="126">
        <v>11556397</v>
      </c>
      <c r="G52" s="126"/>
      <c r="H52" s="126">
        <v>9002322</v>
      </c>
      <c r="I52" s="126"/>
      <c r="J52" s="126">
        <v>7443322</v>
      </c>
      <c r="K52" s="126"/>
      <c r="L52" s="126">
        <v>7250466</v>
      </c>
    </row>
    <row r="53" spans="1:12" s="120" customFormat="1" ht="21.75" customHeight="1">
      <c r="A53" s="92" t="s">
        <v>210</v>
      </c>
      <c r="B53" s="92"/>
      <c r="C53" s="92"/>
      <c r="D53" s="121"/>
      <c r="E53" s="92"/>
      <c r="F53" s="126"/>
      <c r="G53" s="126"/>
      <c r="H53" s="126"/>
      <c r="I53" s="126"/>
      <c r="J53" s="126"/>
      <c r="K53" s="126"/>
      <c r="L53" s="126"/>
    </row>
    <row r="54" spans="1:12" s="120" customFormat="1" ht="21.75" customHeight="1">
      <c r="A54" s="92" t="s">
        <v>211</v>
      </c>
      <c r="B54" s="92"/>
      <c r="C54" s="92"/>
      <c r="D54" s="121"/>
      <c r="E54" s="92"/>
      <c r="F54" s="125">
        <v>34031748</v>
      </c>
      <c r="G54" s="126"/>
      <c r="H54" s="125">
        <v>32691978</v>
      </c>
      <c r="I54" s="126"/>
      <c r="J54" s="125">
        <v>31873274</v>
      </c>
      <c r="K54" s="126"/>
      <c r="L54" s="125">
        <v>30602391</v>
      </c>
    </row>
    <row r="55" spans="1:12" s="120" customFormat="1" ht="21.75" customHeight="1">
      <c r="A55" s="90" t="s">
        <v>27</v>
      </c>
      <c r="B55" s="92"/>
      <c r="C55" s="92"/>
      <c r="D55" s="121"/>
      <c r="E55" s="92"/>
      <c r="F55" s="125">
        <f>SUM(F51:F54)</f>
        <v>45588145</v>
      </c>
      <c r="G55" s="126"/>
      <c r="H55" s="125">
        <f>SUM(H51:H54)</f>
        <v>41694300</v>
      </c>
      <c r="I55" s="126"/>
      <c r="J55" s="125">
        <f>SUM(J51:J54)</f>
        <v>39316596</v>
      </c>
      <c r="K55" s="126"/>
      <c r="L55" s="125">
        <f>SUM(L51:L54)</f>
        <v>37852857</v>
      </c>
    </row>
    <row r="56" spans="1:12" s="120" customFormat="1" ht="21.75" customHeight="1">
      <c r="A56" s="90" t="s">
        <v>28</v>
      </c>
      <c r="B56" s="92"/>
      <c r="C56" s="92"/>
      <c r="D56" s="121"/>
      <c r="E56" s="92"/>
      <c r="F56" s="125">
        <f>SUM(F49+F55)</f>
        <v>194967963</v>
      </c>
      <c r="G56" s="126"/>
      <c r="H56" s="125">
        <f>SUM(H49+H55)</f>
        <v>206200423</v>
      </c>
      <c r="I56" s="126"/>
      <c r="J56" s="125">
        <f>SUM(J49+J55)</f>
        <v>190863773</v>
      </c>
      <c r="K56" s="126"/>
      <c r="L56" s="125">
        <f>SUM(L49+L55)</f>
        <v>204501561</v>
      </c>
    </row>
    <row r="57" spans="1:12" s="120" customFormat="1" ht="21.75" customHeight="1">
      <c r="A57" s="90"/>
      <c r="B57" s="92"/>
      <c r="C57" s="92"/>
      <c r="D57" s="121"/>
      <c r="E57" s="92"/>
      <c r="F57" s="126"/>
      <c r="G57" s="126"/>
      <c r="H57" s="126"/>
      <c r="I57" s="126"/>
      <c r="J57" s="126"/>
      <c r="K57" s="126"/>
      <c r="L57" s="126"/>
    </row>
    <row r="58" spans="1:12">
      <c r="A58" s="78" t="s">
        <v>71</v>
      </c>
      <c r="D58" s="85"/>
      <c r="E58" s="85"/>
      <c r="F58" s="76"/>
      <c r="G58" s="11"/>
      <c r="H58" s="76"/>
      <c r="I58" s="11"/>
      <c r="J58" s="76"/>
      <c r="K58" s="11"/>
      <c r="L58" s="76"/>
    </row>
    <row r="59" spans="1:12">
      <c r="A59" s="80" t="s">
        <v>130</v>
      </c>
      <c r="B59" s="80"/>
      <c r="C59" s="80"/>
      <c r="D59" s="80"/>
      <c r="E59" s="80"/>
      <c r="F59" s="140"/>
      <c r="G59" s="1"/>
      <c r="H59" s="140"/>
      <c r="I59" s="1"/>
      <c r="J59" s="140"/>
      <c r="K59" s="1"/>
      <c r="L59" s="140"/>
    </row>
    <row r="60" spans="1:12">
      <c r="A60" s="80" t="s">
        <v>148</v>
      </c>
      <c r="B60" s="142"/>
      <c r="C60" s="142"/>
      <c r="D60" s="143"/>
      <c r="E60" s="143"/>
      <c r="F60" s="144"/>
      <c r="G60" s="145"/>
      <c r="H60" s="144"/>
      <c r="I60" s="145"/>
      <c r="J60" s="146"/>
      <c r="K60" s="145"/>
      <c r="L60" s="146"/>
    </row>
    <row r="61" spans="1:12">
      <c r="A61" s="80" t="s">
        <v>193</v>
      </c>
      <c r="B61" s="142"/>
      <c r="C61" s="142"/>
      <c r="D61" s="143"/>
      <c r="E61" s="143"/>
      <c r="F61" s="144"/>
      <c r="G61" s="145"/>
      <c r="H61" s="144"/>
      <c r="I61" s="145"/>
      <c r="J61" s="146"/>
      <c r="K61" s="145"/>
      <c r="L61" s="146"/>
    </row>
    <row r="62" spans="1:12">
      <c r="A62" s="82"/>
      <c r="B62" s="82"/>
      <c r="C62" s="82"/>
      <c r="D62" s="83"/>
      <c r="E62" s="83"/>
      <c r="F62" s="24"/>
      <c r="G62" s="2"/>
      <c r="H62" s="24"/>
      <c r="I62" s="2"/>
      <c r="J62" s="147"/>
      <c r="K62" s="4"/>
      <c r="L62" s="147" t="s">
        <v>137</v>
      </c>
    </row>
    <row r="63" spans="1:12">
      <c r="A63" s="82"/>
      <c r="B63" s="82"/>
      <c r="C63" s="82"/>
      <c r="D63" s="83"/>
      <c r="E63" s="83"/>
      <c r="F63" s="158" t="s">
        <v>0</v>
      </c>
      <c r="G63" s="158"/>
      <c r="H63" s="158"/>
      <c r="I63" s="4"/>
      <c r="J63" s="158" t="s">
        <v>1</v>
      </c>
      <c r="K63" s="158"/>
      <c r="L63" s="158"/>
    </row>
    <row r="64" spans="1:12">
      <c r="A64" s="82"/>
      <c r="B64" s="82"/>
      <c r="C64" s="82"/>
      <c r="D64" s="117"/>
      <c r="E64" s="83"/>
      <c r="F64" s="149" t="s">
        <v>194</v>
      </c>
      <c r="G64" s="2"/>
      <c r="H64" s="149" t="s">
        <v>195</v>
      </c>
      <c r="I64" s="8"/>
      <c r="J64" s="149" t="s">
        <v>194</v>
      </c>
      <c r="K64" s="2"/>
      <c r="L64" s="149" t="s">
        <v>195</v>
      </c>
    </row>
    <row r="65" spans="1:12" ht="18.75" customHeight="1">
      <c r="A65" s="82"/>
      <c r="B65" s="82"/>
      <c r="C65" s="82"/>
      <c r="D65" s="117"/>
      <c r="E65" s="83"/>
      <c r="F65" s="150" t="s">
        <v>3</v>
      </c>
      <c r="G65" s="2"/>
      <c r="H65" s="150" t="s">
        <v>4</v>
      </c>
      <c r="I65" s="8"/>
      <c r="J65" s="150" t="s">
        <v>3</v>
      </c>
      <c r="K65" s="2"/>
      <c r="L65" s="150" t="s">
        <v>4</v>
      </c>
    </row>
    <row r="66" spans="1:12" ht="18.75" customHeight="1">
      <c r="A66" s="82"/>
      <c r="B66" s="82"/>
      <c r="C66" s="82"/>
      <c r="D66" s="117"/>
      <c r="E66" s="83"/>
      <c r="F66" s="150" t="s">
        <v>5</v>
      </c>
      <c r="G66" s="2"/>
      <c r="H66" s="150"/>
      <c r="I66" s="8"/>
      <c r="J66" s="150" t="s">
        <v>5</v>
      </c>
      <c r="K66" s="2"/>
      <c r="L66" s="150"/>
    </row>
    <row r="67" spans="1:12" s="120" customFormat="1" ht="21.75" customHeight="1">
      <c r="A67" s="90" t="s">
        <v>29</v>
      </c>
      <c r="B67" s="92"/>
      <c r="C67" s="92"/>
      <c r="D67" s="91"/>
      <c r="E67" s="92"/>
      <c r="F67" s="132"/>
      <c r="G67" s="132"/>
      <c r="H67" s="132"/>
      <c r="I67" s="132"/>
      <c r="J67" s="132"/>
      <c r="K67" s="132"/>
      <c r="L67" s="132"/>
    </row>
    <row r="68" spans="1:12" s="154" customFormat="1" ht="20.100000000000001" customHeight="1">
      <c r="A68" s="92" t="s">
        <v>30</v>
      </c>
      <c r="B68" s="92"/>
      <c r="C68" s="92"/>
      <c r="D68" s="121"/>
      <c r="E68" s="92"/>
      <c r="F68" s="119"/>
      <c r="G68" s="119"/>
      <c r="H68" s="119"/>
      <c r="I68" s="119"/>
      <c r="J68" s="119"/>
      <c r="K68" s="119"/>
      <c r="L68" s="119"/>
    </row>
    <row r="69" spans="1:12" s="154" customFormat="1" ht="20.100000000000001" customHeight="1">
      <c r="A69" s="120" t="s">
        <v>31</v>
      </c>
      <c r="B69" s="92"/>
      <c r="C69" s="92"/>
      <c r="D69" s="121"/>
      <c r="E69" s="92"/>
      <c r="F69" s="119"/>
      <c r="G69" s="119"/>
      <c r="H69" s="119"/>
      <c r="I69" s="119"/>
      <c r="J69" s="119"/>
      <c r="K69" s="119"/>
      <c r="L69" s="119"/>
    </row>
    <row r="70" spans="1:12" s="154" customFormat="1" ht="20.100000000000001" customHeight="1" thickBot="1">
      <c r="A70" s="92" t="s">
        <v>201</v>
      </c>
      <c r="B70" s="92"/>
      <c r="C70" s="92"/>
      <c r="D70" s="121"/>
      <c r="E70" s="92"/>
      <c r="F70" s="128">
        <v>238250000</v>
      </c>
      <c r="G70" s="126"/>
      <c r="H70" s="128">
        <v>238250000</v>
      </c>
      <c r="I70" s="126"/>
      <c r="J70" s="128">
        <v>238250000</v>
      </c>
      <c r="K70" s="126"/>
      <c r="L70" s="128">
        <v>238250000</v>
      </c>
    </row>
    <row r="71" spans="1:12" s="154" customFormat="1" ht="20.100000000000001" customHeight="1" thickTop="1">
      <c r="A71" s="120" t="s">
        <v>32</v>
      </c>
      <c r="B71" s="92"/>
      <c r="C71" s="92"/>
      <c r="D71" s="121"/>
      <c r="E71" s="92"/>
      <c r="F71" s="126"/>
      <c r="G71" s="126"/>
      <c r="H71" s="126"/>
      <c r="I71" s="126"/>
      <c r="J71" s="126"/>
      <c r="K71" s="126"/>
      <c r="L71" s="126"/>
    </row>
    <row r="72" spans="1:12" s="154" customFormat="1" ht="20.100000000000001" customHeight="1">
      <c r="A72" s="92" t="s">
        <v>201</v>
      </c>
      <c r="B72" s="92"/>
      <c r="C72" s="92"/>
      <c r="D72" s="153"/>
      <c r="F72" s="126">
        <v>238250000</v>
      </c>
      <c r="G72" s="126"/>
      <c r="H72" s="126">
        <v>238250000</v>
      </c>
      <c r="I72" s="126"/>
      <c r="J72" s="126">
        <v>238250000</v>
      </c>
      <c r="K72" s="126"/>
      <c r="L72" s="126">
        <v>238250000</v>
      </c>
    </row>
    <row r="73" spans="1:12" s="120" customFormat="1" ht="21.75" customHeight="1">
      <c r="A73" s="92" t="s">
        <v>33</v>
      </c>
      <c r="B73" s="92"/>
      <c r="D73" s="121"/>
      <c r="E73" s="92"/>
      <c r="F73" s="133">
        <v>474939483</v>
      </c>
      <c r="G73" s="133"/>
      <c r="H73" s="133">
        <v>474939483</v>
      </c>
      <c r="I73" s="133"/>
      <c r="J73" s="133">
        <v>474939483</v>
      </c>
      <c r="K73" s="133"/>
      <c r="L73" s="133">
        <v>474939483</v>
      </c>
    </row>
    <row r="74" spans="1:12" s="120" customFormat="1" ht="21.75" customHeight="1">
      <c r="A74" s="92" t="s">
        <v>154</v>
      </c>
      <c r="B74" s="92"/>
      <c r="C74" s="92"/>
      <c r="D74" s="121"/>
      <c r="E74" s="92"/>
      <c r="F74" s="126">
        <v>13132373</v>
      </c>
      <c r="G74" s="133"/>
      <c r="H74" s="126">
        <v>13132373</v>
      </c>
      <c r="I74" s="133"/>
      <c r="J74" s="126">
        <v>13132373</v>
      </c>
      <c r="K74" s="133"/>
      <c r="L74" s="126">
        <v>13132373</v>
      </c>
    </row>
    <row r="75" spans="1:12" s="120" customFormat="1" ht="21.6" customHeight="1">
      <c r="A75" s="92" t="s">
        <v>202</v>
      </c>
      <c r="B75" s="92"/>
      <c r="C75" s="92"/>
      <c r="D75" s="91"/>
      <c r="E75" s="92"/>
      <c r="F75" s="126"/>
      <c r="G75" s="133"/>
      <c r="H75" s="126"/>
      <c r="I75" s="133"/>
      <c r="J75" s="126"/>
      <c r="K75" s="133"/>
      <c r="L75" s="126"/>
    </row>
    <row r="76" spans="1:12" s="120" customFormat="1" ht="21.75" customHeight="1">
      <c r="A76" s="120" t="s">
        <v>203</v>
      </c>
      <c r="B76" s="92"/>
      <c r="C76" s="92"/>
      <c r="D76" s="91"/>
      <c r="E76" s="92"/>
      <c r="F76" s="126">
        <v>-32504569</v>
      </c>
      <c r="G76" s="126"/>
      <c r="H76" s="126">
        <v>-32504569</v>
      </c>
      <c r="I76" s="126"/>
      <c r="J76" s="129">
        <v>0</v>
      </c>
      <c r="K76" s="129"/>
      <c r="L76" s="129">
        <v>0</v>
      </c>
    </row>
    <row r="77" spans="1:12" s="120" customFormat="1" ht="21.75" customHeight="1">
      <c r="A77" s="134" t="s">
        <v>34</v>
      </c>
      <c r="B77" s="92"/>
      <c r="C77" s="92"/>
      <c r="D77" s="91"/>
      <c r="E77" s="92"/>
      <c r="F77" s="126"/>
      <c r="G77" s="126"/>
      <c r="H77" s="126"/>
      <c r="I77" s="126"/>
      <c r="J77" s="129"/>
      <c r="K77" s="129"/>
      <c r="L77" s="129"/>
    </row>
    <row r="78" spans="1:12" s="120" customFormat="1" ht="21.75" customHeight="1">
      <c r="A78" s="120" t="s">
        <v>35</v>
      </c>
      <c r="B78" s="92"/>
      <c r="C78" s="92"/>
      <c r="D78" s="121"/>
      <c r="E78" s="92"/>
      <c r="F78" s="126">
        <v>12390994</v>
      </c>
      <c r="G78" s="126"/>
      <c r="H78" s="126">
        <v>12390994</v>
      </c>
      <c r="I78" s="126"/>
      <c r="J78" s="126">
        <v>12390994</v>
      </c>
      <c r="K78" s="129"/>
      <c r="L78" s="126">
        <v>12390994</v>
      </c>
    </row>
    <row r="79" spans="1:12" s="120" customFormat="1" ht="21.75" customHeight="1">
      <c r="A79" s="135" t="s">
        <v>212</v>
      </c>
      <c r="B79" s="92"/>
      <c r="C79" s="92"/>
      <c r="D79" s="91"/>
      <c r="E79" s="92"/>
      <c r="F79" s="126">
        <v>158633715</v>
      </c>
      <c r="G79" s="126"/>
      <c r="H79" s="126">
        <v>179450188</v>
      </c>
      <c r="I79" s="126"/>
      <c r="J79" s="129">
        <v>146306909</v>
      </c>
      <c r="K79" s="129"/>
      <c r="L79" s="129">
        <v>181691450</v>
      </c>
    </row>
    <row r="80" spans="1:12" s="120" customFormat="1" ht="21.75" customHeight="1">
      <c r="A80" s="134" t="s">
        <v>160</v>
      </c>
      <c r="B80" s="92"/>
      <c r="C80" s="92"/>
      <c r="D80" s="91"/>
      <c r="E80" s="92"/>
      <c r="F80" s="136">
        <v>-664495</v>
      </c>
      <c r="G80" s="126"/>
      <c r="H80" s="136">
        <v>-2807527</v>
      </c>
      <c r="I80" s="126"/>
      <c r="J80" s="75">
        <v>0</v>
      </c>
      <c r="K80" s="137"/>
      <c r="L80" s="75">
        <v>0</v>
      </c>
    </row>
    <row r="81" spans="1:12" s="120" customFormat="1" ht="21.75" customHeight="1">
      <c r="A81" s="134" t="s">
        <v>36</v>
      </c>
      <c r="B81" s="92"/>
      <c r="C81" s="92"/>
      <c r="D81" s="91"/>
      <c r="E81" s="92"/>
      <c r="F81" s="138">
        <f>SUM(F72:F80)</f>
        <v>864177501</v>
      </c>
      <c r="G81" s="137"/>
      <c r="H81" s="138">
        <f>SUM(H72:H80)</f>
        <v>882850942</v>
      </c>
      <c r="I81" s="137"/>
      <c r="J81" s="138">
        <f>SUM(J72:J80)</f>
        <v>885019759</v>
      </c>
      <c r="K81" s="137"/>
      <c r="L81" s="138">
        <f>SUM(L72:L80)</f>
        <v>920404300</v>
      </c>
    </row>
    <row r="82" spans="1:12" s="120" customFormat="1" ht="21.75" customHeight="1">
      <c r="A82" s="134" t="s">
        <v>37</v>
      </c>
      <c r="B82" s="92"/>
      <c r="C82" s="92"/>
      <c r="D82" s="91"/>
      <c r="E82" s="92"/>
      <c r="G82" s="137"/>
      <c r="I82" s="137"/>
    </row>
    <row r="83" spans="1:12" s="120" customFormat="1" ht="21.75" customHeight="1">
      <c r="A83" s="120" t="s">
        <v>38</v>
      </c>
      <c r="B83" s="92"/>
      <c r="C83" s="92"/>
      <c r="D83" s="91"/>
      <c r="E83" s="92"/>
      <c r="F83" s="125">
        <v>400</v>
      </c>
      <c r="G83" s="126"/>
      <c r="H83" s="125">
        <v>400</v>
      </c>
      <c r="I83" s="126"/>
      <c r="J83" s="139">
        <v>0</v>
      </c>
      <c r="K83" s="129"/>
      <c r="L83" s="139">
        <v>0</v>
      </c>
    </row>
    <row r="84" spans="1:12" s="120" customFormat="1" ht="21.75" customHeight="1">
      <c r="A84" s="90" t="s">
        <v>39</v>
      </c>
      <c r="B84" s="92"/>
      <c r="C84" s="92"/>
      <c r="D84" s="91"/>
      <c r="E84" s="92"/>
      <c r="F84" s="125">
        <f>SUM(F81:F83)</f>
        <v>864177901</v>
      </c>
      <c r="G84" s="126"/>
      <c r="H84" s="125">
        <f>SUM(H81:H83)</f>
        <v>882851342</v>
      </c>
      <c r="I84" s="126"/>
      <c r="J84" s="125">
        <f>SUM(J81:J83)</f>
        <v>885019759</v>
      </c>
      <c r="K84" s="126"/>
      <c r="L84" s="125">
        <f>SUM(L81:L83)</f>
        <v>920404300</v>
      </c>
    </row>
    <row r="85" spans="1:12" s="120" customFormat="1" ht="21.75" customHeight="1" thickBot="1">
      <c r="A85" s="90" t="s">
        <v>40</v>
      </c>
      <c r="B85" s="92"/>
      <c r="C85" s="92"/>
      <c r="D85" s="91"/>
      <c r="E85" s="92"/>
      <c r="F85" s="128">
        <f>SUM(F84,F56)</f>
        <v>1059145864</v>
      </c>
      <c r="G85" s="126"/>
      <c r="H85" s="128">
        <f>SUM(H84,H56)</f>
        <v>1089051765</v>
      </c>
      <c r="I85" s="126"/>
      <c r="J85" s="128">
        <f>SUM(J84,J56)</f>
        <v>1075883532</v>
      </c>
      <c r="K85" s="126"/>
      <c r="L85" s="128">
        <f>SUM(L84,L56)</f>
        <v>1124905861</v>
      </c>
    </row>
    <row r="86" spans="1:12" s="120" customFormat="1" ht="21.75" customHeight="1" thickTop="1">
      <c r="A86" s="90"/>
      <c r="B86" s="92"/>
      <c r="C86" s="92"/>
      <c r="D86" s="91"/>
      <c r="E86" s="92"/>
      <c r="F86" s="152">
        <f>F85-F27</f>
        <v>0</v>
      </c>
      <c r="G86" s="152"/>
      <c r="H86" s="152">
        <f>H85-H27</f>
        <v>0</v>
      </c>
      <c r="I86" s="152"/>
      <c r="J86" s="152">
        <f>J85-J27</f>
        <v>0</v>
      </c>
      <c r="K86" s="152"/>
      <c r="L86" s="152">
        <f>L85-L27</f>
        <v>0</v>
      </c>
    </row>
    <row r="87" spans="1:12" ht="18" customHeight="1">
      <c r="A87" s="78" t="s">
        <v>71</v>
      </c>
      <c r="D87" s="85"/>
      <c r="E87" s="85"/>
      <c r="F87" s="11"/>
      <c r="G87" s="9"/>
      <c r="H87" s="11"/>
      <c r="I87" s="9"/>
      <c r="J87" s="11"/>
      <c r="K87" s="9"/>
      <c r="L87" s="11"/>
    </row>
    <row r="88" spans="1:12" ht="18" customHeight="1">
      <c r="D88" s="85"/>
      <c r="E88" s="85"/>
      <c r="F88" s="11"/>
      <c r="G88" s="9"/>
      <c r="H88" s="11"/>
      <c r="I88" s="9"/>
      <c r="J88" s="11"/>
      <c r="K88" s="9"/>
      <c r="L88" s="11"/>
    </row>
    <row r="89" spans="1:12" ht="18" customHeight="1">
      <c r="D89" s="85"/>
      <c r="E89" s="85"/>
      <c r="F89" s="11"/>
      <c r="G89" s="9"/>
      <c r="H89" s="11"/>
      <c r="I89" s="9"/>
      <c r="J89" s="11"/>
      <c r="K89" s="9"/>
      <c r="L89" s="11"/>
    </row>
    <row r="90" spans="1:12" ht="25.5" customHeight="1">
      <c r="A90" s="151"/>
      <c r="B90" s="151"/>
      <c r="C90" s="151"/>
      <c r="D90" s="151"/>
      <c r="E90" s="151"/>
      <c r="F90" s="151"/>
      <c r="G90" s="9"/>
      <c r="H90" s="11"/>
      <c r="I90" s="9"/>
      <c r="J90" s="72"/>
      <c r="K90" s="9"/>
    </row>
    <row r="91" spans="1:12" ht="15" customHeight="1">
      <c r="D91" s="85"/>
      <c r="E91" s="85"/>
      <c r="F91" s="11"/>
      <c r="G91" s="9"/>
      <c r="H91" s="11"/>
      <c r="I91" s="9"/>
      <c r="J91" s="72"/>
      <c r="K91" s="9"/>
    </row>
    <row r="92" spans="1:12">
      <c r="D92" s="78"/>
      <c r="F92" s="78"/>
      <c r="H92" s="94" t="s">
        <v>41</v>
      </c>
    </row>
    <row r="93" spans="1:12" ht="22.5" customHeight="1">
      <c r="A93" s="151"/>
      <c r="B93" s="151"/>
      <c r="C93" s="151"/>
      <c r="D93" s="151"/>
      <c r="E93" s="151"/>
      <c r="F93" s="151"/>
      <c r="G93" s="6"/>
      <c r="H93" s="75"/>
      <c r="I93" s="6"/>
      <c r="K93" s="6"/>
    </row>
  </sheetData>
  <mergeCells count="6">
    <mergeCell ref="F36:H36"/>
    <mergeCell ref="J36:L36"/>
    <mergeCell ref="F5:H5"/>
    <mergeCell ref="J5:L5"/>
    <mergeCell ref="F63:H63"/>
    <mergeCell ref="J63:L63"/>
  </mergeCells>
  <pageMargins left="0.78740157480314965" right="0.39370078740157483" top="0.78740157480314965" bottom="0.39370078740157483" header="0.19685039370078741" footer="0.19685039370078741"/>
  <pageSetup paperSize="9" scale="88" fitToWidth="0" fitToHeight="0" orientation="portrait" r:id="rId1"/>
  <rowBreaks count="2" manualBreakCount="2">
    <brk id="31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48"/>
  <sheetViews>
    <sheetView showGridLines="0" view="pageBreakPreview" topLeftCell="A31" zoomScaleNormal="60" zoomScaleSheetLayoutView="100" workbookViewId="0">
      <selection activeCell="A9" sqref="A9"/>
    </sheetView>
  </sheetViews>
  <sheetFormatPr defaultColWidth="12.7109375" defaultRowHeight="21.6" customHeight="1"/>
  <cols>
    <col min="1" max="1" width="16.28515625" style="78" customWidth="1"/>
    <col min="2" max="2" width="15.85546875" style="78" customWidth="1"/>
    <col min="3" max="3" width="14.85546875" style="78" customWidth="1"/>
    <col min="4" max="4" width="9.140625" style="79" customWidth="1"/>
    <col min="5" max="5" width="1.7109375" style="79" customWidth="1"/>
    <col min="6" max="6" width="16.140625" style="7" customWidth="1"/>
    <col min="7" max="7" width="1.28515625" style="7" customWidth="1"/>
    <col min="8" max="8" width="16.140625" style="7" customWidth="1"/>
    <col min="9" max="9" width="1.28515625" style="7" customWidth="1"/>
    <col min="10" max="10" width="16.140625" style="6" customWidth="1"/>
    <col min="11" max="11" width="1.28515625" style="7" customWidth="1"/>
    <col min="12" max="12" width="16.140625" style="6" customWidth="1"/>
    <col min="13" max="13" width="0.5703125" style="78" customWidth="1"/>
    <col min="14" max="14" width="13.42578125" style="78" bestFit="1" customWidth="1"/>
    <col min="15" max="15" width="13.42578125" customWidth="1"/>
    <col min="16" max="16" width="1.28515625" customWidth="1"/>
    <col min="17" max="17" width="13.42578125" customWidth="1"/>
    <col min="18" max="18" width="1.28515625" customWidth="1"/>
    <col min="19" max="19" width="13.42578125" customWidth="1"/>
    <col min="20" max="20" width="1.28515625" customWidth="1"/>
    <col min="21" max="21" width="13.42578125" customWidth="1"/>
    <col min="30" max="16384" width="12.7109375" style="78"/>
  </cols>
  <sheetData>
    <row r="1" spans="1:12" ht="21.6" customHeight="1">
      <c r="L1" s="14" t="s">
        <v>42</v>
      </c>
    </row>
    <row r="2" spans="1:12" ht="21.6" customHeight="1">
      <c r="A2" s="80" t="s">
        <v>130</v>
      </c>
      <c r="B2" s="80"/>
      <c r="C2" s="80"/>
      <c r="D2" s="80"/>
      <c r="E2" s="80"/>
      <c r="F2" s="74"/>
      <c r="G2" s="1"/>
      <c r="H2" s="74"/>
      <c r="I2" s="1"/>
      <c r="J2" s="74"/>
      <c r="K2" s="1"/>
      <c r="L2" s="74"/>
    </row>
    <row r="3" spans="1:12" ht="21.6" customHeight="1">
      <c r="A3" s="80" t="s">
        <v>53</v>
      </c>
      <c r="B3" s="80"/>
      <c r="C3" s="80"/>
      <c r="D3" s="81"/>
      <c r="E3" s="81"/>
      <c r="F3" s="73"/>
      <c r="G3" s="15"/>
      <c r="H3" s="73"/>
      <c r="I3" s="15"/>
      <c r="J3" s="73"/>
      <c r="K3" s="15"/>
      <c r="L3" s="73"/>
    </row>
    <row r="4" spans="1:12" ht="21.6" customHeight="1">
      <c r="A4" s="80" t="s">
        <v>189</v>
      </c>
      <c r="B4" s="80"/>
      <c r="C4" s="80"/>
      <c r="D4" s="81"/>
      <c r="E4" s="81"/>
      <c r="F4" s="15"/>
      <c r="G4" s="15"/>
      <c r="H4" s="15"/>
      <c r="I4" s="15"/>
      <c r="J4" s="15"/>
      <c r="K4" s="15"/>
      <c r="L4" s="15"/>
    </row>
    <row r="5" spans="1:12" ht="21.6" customHeight="1">
      <c r="A5" s="82"/>
      <c r="B5" s="82"/>
      <c r="C5" s="82"/>
      <c r="D5" s="83"/>
      <c r="E5" s="83"/>
      <c r="F5" s="2"/>
      <c r="G5" s="2"/>
      <c r="H5" s="2"/>
      <c r="I5" s="2"/>
      <c r="J5" s="3"/>
      <c r="K5" s="4"/>
      <c r="L5" s="3" t="s">
        <v>137</v>
      </c>
    </row>
    <row r="6" spans="1:12" ht="21.6" customHeight="1">
      <c r="A6" s="82"/>
      <c r="B6" s="82"/>
      <c r="C6" s="82"/>
      <c r="D6" s="83"/>
      <c r="E6" s="10"/>
      <c r="F6" s="158" t="s">
        <v>0</v>
      </c>
      <c r="G6" s="158"/>
      <c r="H6" s="158"/>
      <c r="I6" s="10"/>
      <c r="J6" s="158" t="s">
        <v>1</v>
      </c>
      <c r="K6" s="158"/>
      <c r="L6" s="158"/>
    </row>
    <row r="7" spans="1:12" ht="21.6" customHeight="1">
      <c r="A7" s="82"/>
      <c r="B7" s="82"/>
      <c r="C7" s="82"/>
      <c r="D7" s="84" t="s">
        <v>2</v>
      </c>
      <c r="E7" s="83"/>
      <c r="F7" s="16" t="s">
        <v>190</v>
      </c>
      <c r="G7" s="17"/>
      <c r="H7" s="16" t="s">
        <v>132</v>
      </c>
      <c r="I7" s="83"/>
      <c r="J7" s="16" t="s">
        <v>190</v>
      </c>
      <c r="K7" s="17"/>
      <c r="L7" s="16" t="s">
        <v>132</v>
      </c>
    </row>
    <row r="8" spans="1:12" ht="21.6" customHeight="1">
      <c r="A8" s="88" t="s">
        <v>219</v>
      </c>
      <c r="B8" s="82"/>
      <c r="C8" s="82"/>
      <c r="D8" s="116"/>
      <c r="E8" s="83"/>
      <c r="F8" s="117"/>
      <c r="G8" s="118"/>
      <c r="H8" s="117"/>
      <c r="I8" s="83"/>
      <c r="J8" s="117"/>
      <c r="K8" s="118"/>
      <c r="L8" s="117"/>
    </row>
    <row r="9" spans="1:12" ht="21.6" customHeight="1">
      <c r="A9" s="80" t="s">
        <v>44</v>
      </c>
      <c r="D9" s="85"/>
      <c r="E9" s="85"/>
      <c r="F9" s="9"/>
      <c r="G9" s="9"/>
      <c r="H9" s="9"/>
      <c r="I9" s="9"/>
      <c r="J9" s="8"/>
      <c r="K9" s="9"/>
    </row>
    <row r="10" spans="1:12" ht="21.6" customHeight="1">
      <c r="A10" s="86" t="s">
        <v>133</v>
      </c>
      <c r="D10" s="85"/>
      <c r="E10" s="85"/>
      <c r="F10" s="75">
        <v>152894798</v>
      </c>
      <c r="G10" s="11"/>
      <c r="H10" s="75">
        <v>142226164</v>
      </c>
      <c r="I10" s="77"/>
      <c r="J10" s="75">
        <v>107462581</v>
      </c>
      <c r="K10" s="77"/>
      <c r="L10" s="75">
        <v>128951160</v>
      </c>
    </row>
    <row r="11" spans="1:12" ht="21.6" customHeight="1">
      <c r="A11" s="86" t="s">
        <v>134</v>
      </c>
      <c r="D11" s="87"/>
      <c r="E11" s="85"/>
      <c r="F11" s="75">
        <v>0</v>
      </c>
      <c r="G11" s="11"/>
      <c r="H11" s="75">
        <v>0</v>
      </c>
      <c r="I11" s="77"/>
      <c r="J11" s="75">
        <v>400</v>
      </c>
      <c r="K11" s="77"/>
      <c r="L11" s="75">
        <v>4000</v>
      </c>
    </row>
    <row r="12" spans="1:12" ht="21.6" customHeight="1">
      <c r="A12" s="86" t="s">
        <v>45</v>
      </c>
      <c r="D12" s="85"/>
      <c r="E12" s="85"/>
      <c r="F12" s="71">
        <f>286062</f>
        <v>286062</v>
      </c>
      <c r="G12" s="11"/>
      <c r="H12" s="71">
        <v>536986</v>
      </c>
      <c r="I12" s="77"/>
      <c r="J12" s="71">
        <v>1389093</v>
      </c>
      <c r="K12" s="77"/>
      <c r="L12" s="71">
        <v>1069216</v>
      </c>
    </row>
    <row r="13" spans="1:12" ht="21.6" customHeight="1">
      <c r="A13" s="80" t="s">
        <v>46</v>
      </c>
      <c r="D13" s="85"/>
      <c r="E13" s="85"/>
      <c r="F13" s="71">
        <f>SUM(F10:F12)</f>
        <v>153180860</v>
      </c>
      <c r="G13" s="11"/>
      <c r="H13" s="71">
        <f>SUM(H10:H12)</f>
        <v>142763150</v>
      </c>
      <c r="I13" s="77"/>
      <c r="J13" s="71">
        <f>SUM(J10:J12)</f>
        <v>108852074</v>
      </c>
      <c r="K13" s="77"/>
      <c r="L13" s="71">
        <f>SUM(L10:L12)</f>
        <v>130024376</v>
      </c>
    </row>
    <row r="14" spans="1:12" ht="21.6" customHeight="1">
      <c r="A14" s="80" t="s">
        <v>47</v>
      </c>
      <c r="D14" s="85"/>
      <c r="E14" s="85"/>
      <c r="F14" s="75"/>
      <c r="G14" s="11"/>
      <c r="H14" s="75"/>
      <c r="I14" s="77"/>
      <c r="J14" s="75"/>
      <c r="K14" s="77"/>
      <c r="L14" s="75"/>
    </row>
    <row r="15" spans="1:12" ht="21.6" customHeight="1">
      <c r="A15" s="86" t="s">
        <v>135</v>
      </c>
      <c r="D15" s="85"/>
      <c r="E15" s="85"/>
      <c r="F15" s="75">
        <v>119713243</v>
      </c>
      <c r="G15" s="11"/>
      <c r="H15" s="75">
        <v>101603705</v>
      </c>
      <c r="I15" s="77"/>
      <c r="J15" s="75">
        <v>100174641</v>
      </c>
      <c r="K15" s="77"/>
      <c r="L15" s="75">
        <v>83445753</v>
      </c>
    </row>
    <row r="16" spans="1:12" ht="21.6" customHeight="1">
      <c r="A16" s="86" t="s">
        <v>136</v>
      </c>
      <c r="D16" s="85"/>
      <c r="E16" s="85"/>
      <c r="F16" s="75">
        <v>339</v>
      </c>
      <c r="G16" s="11"/>
      <c r="H16" s="75">
        <v>0</v>
      </c>
      <c r="I16" s="77"/>
      <c r="J16" s="75">
        <v>339</v>
      </c>
      <c r="K16" s="77"/>
      <c r="L16" s="75">
        <v>3115</v>
      </c>
    </row>
    <row r="17" spans="1:13" ht="21.6" customHeight="1">
      <c r="A17" s="86" t="s">
        <v>48</v>
      </c>
      <c r="D17" s="85"/>
      <c r="E17" s="85"/>
      <c r="F17" s="75">
        <v>15258247</v>
      </c>
      <c r="G17" s="11"/>
      <c r="H17" s="75">
        <v>14540530</v>
      </c>
      <c r="I17" s="77"/>
      <c r="J17" s="75">
        <v>10990284</v>
      </c>
      <c r="K17" s="77"/>
      <c r="L17" s="75">
        <v>13192364</v>
      </c>
    </row>
    <row r="18" spans="1:13" ht="21.6" customHeight="1">
      <c r="A18" s="86" t="s">
        <v>49</v>
      </c>
      <c r="D18" s="85"/>
      <c r="E18" s="85"/>
      <c r="F18" s="71">
        <v>36541761</v>
      </c>
      <c r="G18" s="11"/>
      <c r="H18" s="71">
        <v>36629699</v>
      </c>
      <c r="I18" s="77"/>
      <c r="J18" s="71">
        <v>31094670</v>
      </c>
      <c r="K18" s="77"/>
      <c r="L18" s="71">
        <v>23791197</v>
      </c>
    </row>
    <row r="19" spans="1:13" ht="21.6" customHeight="1">
      <c r="A19" s="80" t="s">
        <v>50</v>
      </c>
      <c r="D19" s="85"/>
      <c r="E19" s="85"/>
      <c r="F19" s="71">
        <f>SUM(F15:F18)</f>
        <v>171513590</v>
      </c>
      <c r="G19" s="11"/>
      <c r="H19" s="71">
        <f>SUM(H15:H18)</f>
        <v>152773934</v>
      </c>
      <c r="I19" s="77"/>
      <c r="J19" s="71">
        <f>SUM(J15:J18)</f>
        <v>142259934</v>
      </c>
      <c r="K19" s="77"/>
      <c r="L19" s="71">
        <f>SUM(L15:L18)</f>
        <v>120432429</v>
      </c>
    </row>
    <row r="20" spans="1:13" ht="21.6" customHeight="1">
      <c r="A20" s="80" t="s">
        <v>169</v>
      </c>
      <c r="D20" s="85"/>
      <c r="E20" s="85"/>
      <c r="F20" s="76">
        <f>SUM(F13-F19)</f>
        <v>-18332730</v>
      </c>
      <c r="G20" s="11"/>
      <c r="H20" s="76">
        <f>SUM(H13-H19)</f>
        <v>-10010784</v>
      </c>
      <c r="I20" s="77"/>
      <c r="J20" s="76">
        <f>SUM(J13-J19)</f>
        <v>-33407860</v>
      </c>
      <c r="K20" s="77"/>
      <c r="L20" s="76">
        <f>SUM(L13-L19)</f>
        <v>9591947</v>
      </c>
    </row>
    <row r="21" spans="1:13" ht="21.6" customHeight="1">
      <c r="A21" s="78" t="s">
        <v>171</v>
      </c>
      <c r="D21" s="85"/>
      <c r="E21" s="85"/>
      <c r="F21" s="76">
        <v>-1183253</v>
      </c>
      <c r="G21" s="11"/>
      <c r="H21" s="76">
        <v>92696</v>
      </c>
      <c r="I21" s="77"/>
      <c r="J21" s="76">
        <v>-1183253</v>
      </c>
      <c r="K21" s="77"/>
      <c r="L21" s="76">
        <v>-699132</v>
      </c>
    </row>
    <row r="22" spans="1:13" ht="21.6" customHeight="1">
      <c r="A22" s="86" t="s">
        <v>170</v>
      </c>
      <c r="D22" s="87"/>
      <c r="E22" s="85"/>
      <c r="F22" s="76">
        <v>-666257</v>
      </c>
      <c r="G22" s="13"/>
      <c r="H22" s="76">
        <v>4485580</v>
      </c>
      <c r="I22" s="18"/>
      <c r="J22" s="76">
        <v>-210362</v>
      </c>
      <c r="K22" s="18"/>
      <c r="L22" s="76">
        <v>4375876</v>
      </c>
    </row>
    <row r="23" spans="1:13" ht="21.6" customHeight="1">
      <c r="A23" s="86" t="s">
        <v>51</v>
      </c>
      <c r="D23" s="85"/>
      <c r="E23" s="85"/>
      <c r="F23" s="71">
        <v>-1023801</v>
      </c>
      <c r="G23" s="13"/>
      <c r="H23" s="71">
        <v>-1011286</v>
      </c>
      <c r="I23" s="18"/>
      <c r="J23" s="71">
        <v>-958857</v>
      </c>
      <c r="K23" s="18"/>
      <c r="L23" s="71">
        <v>-963914</v>
      </c>
    </row>
    <row r="24" spans="1:13" ht="21.6" customHeight="1">
      <c r="A24" s="80" t="s">
        <v>213</v>
      </c>
      <c r="D24" s="85"/>
      <c r="E24" s="85"/>
      <c r="F24" s="76">
        <f>SUM(F20:F23)</f>
        <v>-21206041</v>
      </c>
      <c r="G24" s="11"/>
      <c r="H24" s="76">
        <f>SUM(H20:H23)</f>
        <v>-6443794</v>
      </c>
      <c r="I24" s="77"/>
      <c r="J24" s="76">
        <f>SUM(J20:J23)</f>
        <v>-35760332</v>
      </c>
      <c r="K24" s="77"/>
      <c r="L24" s="76">
        <f>SUM(L20:L23)</f>
        <v>12304777</v>
      </c>
    </row>
    <row r="25" spans="1:13" ht="21.6" customHeight="1">
      <c r="A25" s="86" t="s">
        <v>208</v>
      </c>
      <c r="D25" s="85">
        <v>11</v>
      </c>
      <c r="E25" s="85"/>
      <c r="F25" s="71">
        <v>389568</v>
      </c>
      <c r="G25" s="11"/>
      <c r="H25" s="71">
        <v>419841</v>
      </c>
      <c r="I25" s="77"/>
      <c r="J25" s="71">
        <v>375791</v>
      </c>
      <c r="K25" s="77"/>
      <c r="L25" s="71">
        <v>409354</v>
      </c>
    </row>
    <row r="26" spans="1:13" ht="21.6" customHeight="1">
      <c r="A26" s="88" t="s">
        <v>165</v>
      </c>
      <c r="D26" s="85"/>
      <c r="E26" s="85"/>
      <c r="F26" s="12">
        <f>SUM(F24:F25)</f>
        <v>-20816473</v>
      </c>
      <c r="G26" s="11"/>
      <c r="H26" s="12">
        <f>SUM(H24:H25)</f>
        <v>-6023953</v>
      </c>
      <c r="I26" s="77"/>
      <c r="J26" s="12">
        <f>SUM(J24:J25)</f>
        <v>-35384541</v>
      </c>
      <c r="K26" s="77"/>
      <c r="L26" s="12">
        <f>SUM(L24:L25)</f>
        <v>12714131</v>
      </c>
    </row>
    <row r="27" spans="1:13" ht="14.25" customHeight="1">
      <c r="A27" s="88"/>
      <c r="D27" s="85"/>
      <c r="E27" s="85"/>
      <c r="F27" s="76"/>
      <c r="G27" s="11"/>
      <c r="H27" s="76"/>
      <c r="I27" s="77"/>
      <c r="J27" s="76"/>
      <c r="K27" s="77"/>
      <c r="L27" s="76"/>
    </row>
    <row r="28" spans="1:13" ht="21.6" customHeight="1">
      <c r="A28" s="88" t="s">
        <v>54</v>
      </c>
      <c r="D28" s="85"/>
      <c r="E28" s="85"/>
      <c r="F28" s="76"/>
      <c r="G28" s="13"/>
      <c r="H28" s="76"/>
      <c r="I28" s="18"/>
      <c r="J28" s="76"/>
      <c r="K28" s="18"/>
      <c r="L28" s="76"/>
      <c r="M28" s="77"/>
    </row>
    <row r="29" spans="1:13" ht="21.6" customHeight="1">
      <c r="A29" s="155" t="s">
        <v>149</v>
      </c>
      <c r="D29" s="85"/>
      <c r="E29" s="85"/>
      <c r="F29" s="76"/>
      <c r="G29" s="13"/>
      <c r="H29" s="76"/>
      <c r="I29" s="18"/>
      <c r="J29" s="76"/>
      <c r="K29" s="18"/>
      <c r="L29" s="76"/>
      <c r="M29" s="77"/>
    </row>
    <row r="30" spans="1:13" ht="21.6" customHeight="1">
      <c r="A30" s="86" t="s">
        <v>161</v>
      </c>
      <c r="D30" s="85"/>
      <c r="E30" s="85"/>
      <c r="F30" s="76"/>
      <c r="G30" s="13"/>
      <c r="H30" s="76"/>
      <c r="I30" s="18"/>
      <c r="J30" s="76"/>
      <c r="K30" s="18"/>
      <c r="L30" s="76"/>
      <c r="M30" s="77"/>
    </row>
    <row r="31" spans="1:13" ht="21.6" customHeight="1">
      <c r="A31" s="86" t="s">
        <v>162</v>
      </c>
      <c r="D31" s="85"/>
      <c r="E31" s="85"/>
      <c r="F31" s="71">
        <v>2143032</v>
      </c>
      <c r="G31" s="13"/>
      <c r="H31" s="71">
        <v>3721769</v>
      </c>
      <c r="I31" s="18"/>
      <c r="J31" s="71">
        <v>0</v>
      </c>
      <c r="K31" s="18"/>
      <c r="L31" s="71">
        <v>0</v>
      </c>
      <c r="M31" s="77"/>
    </row>
    <row r="32" spans="1:13" ht="21.6" customHeight="1">
      <c r="A32" s="86" t="s">
        <v>149</v>
      </c>
      <c r="D32" s="85"/>
      <c r="E32" s="85"/>
      <c r="F32" s="71">
        <f>SUM(F31:F31)</f>
        <v>2143032</v>
      </c>
      <c r="G32" s="13"/>
      <c r="H32" s="71">
        <f>SUM(H31:H31)</f>
        <v>3721769</v>
      </c>
      <c r="I32" s="18"/>
      <c r="J32" s="71">
        <f>SUM(J31:J31)</f>
        <v>0</v>
      </c>
      <c r="K32" s="18"/>
      <c r="L32" s="71">
        <f>SUM(L31:L31)</f>
        <v>0</v>
      </c>
      <c r="M32" s="77"/>
    </row>
    <row r="33" spans="1:13" ht="21.6" customHeight="1">
      <c r="A33" s="88" t="s">
        <v>55</v>
      </c>
      <c r="D33" s="85"/>
      <c r="E33" s="85"/>
      <c r="F33" s="71">
        <f>SUM(F28:F31)</f>
        <v>2143032</v>
      </c>
      <c r="G33" s="11"/>
      <c r="H33" s="71">
        <f>SUM(H28:H31)</f>
        <v>3721769</v>
      </c>
      <c r="I33" s="77"/>
      <c r="J33" s="71">
        <f>SUM(J28:J31)</f>
        <v>0</v>
      </c>
      <c r="K33" s="77"/>
      <c r="L33" s="71">
        <f>SUM(L28:L31)</f>
        <v>0</v>
      </c>
      <c r="M33" s="77"/>
    </row>
    <row r="34" spans="1:13" ht="21.6" customHeight="1" thickBot="1">
      <c r="A34" s="90" t="s">
        <v>56</v>
      </c>
      <c r="D34" s="91"/>
      <c r="E34" s="92"/>
      <c r="F34" s="93">
        <f>SUM(F26,F33)</f>
        <v>-18673441</v>
      </c>
      <c r="G34" s="94"/>
      <c r="H34" s="93">
        <f>SUM(H26,H33)</f>
        <v>-2302184</v>
      </c>
      <c r="I34" s="94"/>
      <c r="J34" s="93">
        <f>SUM(J26,J33)</f>
        <v>-35384541</v>
      </c>
      <c r="K34" s="94"/>
      <c r="L34" s="93">
        <f>SUM(L26,L33)</f>
        <v>12714131</v>
      </c>
      <c r="M34" s="94"/>
    </row>
    <row r="35" spans="1:13" ht="23.25" customHeight="1" thickTop="1">
      <c r="A35" s="88"/>
      <c r="D35" s="85"/>
      <c r="E35" s="85"/>
      <c r="F35" s="76"/>
      <c r="G35" s="11"/>
      <c r="H35" s="76"/>
      <c r="I35" s="77"/>
      <c r="J35" s="76"/>
      <c r="K35" s="77"/>
      <c r="L35" s="76"/>
    </row>
    <row r="36" spans="1:13" ht="21.6" customHeight="1">
      <c r="A36" s="88" t="s">
        <v>172</v>
      </c>
      <c r="D36" s="85">
        <v>12</v>
      </c>
      <c r="E36" s="85"/>
      <c r="F36" s="10"/>
      <c r="G36" s="9"/>
      <c r="H36" s="10"/>
      <c r="J36" s="10"/>
      <c r="L36" s="10"/>
    </row>
    <row r="37" spans="1:13" ht="21.6" customHeight="1">
      <c r="A37" s="86" t="s">
        <v>173</v>
      </c>
      <c r="D37" s="78"/>
      <c r="E37" s="85"/>
      <c r="F37" s="6"/>
      <c r="G37" s="9"/>
      <c r="H37" s="6"/>
    </row>
    <row r="38" spans="1:13" ht="21.6" customHeight="1" thickBot="1">
      <c r="A38" s="86" t="s">
        <v>174</v>
      </c>
      <c r="D38" s="85"/>
      <c r="E38" s="85"/>
      <c r="F38" s="103">
        <v>-4.3999999999999997E-2</v>
      </c>
      <c r="G38" s="19"/>
      <c r="H38" s="103">
        <v>-1.2634486883525708E-2</v>
      </c>
      <c r="I38" s="20"/>
      <c r="J38" s="103">
        <v>-7.3999999999999996E-2</v>
      </c>
      <c r="K38" s="20"/>
      <c r="L38" s="103">
        <v>2.7E-2</v>
      </c>
    </row>
    <row r="39" spans="1:13" ht="21.6" customHeight="1" thickTop="1">
      <c r="A39" s="86"/>
      <c r="D39" s="85"/>
      <c r="E39" s="85"/>
      <c r="F39" s="109"/>
      <c r="G39" s="19"/>
      <c r="H39" s="110"/>
      <c r="I39" s="20"/>
      <c r="J39" s="109"/>
      <c r="K39" s="20"/>
      <c r="L39" s="110"/>
    </row>
    <row r="40" spans="1:13" ht="21.6" customHeight="1">
      <c r="A40" s="78" t="s">
        <v>71</v>
      </c>
      <c r="F40" s="86"/>
      <c r="G40" s="86"/>
      <c r="H40" s="86"/>
      <c r="I40" s="86"/>
      <c r="J40" s="86"/>
      <c r="K40" s="86"/>
      <c r="L40" s="86"/>
    </row>
    <row r="41" spans="1:13" ht="21.6" customHeight="1">
      <c r="A41" s="86"/>
      <c r="D41" s="85"/>
      <c r="E41" s="85"/>
      <c r="F41" s="86"/>
      <c r="G41" s="86"/>
      <c r="H41" s="86"/>
      <c r="I41" s="86"/>
      <c r="J41" s="86"/>
      <c r="K41" s="86"/>
      <c r="L41" s="86"/>
    </row>
    <row r="42" spans="1:13" ht="21.6" customHeight="1">
      <c r="A42" s="88"/>
      <c r="D42" s="85"/>
      <c r="E42" s="85"/>
      <c r="F42" s="86"/>
      <c r="G42" s="86"/>
      <c r="H42" s="86"/>
      <c r="I42" s="86"/>
      <c r="J42" s="86"/>
      <c r="K42" s="86"/>
      <c r="L42" s="86"/>
    </row>
    <row r="43" spans="1:13" ht="21.6" customHeight="1">
      <c r="A43" s="86"/>
      <c r="D43" s="78"/>
      <c r="E43" s="85"/>
      <c r="F43" s="86"/>
      <c r="G43" s="86"/>
      <c r="H43" s="86"/>
      <c r="I43" s="86"/>
      <c r="J43" s="86"/>
      <c r="K43" s="86"/>
      <c r="L43" s="86"/>
    </row>
    <row r="44" spans="1:13" ht="21.6" customHeight="1">
      <c r="A44" s="86"/>
      <c r="D44" s="85"/>
      <c r="E44" s="85"/>
      <c r="F44" s="86"/>
      <c r="G44" s="86"/>
      <c r="H44" s="86"/>
      <c r="I44" s="86"/>
      <c r="J44" s="86"/>
      <c r="K44" s="86"/>
      <c r="L44" s="86"/>
    </row>
    <row r="45" spans="1:13" ht="21.6" customHeight="1">
      <c r="A45" s="89"/>
      <c r="D45" s="85"/>
      <c r="E45" s="85"/>
      <c r="F45" s="86"/>
      <c r="G45" s="86"/>
      <c r="H45" s="86"/>
      <c r="I45" s="86"/>
      <c r="J45" s="86"/>
      <c r="K45" s="86"/>
      <c r="L45" s="86"/>
    </row>
    <row r="46" spans="1:13" ht="21.6" customHeight="1">
      <c r="A46" s="86"/>
      <c r="D46" s="85"/>
      <c r="E46" s="85"/>
      <c r="F46" s="86"/>
      <c r="G46" s="86"/>
      <c r="H46" s="86"/>
      <c r="I46" s="86"/>
      <c r="J46" s="86"/>
      <c r="K46" s="86"/>
      <c r="L46" s="86"/>
    </row>
    <row r="47" spans="1:13" ht="21.6" customHeight="1">
      <c r="A47" s="86"/>
      <c r="D47" s="85"/>
      <c r="E47" s="85"/>
      <c r="F47" s="76"/>
      <c r="G47" s="11"/>
      <c r="H47" s="76"/>
      <c r="I47" s="77"/>
      <c r="J47" s="9"/>
      <c r="K47" s="9"/>
      <c r="L47" s="9"/>
    </row>
    <row r="48" spans="1:13" ht="21.6" customHeight="1">
      <c r="D48" s="85"/>
      <c r="E48" s="85"/>
      <c r="F48" s="9"/>
      <c r="G48" s="9"/>
      <c r="H48" s="9"/>
      <c r="I48" s="9"/>
      <c r="J48" s="9"/>
      <c r="K48" s="9"/>
      <c r="L48" s="9"/>
    </row>
  </sheetData>
  <mergeCells count="2"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ignoredErrors>
    <ignoredError sqref="G7 I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"/>
  <sheetViews>
    <sheetView showGridLines="0" view="pageBreakPreview" topLeftCell="A5" zoomScale="70" zoomScaleNormal="85" zoomScaleSheetLayoutView="70" workbookViewId="0">
      <selection activeCell="P23" sqref="P23"/>
    </sheetView>
  </sheetViews>
  <sheetFormatPr defaultColWidth="10.7109375" defaultRowHeight="21" customHeight="1"/>
  <cols>
    <col min="1" max="1" width="18.28515625" style="47" customWidth="1"/>
    <col min="2" max="2" width="20.140625" style="47" customWidth="1"/>
    <col min="3" max="3" width="1.42578125" style="47" customWidth="1"/>
    <col min="4" max="4" width="18" style="60" customWidth="1"/>
    <col min="5" max="5" width="2.7109375" style="60" customWidth="1"/>
    <col min="6" max="6" width="12.7109375" style="60" customWidth="1"/>
    <col min="7" max="7" width="3.28515625" style="60" customWidth="1"/>
    <col min="8" max="8" width="14.140625" style="50" customWidth="1"/>
    <col min="9" max="9" width="3.140625" style="50" customWidth="1"/>
    <col min="10" max="10" width="17.5703125" style="50" customWidth="1"/>
    <col min="11" max="11" width="3.28515625" style="60" customWidth="1"/>
    <col min="12" max="12" width="16.5703125" style="60" customWidth="1"/>
    <col min="13" max="13" width="2.7109375" style="60" customWidth="1"/>
    <col min="14" max="14" width="12.7109375" style="60" customWidth="1"/>
    <col min="15" max="15" width="2.7109375" style="50" customWidth="1"/>
    <col min="16" max="16" width="19.7109375" style="50" customWidth="1"/>
    <col min="17" max="17" width="3" style="50" customWidth="1"/>
    <col min="18" max="18" width="12.7109375" style="50" customWidth="1"/>
    <col min="19" max="19" width="2.7109375" style="50" customWidth="1"/>
    <col min="20" max="20" width="12.7109375" style="50" customWidth="1"/>
    <col min="21" max="21" width="2.7109375" style="50" customWidth="1"/>
    <col min="22" max="22" width="14.28515625" style="50" bestFit="1" customWidth="1"/>
    <col min="23" max="16384" width="10.7109375" style="47"/>
  </cols>
  <sheetData>
    <row r="1" spans="1:22" ht="21" customHeight="1"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29"/>
      <c r="T1" s="29"/>
      <c r="U1" s="29"/>
      <c r="V1" s="42" t="s">
        <v>42</v>
      </c>
    </row>
    <row r="2" spans="1:22" ht="21" customHeight="1">
      <c r="A2" s="160" t="s">
        <v>130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29"/>
      <c r="T2" s="29"/>
      <c r="U2" s="29"/>
      <c r="V2" s="29"/>
    </row>
    <row r="3" spans="1:22" ht="21" customHeight="1">
      <c r="A3" s="160" t="s">
        <v>150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29"/>
      <c r="T3" s="29"/>
      <c r="U3" s="29"/>
      <c r="V3" s="29"/>
    </row>
    <row r="4" spans="1:22" ht="21" customHeight="1">
      <c r="A4" s="160" t="s">
        <v>189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29"/>
      <c r="T4" s="29"/>
      <c r="U4" s="29"/>
      <c r="V4" s="29"/>
    </row>
    <row r="5" spans="1:22" ht="21" customHeight="1">
      <c r="A5" s="30"/>
      <c r="B5" s="30"/>
      <c r="C5" s="30"/>
      <c r="D5" s="31"/>
      <c r="E5" s="31"/>
      <c r="F5" s="31"/>
      <c r="G5" s="31"/>
      <c r="H5" s="33"/>
      <c r="I5" s="33"/>
      <c r="J5" s="33"/>
      <c r="K5" s="31"/>
      <c r="L5" s="31"/>
      <c r="M5" s="31"/>
      <c r="N5" s="32"/>
      <c r="O5" s="32"/>
      <c r="P5" s="33"/>
      <c r="Q5" s="33"/>
      <c r="R5" s="33"/>
      <c r="S5" s="32"/>
      <c r="T5" s="33"/>
      <c r="U5" s="32"/>
      <c r="V5" s="33" t="s">
        <v>137</v>
      </c>
    </row>
    <row r="6" spans="1:22" ht="21" customHeight="1">
      <c r="A6" s="30"/>
      <c r="B6" s="30"/>
      <c r="C6" s="30"/>
      <c r="D6" s="159" t="s">
        <v>0</v>
      </c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</row>
    <row r="7" spans="1:22" ht="21" customHeight="1">
      <c r="A7" s="30"/>
      <c r="B7" s="30"/>
      <c r="C7" s="30"/>
      <c r="D7" s="159" t="s">
        <v>57</v>
      </c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29"/>
      <c r="T7" s="35"/>
      <c r="U7" s="29"/>
      <c r="V7" s="29"/>
    </row>
    <row r="8" spans="1:22" ht="21" customHeight="1">
      <c r="A8" s="30"/>
      <c r="B8" s="30"/>
      <c r="C8" s="30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111" t="s">
        <v>140</v>
      </c>
      <c r="Q8" s="114"/>
      <c r="U8" s="29"/>
      <c r="V8" s="29"/>
    </row>
    <row r="9" spans="1:22" ht="21" customHeight="1">
      <c r="A9" s="30"/>
      <c r="B9" s="30"/>
      <c r="C9" s="30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112" t="s">
        <v>29</v>
      </c>
      <c r="Q9" s="115"/>
      <c r="R9" s="34"/>
      <c r="S9" s="29"/>
      <c r="T9" s="35" t="s">
        <v>58</v>
      </c>
      <c r="U9" s="29"/>
      <c r="V9" s="29"/>
    </row>
    <row r="10" spans="1:22" ht="21" customHeight="1">
      <c r="A10" s="30"/>
      <c r="B10" s="30"/>
      <c r="C10" s="30"/>
      <c r="D10" s="34"/>
      <c r="E10" s="34"/>
      <c r="F10" s="34"/>
      <c r="G10" s="34"/>
      <c r="H10" s="34"/>
      <c r="I10" s="34"/>
      <c r="J10" s="47"/>
      <c r="K10" s="47"/>
      <c r="L10" s="47"/>
      <c r="M10" s="47"/>
      <c r="N10" s="47"/>
      <c r="O10" s="34"/>
      <c r="P10" s="113" t="s">
        <v>141</v>
      </c>
      <c r="Q10" s="115"/>
      <c r="R10" s="34"/>
      <c r="S10" s="29"/>
      <c r="T10" s="34" t="s">
        <v>59</v>
      </c>
      <c r="U10" s="29"/>
      <c r="V10" s="29"/>
    </row>
    <row r="11" spans="1:22" ht="21" customHeight="1">
      <c r="A11" s="30"/>
      <c r="B11" s="30"/>
      <c r="C11" s="30"/>
      <c r="D11" s="34"/>
      <c r="E11" s="34"/>
      <c r="F11" s="34"/>
      <c r="G11" s="34"/>
      <c r="H11" s="34"/>
      <c r="I11" s="34"/>
      <c r="J11" s="104" t="s">
        <v>180</v>
      </c>
      <c r="K11" s="34"/>
      <c r="L11" s="159" t="s">
        <v>34</v>
      </c>
      <c r="M11" s="159"/>
      <c r="N11" s="159"/>
      <c r="O11" s="34"/>
      <c r="P11" s="104" t="s">
        <v>142</v>
      </c>
      <c r="Q11" s="115"/>
      <c r="R11" s="34" t="s">
        <v>60</v>
      </c>
      <c r="S11" s="29"/>
      <c r="T11" s="34" t="s">
        <v>61</v>
      </c>
      <c r="U11" s="29"/>
      <c r="V11" s="29"/>
    </row>
    <row r="12" spans="1:22" ht="21" customHeight="1">
      <c r="A12" s="29"/>
      <c r="B12" s="29"/>
      <c r="C12" s="29"/>
      <c r="D12" s="34" t="s">
        <v>181</v>
      </c>
      <c r="E12" s="34"/>
      <c r="F12" s="34" t="s">
        <v>62</v>
      </c>
      <c r="G12" s="34"/>
      <c r="H12" s="104" t="s">
        <v>183</v>
      </c>
      <c r="I12" s="104"/>
      <c r="J12" s="104" t="s">
        <v>155</v>
      </c>
      <c r="K12" s="34"/>
      <c r="L12" s="35" t="s">
        <v>63</v>
      </c>
      <c r="M12" s="29"/>
      <c r="N12" s="29"/>
      <c r="O12" s="29"/>
      <c r="P12" s="104" t="s">
        <v>163</v>
      </c>
      <c r="Q12" s="104"/>
      <c r="R12" s="34" t="s">
        <v>64</v>
      </c>
      <c r="S12" s="34"/>
      <c r="T12" s="34" t="s">
        <v>65</v>
      </c>
      <c r="U12" s="34"/>
      <c r="V12" s="34" t="s">
        <v>60</v>
      </c>
    </row>
    <row r="13" spans="1:22" ht="21" customHeight="1">
      <c r="A13" s="29"/>
      <c r="B13" s="29"/>
      <c r="C13" s="29"/>
      <c r="D13" s="43" t="s">
        <v>182</v>
      </c>
      <c r="E13" s="34"/>
      <c r="F13" s="43" t="s">
        <v>66</v>
      </c>
      <c r="G13" s="34"/>
      <c r="H13" s="105" t="s">
        <v>184</v>
      </c>
      <c r="I13" s="32"/>
      <c r="J13" s="105" t="s">
        <v>156</v>
      </c>
      <c r="K13" s="34"/>
      <c r="L13" s="36" t="s">
        <v>67</v>
      </c>
      <c r="M13" s="34"/>
      <c r="N13" s="43" t="s">
        <v>68</v>
      </c>
      <c r="O13" s="34"/>
      <c r="P13" s="105" t="s">
        <v>164</v>
      </c>
      <c r="Q13" s="32"/>
      <c r="R13" s="43" t="s">
        <v>69</v>
      </c>
      <c r="S13" s="34"/>
      <c r="T13" s="43" t="s">
        <v>70</v>
      </c>
      <c r="U13" s="34"/>
      <c r="V13" s="43" t="s">
        <v>64</v>
      </c>
    </row>
    <row r="14" spans="1:22" ht="21" customHeight="1">
      <c r="A14" s="44" t="s">
        <v>139</v>
      </c>
      <c r="B14" s="29"/>
      <c r="C14" s="37"/>
      <c r="D14" s="32">
        <v>238250000</v>
      </c>
      <c r="E14" s="38"/>
      <c r="F14" s="32">
        <v>474939483</v>
      </c>
      <c r="G14" s="38"/>
      <c r="H14" s="32">
        <v>13132373</v>
      </c>
      <c r="I14" s="32"/>
      <c r="J14" s="32">
        <v>-32504569</v>
      </c>
      <c r="K14" s="38"/>
      <c r="L14" s="32">
        <v>9608570</v>
      </c>
      <c r="M14" s="38"/>
      <c r="N14" s="32">
        <v>150057178</v>
      </c>
      <c r="O14" s="32"/>
      <c r="P14" s="32">
        <v>5016138</v>
      </c>
      <c r="Q14" s="32"/>
      <c r="R14" s="32">
        <v>858499173</v>
      </c>
      <c r="S14" s="32"/>
      <c r="T14" s="32">
        <v>400</v>
      </c>
      <c r="U14" s="32"/>
      <c r="V14" s="32">
        <v>858499573</v>
      </c>
    </row>
    <row r="15" spans="1:22" ht="21" customHeight="1">
      <c r="A15" s="29" t="s">
        <v>205</v>
      </c>
      <c r="B15" s="29"/>
      <c r="C15" s="37"/>
      <c r="D15" s="32">
        <v>0</v>
      </c>
      <c r="E15" s="38"/>
      <c r="F15" s="32">
        <v>0</v>
      </c>
      <c r="G15" s="38"/>
      <c r="H15" s="32">
        <v>0</v>
      </c>
      <c r="I15" s="32"/>
      <c r="J15" s="32">
        <v>0</v>
      </c>
      <c r="K15" s="38"/>
      <c r="L15" s="32">
        <v>0</v>
      </c>
      <c r="M15" s="38"/>
      <c r="N15" s="32">
        <f>'P&amp;L'!H26</f>
        <v>-6023953</v>
      </c>
      <c r="O15" s="32"/>
      <c r="P15" s="32">
        <v>0</v>
      </c>
      <c r="Q15" s="32"/>
      <c r="R15" s="32">
        <f>SUM(D15:Q15)</f>
        <v>-6023953</v>
      </c>
      <c r="S15" s="32"/>
      <c r="T15" s="32">
        <v>0</v>
      </c>
      <c r="U15" s="32"/>
      <c r="V15" s="32">
        <f>SUM(R15:T15)</f>
        <v>-6023953</v>
      </c>
    </row>
    <row r="16" spans="1:22" ht="21" customHeight="1">
      <c r="A16" s="29" t="s">
        <v>55</v>
      </c>
      <c r="B16" s="29"/>
      <c r="C16" s="37"/>
      <c r="D16" s="39">
        <v>0</v>
      </c>
      <c r="E16" s="38"/>
      <c r="F16" s="39">
        <v>0</v>
      </c>
      <c r="G16" s="38"/>
      <c r="H16" s="39">
        <v>0</v>
      </c>
      <c r="I16" s="32"/>
      <c r="J16" s="39">
        <v>0</v>
      </c>
      <c r="K16" s="38"/>
      <c r="L16" s="39">
        <v>0</v>
      </c>
      <c r="M16" s="38"/>
      <c r="N16" s="39">
        <v>0</v>
      </c>
      <c r="O16" s="32"/>
      <c r="P16" s="39">
        <v>3721769</v>
      </c>
      <c r="Q16" s="32"/>
      <c r="R16" s="39">
        <f>SUM(D16:Q16)</f>
        <v>3721769</v>
      </c>
      <c r="S16" s="32"/>
      <c r="T16" s="39">
        <v>0</v>
      </c>
      <c r="U16" s="32"/>
      <c r="V16" s="39">
        <f>SUM(R16:T16)</f>
        <v>3721769</v>
      </c>
    </row>
    <row r="17" spans="1:22" ht="21" customHeight="1">
      <c r="A17" s="29" t="s">
        <v>56</v>
      </c>
      <c r="B17" s="29"/>
      <c r="C17" s="37"/>
      <c r="D17" s="32">
        <f>SUM(D15:D16)</f>
        <v>0</v>
      </c>
      <c r="E17" s="38"/>
      <c r="F17" s="32">
        <f>SUM(F15:F16)</f>
        <v>0</v>
      </c>
      <c r="G17" s="38"/>
      <c r="H17" s="32">
        <f>SUM(H15:H16)</f>
        <v>0</v>
      </c>
      <c r="I17" s="32"/>
      <c r="J17" s="32">
        <f>SUM(J15:J16)</f>
        <v>0</v>
      </c>
      <c r="K17" s="38"/>
      <c r="L17" s="32">
        <f>SUM(L15:L16)</f>
        <v>0</v>
      </c>
      <c r="M17" s="38"/>
      <c r="N17" s="32">
        <f>SUM(N15:N16)</f>
        <v>-6023953</v>
      </c>
      <c r="O17" s="32"/>
      <c r="P17" s="32">
        <f>SUM(P15:P16)</f>
        <v>3721769</v>
      </c>
      <c r="Q17" s="32"/>
      <c r="R17" s="32">
        <f>SUM(R15:R16)</f>
        <v>-2302184</v>
      </c>
      <c r="S17" s="32"/>
      <c r="T17" s="32">
        <f>SUM(T15:T16)</f>
        <v>0</v>
      </c>
      <c r="U17" s="32"/>
      <c r="V17" s="32">
        <f>SUM(V15:V16)</f>
        <v>-2302184</v>
      </c>
    </row>
    <row r="18" spans="1:22" s="61" customFormat="1" ht="21" customHeight="1" thickBot="1">
      <c r="A18" s="44" t="s">
        <v>138</v>
      </c>
      <c r="B18" s="29"/>
      <c r="C18" s="37"/>
      <c r="D18" s="40">
        <f>SUM(D14,D17:D17)</f>
        <v>238250000</v>
      </c>
      <c r="E18" s="38"/>
      <c r="F18" s="40">
        <f>SUM(F14,F17:F17)</f>
        <v>474939483</v>
      </c>
      <c r="G18" s="38"/>
      <c r="H18" s="40">
        <f>SUM(H14,H17:H17)</f>
        <v>13132373</v>
      </c>
      <c r="I18" s="32"/>
      <c r="J18" s="40">
        <f>SUM(J14,J17:J17)</f>
        <v>-32504569</v>
      </c>
      <c r="K18" s="38"/>
      <c r="L18" s="40">
        <f>SUM(L14,L17:L17)</f>
        <v>9608570</v>
      </c>
      <c r="M18" s="38"/>
      <c r="N18" s="40">
        <f>SUM(N14,N17:N17)</f>
        <v>144033225</v>
      </c>
      <c r="O18" s="32"/>
      <c r="P18" s="40">
        <f>SUM(P14,P17:P17)</f>
        <v>8737907</v>
      </c>
      <c r="Q18" s="32"/>
      <c r="R18" s="40">
        <f>SUM(R14,R17:R17)</f>
        <v>856196989</v>
      </c>
      <c r="S18" s="32"/>
      <c r="T18" s="40">
        <f>SUM(T14,T17:T17)</f>
        <v>400</v>
      </c>
      <c r="U18" s="32"/>
      <c r="V18" s="40">
        <f>SUM(V14,V17:V17)</f>
        <v>856197389</v>
      </c>
    </row>
    <row r="19" spans="1:22" ht="21" customHeight="1" thickTop="1">
      <c r="A19" s="44"/>
      <c r="B19" s="29"/>
      <c r="C19" s="37"/>
      <c r="D19" s="32"/>
      <c r="E19" s="38"/>
      <c r="F19" s="32"/>
      <c r="G19" s="38"/>
      <c r="H19" s="32"/>
      <c r="I19" s="32"/>
      <c r="J19" s="32"/>
      <c r="K19" s="38"/>
      <c r="L19" s="32"/>
      <c r="M19" s="38"/>
      <c r="N19" s="32"/>
      <c r="O19" s="32"/>
      <c r="P19" s="32"/>
      <c r="Q19" s="32"/>
      <c r="R19" s="32"/>
      <c r="S19" s="32"/>
      <c r="T19" s="32"/>
      <c r="U19" s="32"/>
      <c r="V19" s="32"/>
    </row>
    <row r="20" spans="1:22" ht="21" customHeight="1">
      <c r="A20" s="44" t="s">
        <v>191</v>
      </c>
      <c r="B20" s="29"/>
      <c r="C20" s="37"/>
      <c r="D20" s="32">
        <v>238250000</v>
      </c>
      <c r="E20" s="38"/>
      <c r="F20" s="32">
        <v>474939483</v>
      </c>
      <c r="G20" s="38"/>
      <c r="H20" s="32">
        <v>13132373</v>
      </c>
      <c r="I20" s="32"/>
      <c r="J20" s="32">
        <v>-32504569</v>
      </c>
      <c r="K20" s="38"/>
      <c r="L20" s="32">
        <v>12390994</v>
      </c>
      <c r="M20" s="38"/>
      <c r="N20" s="32">
        <v>179450188</v>
      </c>
      <c r="O20" s="32"/>
      <c r="P20" s="32">
        <v>-2807527</v>
      </c>
      <c r="Q20" s="32"/>
      <c r="R20" s="32">
        <v>882850942</v>
      </c>
      <c r="S20" s="32"/>
      <c r="T20" s="32">
        <v>400</v>
      </c>
      <c r="U20" s="32"/>
      <c r="V20" s="32">
        <v>882851342</v>
      </c>
    </row>
    <row r="21" spans="1:22" ht="21" customHeight="1">
      <c r="A21" s="29" t="s">
        <v>205</v>
      </c>
      <c r="B21" s="29"/>
      <c r="C21" s="37"/>
      <c r="D21" s="32">
        <v>0</v>
      </c>
      <c r="E21" s="38"/>
      <c r="F21" s="32">
        <v>0</v>
      </c>
      <c r="G21" s="38"/>
      <c r="H21" s="32">
        <v>0</v>
      </c>
      <c r="I21" s="32"/>
      <c r="J21" s="32">
        <v>0</v>
      </c>
      <c r="K21" s="38"/>
      <c r="L21" s="32">
        <v>0</v>
      </c>
      <c r="M21" s="38"/>
      <c r="N21" s="32">
        <f>'P&amp;L'!F26</f>
        <v>-20816473</v>
      </c>
      <c r="O21" s="32"/>
      <c r="P21" s="32">
        <v>0</v>
      </c>
      <c r="Q21" s="32"/>
      <c r="R21" s="32">
        <f>SUM(D21:Q21)</f>
        <v>-20816473</v>
      </c>
      <c r="S21" s="32"/>
      <c r="T21" s="32">
        <v>0</v>
      </c>
      <c r="U21" s="32"/>
      <c r="V21" s="32">
        <f>SUM(R21:T21)</f>
        <v>-20816473</v>
      </c>
    </row>
    <row r="22" spans="1:22" ht="21" customHeight="1">
      <c r="A22" s="29" t="s">
        <v>55</v>
      </c>
      <c r="B22" s="29"/>
      <c r="C22" s="37"/>
      <c r="D22" s="39">
        <v>0</v>
      </c>
      <c r="E22" s="38"/>
      <c r="F22" s="39">
        <v>0</v>
      </c>
      <c r="G22" s="38"/>
      <c r="H22" s="39">
        <v>0</v>
      </c>
      <c r="I22" s="32"/>
      <c r="J22" s="39">
        <v>0</v>
      </c>
      <c r="K22" s="38"/>
      <c r="L22" s="39">
        <v>0</v>
      </c>
      <c r="M22" s="38"/>
      <c r="N22" s="39">
        <v>0</v>
      </c>
      <c r="O22" s="32"/>
      <c r="P22" s="39">
        <v>2143032</v>
      </c>
      <c r="Q22" s="32"/>
      <c r="R22" s="39">
        <f>SUM(D22:Q22)</f>
        <v>2143032</v>
      </c>
      <c r="S22" s="32"/>
      <c r="T22" s="39">
        <v>0</v>
      </c>
      <c r="U22" s="32"/>
      <c r="V22" s="39">
        <f>SUM(R22:T22)</f>
        <v>2143032</v>
      </c>
    </row>
    <row r="23" spans="1:22" ht="21" customHeight="1">
      <c r="A23" s="29" t="s">
        <v>56</v>
      </c>
      <c r="B23" s="29"/>
      <c r="C23" s="37"/>
      <c r="D23" s="32">
        <f>SUM(D21:D22)</f>
        <v>0</v>
      </c>
      <c r="E23" s="38"/>
      <c r="F23" s="32">
        <f>SUM(F21:F22)</f>
        <v>0</v>
      </c>
      <c r="G23" s="38"/>
      <c r="H23" s="32">
        <f>SUM(H21:H22)</f>
        <v>0</v>
      </c>
      <c r="I23" s="32"/>
      <c r="J23" s="32">
        <f>SUM(J21:J22)</f>
        <v>0</v>
      </c>
      <c r="K23" s="38"/>
      <c r="L23" s="32">
        <f>SUM(L21:L22)</f>
        <v>0</v>
      </c>
      <c r="M23" s="38"/>
      <c r="N23" s="32">
        <f>SUM(N21:N22)</f>
        <v>-20816473</v>
      </c>
      <c r="O23" s="32"/>
      <c r="P23" s="32">
        <f>SUM(P21:P22)</f>
        <v>2143032</v>
      </c>
      <c r="Q23" s="32"/>
      <c r="R23" s="32">
        <f>SUM(R21:R22)</f>
        <v>-18673441</v>
      </c>
      <c r="S23" s="32"/>
      <c r="T23" s="32">
        <f>SUM(T21:T22)</f>
        <v>0</v>
      </c>
      <c r="U23" s="32"/>
      <c r="V23" s="32">
        <f>SUM(V21:V22)</f>
        <v>-18673441</v>
      </c>
    </row>
    <row r="24" spans="1:22" s="61" customFormat="1" ht="21" customHeight="1" thickBot="1">
      <c r="A24" s="44" t="s">
        <v>192</v>
      </c>
      <c r="B24" s="29"/>
      <c r="C24" s="37"/>
      <c r="D24" s="40">
        <f>SUM(D20,D23:D23)</f>
        <v>238250000</v>
      </c>
      <c r="E24" s="38"/>
      <c r="F24" s="40">
        <f>SUM(F20,F23:F23)</f>
        <v>474939483</v>
      </c>
      <c r="G24" s="38"/>
      <c r="H24" s="40">
        <f>SUM(H20,H23:H23)</f>
        <v>13132373</v>
      </c>
      <c r="I24" s="32"/>
      <c r="J24" s="40">
        <f>SUM(J20,J23:J23)</f>
        <v>-32504569</v>
      </c>
      <c r="K24" s="38"/>
      <c r="L24" s="40">
        <f>SUM(L20,L23:L23)</f>
        <v>12390994</v>
      </c>
      <c r="M24" s="38"/>
      <c r="N24" s="40">
        <f>SUM(N20,N23:N23)</f>
        <v>158633715</v>
      </c>
      <c r="O24" s="32"/>
      <c r="P24" s="40">
        <f>SUM(P20,P23:P23)</f>
        <v>-664495</v>
      </c>
      <c r="Q24" s="32"/>
      <c r="R24" s="40">
        <f>SUM(R20,R23:R23)</f>
        <v>864177501</v>
      </c>
      <c r="S24" s="32"/>
      <c r="T24" s="40">
        <f>SUM(T20,T23:T23)</f>
        <v>400</v>
      </c>
      <c r="U24" s="32"/>
      <c r="V24" s="40">
        <f>SUM(V20,V23:V23)</f>
        <v>864177901</v>
      </c>
    </row>
    <row r="25" spans="1:22" s="61" customFormat="1" ht="21" customHeight="1" thickTop="1">
      <c r="A25" s="44"/>
      <c r="B25" s="29"/>
      <c r="C25" s="37"/>
      <c r="D25" s="32">
        <f>SUM(D20-BS!H72)</f>
        <v>0</v>
      </c>
      <c r="E25" s="38"/>
      <c r="F25" s="32">
        <f>SUM(F20-BS!H73)</f>
        <v>0</v>
      </c>
      <c r="G25" s="38"/>
      <c r="H25" s="32">
        <f>H18-BS!H74</f>
        <v>0</v>
      </c>
      <c r="I25" s="32"/>
      <c r="J25" s="32">
        <f>J18-BS!H76</f>
        <v>0</v>
      </c>
      <c r="K25" s="38"/>
      <c r="L25" s="32">
        <f>SUM(L20-BS!H78)</f>
        <v>0</v>
      </c>
      <c r="M25" s="38"/>
      <c r="N25" s="32">
        <f>SUM(N20-BS!H79)</f>
        <v>0</v>
      </c>
      <c r="O25" s="32"/>
      <c r="P25" s="32">
        <f>SUM(P20-BS!H80)</f>
        <v>0</v>
      </c>
      <c r="Q25" s="32"/>
      <c r="R25" s="32">
        <f>SUM(R20-BS!H81)</f>
        <v>0</v>
      </c>
      <c r="S25" s="32"/>
      <c r="T25" s="32">
        <f>SUM(T20-BS!H83)</f>
        <v>0</v>
      </c>
      <c r="U25" s="32"/>
      <c r="V25" s="32">
        <f>SUM(V20-BS!H84)</f>
        <v>0</v>
      </c>
    </row>
    <row r="26" spans="1:22" ht="21" customHeight="1">
      <c r="A26" s="29"/>
      <c r="B26" s="29"/>
      <c r="C26" s="29"/>
      <c r="D26" s="32">
        <f>D24-BS!F72</f>
        <v>0</v>
      </c>
      <c r="E26" s="34"/>
      <c r="F26" s="34">
        <f>F24-BS!F73</f>
        <v>0</v>
      </c>
      <c r="G26" s="34"/>
      <c r="H26" s="32">
        <f>H24-BS!F74</f>
        <v>0</v>
      </c>
      <c r="I26" s="32"/>
      <c r="J26" s="32">
        <f>J24-BS!F76</f>
        <v>0</v>
      </c>
      <c r="K26" s="34"/>
      <c r="L26" s="34">
        <f>L24-BS!F78</f>
        <v>0</v>
      </c>
      <c r="M26" s="34"/>
      <c r="N26" s="32">
        <f>N24-BS!F79</f>
        <v>0</v>
      </c>
      <c r="O26" s="32"/>
      <c r="P26" s="32">
        <f>P24-BS!F80</f>
        <v>0</v>
      </c>
      <c r="Q26" s="32"/>
      <c r="R26" s="32">
        <f>R24-BS!F81</f>
        <v>0</v>
      </c>
      <c r="S26" s="32"/>
      <c r="T26" s="32">
        <f>T24-BS!F83</f>
        <v>0</v>
      </c>
      <c r="U26" s="32"/>
      <c r="V26" s="32">
        <f>V24-BS!F84</f>
        <v>0</v>
      </c>
    </row>
    <row r="27" spans="1:22" ht="21" customHeight="1">
      <c r="A27" s="78" t="s">
        <v>71</v>
      </c>
      <c r="B27" s="29"/>
      <c r="C27" s="29"/>
      <c r="D27" s="32"/>
      <c r="E27" s="38"/>
      <c r="F27" s="41"/>
      <c r="G27" s="38"/>
      <c r="H27" s="32"/>
      <c r="I27" s="32"/>
      <c r="J27" s="32"/>
      <c r="K27" s="38"/>
      <c r="L27" s="41"/>
      <c r="M27" s="41"/>
      <c r="N27" s="32"/>
      <c r="O27" s="32"/>
      <c r="P27" s="32"/>
      <c r="Q27" s="32"/>
      <c r="R27" s="32"/>
      <c r="S27" s="32"/>
      <c r="T27" s="32"/>
      <c r="U27" s="32"/>
      <c r="V27" s="32"/>
    </row>
  </sheetData>
  <mergeCells count="6">
    <mergeCell ref="L11:N11"/>
    <mergeCell ref="A2:R2"/>
    <mergeCell ref="A3:R3"/>
    <mergeCell ref="A4:R4"/>
    <mergeCell ref="D6:V6"/>
    <mergeCell ref="D7:R7"/>
  </mergeCells>
  <phoneticPr fontId="9" type="noConversion"/>
  <printOptions gridLinesSet="0"/>
  <pageMargins left="0.53" right="0.39370078740157483" top="0.78740157480314965" bottom="0.39370078740157483" header="0.19685039370078741" footer="0.19685039370078741"/>
  <pageSetup paperSize="9" scale="65" orientation="landscape" r:id="rId1"/>
  <headerFooter alignWithMargins="0"/>
  <ignoredErrors>
    <ignoredError sqref="T23:V23 R23 M23:O23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772"/>
  <sheetViews>
    <sheetView showGridLines="0" view="pageBreakPreview" zoomScale="70" zoomScaleNormal="70" zoomScaleSheetLayoutView="70" workbookViewId="0">
      <selection activeCell="N16" sqref="N16"/>
    </sheetView>
  </sheetViews>
  <sheetFormatPr defaultColWidth="10.7109375" defaultRowHeight="21.75" customHeight="1"/>
  <cols>
    <col min="1" max="1" width="8.7109375" style="47" customWidth="1"/>
    <col min="2" max="2" width="27.7109375" style="47" customWidth="1"/>
    <col min="3" max="3" width="2.42578125" style="47" customWidth="1"/>
    <col min="4" max="4" width="18.5703125" style="60" customWidth="1"/>
    <col min="5" max="5" width="2.7109375" style="60" customWidth="1"/>
    <col min="6" max="6" width="15.28515625" style="60" customWidth="1"/>
    <col min="7" max="7" width="2.7109375" style="60" customWidth="1"/>
    <col min="8" max="8" width="18.5703125" style="50" customWidth="1"/>
    <col min="9" max="9" width="2.7109375" style="60" customWidth="1"/>
    <col min="10" max="10" width="15.28515625" style="60" customWidth="1"/>
    <col min="11" max="11" width="2.7109375" style="50" customWidth="1"/>
    <col min="12" max="12" width="15.28515625" style="50" customWidth="1"/>
    <col min="13" max="13" width="3" style="50" customWidth="1"/>
    <col min="14" max="14" width="16.7109375" style="50" customWidth="1"/>
    <col min="15" max="16384" width="10.7109375" style="47"/>
  </cols>
  <sheetData>
    <row r="1" spans="1:16" ht="21.75" customHeight="1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6" t="s">
        <v>42</v>
      </c>
    </row>
    <row r="2" spans="1:16" ht="21.75" customHeight="1">
      <c r="A2" s="80" t="s">
        <v>130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6" ht="21.75" customHeight="1">
      <c r="A3" s="161" t="s">
        <v>151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6" ht="21.75" customHeight="1">
      <c r="A4" s="161" t="s">
        <v>189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</row>
    <row r="5" spans="1:16" ht="21.75" customHeight="1">
      <c r="A5" s="48"/>
      <c r="B5" s="48"/>
      <c r="C5" s="48"/>
      <c r="D5" s="49"/>
      <c r="E5" s="49"/>
      <c r="F5" s="49"/>
      <c r="G5" s="49"/>
      <c r="I5" s="49"/>
      <c r="J5" s="49"/>
      <c r="N5" s="51" t="s">
        <v>137</v>
      </c>
    </row>
    <row r="6" spans="1:16" ht="21.75" customHeight="1">
      <c r="A6" s="48"/>
      <c r="B6" s="48"/>
      <c r="C6" s="48"/>
      <c r="D6" s="162" t="s">
        <v>1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</row>
    <row r="7" spans="1:16" ht="21.75" customHeight="1">
      <c r="A7" s="48"/>
      <c r="B7" s="48"/>
      <c r="C7" s="48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1:16" ht="21.75" customHeight="1">
      <c r="A8" s="48"/>
      <c r="B8" s="48"/>
      <c r="C8" s="48"/>
      <c r="D8" s="52"/>
      <c r="E8" s="52"/>
      <c r="F8" s="52"/>
      <c r="G8" s="52"/>
      <c r="H8" s="52"/>
      <c r="I8" s="52"/>
      <c r="J8" s="162" t="s">
        <v>34</v>
      </c>
      <c r="K8" s="162"/>
      <c r="L8" s="162"/>
      <c r="M8" s="52"/>
      <c r="N8" s="52"/>
    </row>
    <row r="9" spans="1:16" ht="21.75" customHeight="1">
      <c r="D9" s="52" t="s">
        <v>181</v>
      </c>
      <c r="E9" s="52"/>
      <c r="F9" s="52" t="s">
        <v>62</v>
      </c>
      <c r="G9" s="52"/>
      <c r="H9" s="52" t="s">
        <v>157</v>
      </c>
      <c r="I9" s="52"/>
      <c r="J9" s="53" t="s">
        <v>63</v>
      </c>
      <c r="K9" s="52"/>
      <c r="L9" s="52"/>
      <c r="M9" s="52"/>
      <c r="N9" s="52" t="s">
        <v>60</v>
      </c>
    </row>
    <row r="10" spans="1:16" ht="21.75" customHeight="1">
      <c r="C10" s="34"/>
      <c r="D10" s="54" t="s">
        <v>182</v>
      </c>
      <c r="E10" s="52"/>
      <c r="F10" s="54" t="s">
        <v>66</v>
      </c>
      <c r="G10" s="52"/>
      <c r="H10" s="54" t="s">
        <v>158</v>
      </c>
      <c r="I10" s="52"/>
      <c r="J10" s="55" t="s">
        <v>67</v>
      </c>
      <c r="K10" s="52"/>
      <c r="L10" s="54" t="s">
        <v>68</v>
      </c>
      <c r="M10" s="52"/>
      <c r="N10" s="54" t="s">
        <v>64</v>
      </c>
    </row>
    <row r="11" spans="1:16" ht="21.75" customHeight="1">
      <c r="A11" s="45" t="s">
        <v>139</v>
      </c>
      <c r="C11" s="50"/>
      <c r="D11" s="50">
        <v>238250000</v>
      </c>
      <c r="E11" s="56"/>
      <c r="F11" s="50">
        <v>474939483</v>
      </c>
      <c r="G11" s="56"/>
      <c r="H11" s="50">
        <v>13132373</v>
      </c>
      <c r="I11" s="56"/>
      <c r="J11" s="50">
        <v>9408570</v>
      </c>
      <c r="L11" s="50">
        <v>149803049</v>
      </c>
      <c r="N11" s="50">
        <f>SUM(D11:M11)</f>
        <v>885533475</v>
      </c>
    </row>
    <row r="12" spans="1:16" ht="21.75" customHeight="1">
      <c r="A12" s="47" t="s">
        <v>52</v>
      </c>
      <c r="C12" s="50"/>
      <c r="D12" s="50">
        <v>0</v>
      </c>
      <c r="E12" s="56"/>
      <c r="F12" s="50">
        <v>0</v>
      </c>
      <c r="G12" s="56"/>
      <c r="H12" s="50">
        <v>0</v>
      </c>
      <c r="I12" s="56"/>
      <c r="J12" s="50">
        <v>0</v>
      </c>
      <c r="L12" s="50">
        <v>12714131</v>
      </c>
      <c r="N12" s="50">
        <f>SUM(D12:M12)</f>
        <v>12714131</v>
      </c>
    </row>
    <row r="13" spans="1:16" ht="21.75" customHeight="1">
      <c r="A13" s="47" t="s">
        <v>55</v>
      </c>
      <c r="C13" s="50"/>
      <c r="D13" s="57">
        <v>0</v>
      </c>
      <c r="E13" s="56"/>
      <c r="F13" s="57">
        <v>0</v>
      </c>
      <c r="G13" s="56"/>
      <c r="H13" s="57">
        <v>0</v>
      </c>
      <c r="I13" s="56"/>
      <c r="J13" s="57">
        <v>0</v>
      </c>
      <c r="L13" s="57">
        <v>0</v>
      </c>
      <c r="N13" s="57">
        <v>0</v>
      </c>
    </row>
    <row r="14" spans="1:16" ht="21.75" customHeight="1">
      <c r="A14" s="47" t="s">
        <v>56</v>
      </c>
      <c r="C14" s="50"/>
      <c r="D14" s="50">
        <f>SUM(D12:D13)</f>
        <v>0</v>
      </c>
      <c r="E14" s="56"/>
      <c r="F14" s="50">
        <f>SUM(F12:F13)</f>
        <v>0</v>
      </c>
      <c r="G14" s="56"/>
      <c r="H14" s="50">
        <f>SUM(H12:H13)</f>
        <v>0</v>
      </c>
      <c r="I14" s="56"/>
      <c r="J14" s="50">
        <f>SUM(J12:J13)</f>
        <v>0</v>
      </c>
      <c r="L14" s="50">
        <f>SUM(L12:L13)</f>
        <v>12714131</v>
      </c>
      <c r="N14" s="50">
        <f>SUM(N12:N13)</f>
        <v>12714131</v>
      </c>
    </row>
    <row r="15" spans="1:16" ht="21.75" customHeight="1" thickBot="1">
      <c r="A15" s="45" t="s">
        <v>138</v>
      </c>
      <c r="C15" s="37"/>
      <c r="D15" s="58">
        <f>SUM(D14:D14,D11)</f>
        <v>238250000</v>
      </c>
      <c r="E15" s="56"/>
      <c r="F15" s="58">
        <f>SUM(F14:F14,F11)</f>
        <v>474939483</v>
      </c>
      <c r="G15" s="56"/>
      <c r="H15" s="58">
        <f>SUM(H14:H14,H11)</f>
        <v>13132373</v>
      </c>
      <c r="I15" s="56"/>
      <c r="J15" s="58">
        <f>SUM(J14:J14,J11)</f>
        <v>9408570</v>
      </c>
      <c r="L15" s="58">
        <f>SUM(L14:L14,L11)</f>
        <v>162517180</v>
      </c>
      <c r="N15" s="58">
        <f>SUM(N14:N14,N11)</f>
        <v>898247606</v>
      </c>
    </row>
    <row r="16" spans="1:16" ht="21.75" customHeight="1" thickTop="1">
      <c r="A16" s="45"/>
      <c r="C16" s="50"/>
      <c r="D16" s="50"/>
      <c r="E16" s="56"/>
      <c r="F16" s="50"/>
      <c r="G16" s="56"/>
      <c r="I16" s="56"/>
      <c r="J16" s="50"/>
    </row>
    <row r="17" spans="1:14" ht="21.75" customHeight="1">
      <c r="A17" s="45" t="s">
        <v>191</v>
      </c>
      <c r="C17" s="50"/>
      <c r="D17" s="50">
        <v>238250000</v>
      </c>
      <c r="E17" s="56"/>
      <c r="F17" s="50">
        <v>474939483</v>
      </c>
      <c r="G17" s="56"/>
      <c r="H17" s="50">
        <v>13132373</v>
      </c>
      <c r="I17" s="56"/>
      <c r="J17" s="50">
        <v>12390994</v>
      </c>
      <c r="L17" s="50">
        <v>181691450</v>
      </c>
      <c r="N17" s="50">
        <f>SUM(D17:M17)</f>
        <v>920404300</v>
      </c>
    </row>
    <row r="18" spans="1:14" ht="21.75" customHeight="1">
      <c r="A18" s="47" t="s">
        <v>205</v>
      </c>
      <c r="C18" s="50"/>
      <c r="D18" s="50">
        <v>0</v>
      </c>
      <c r="E18" s="56"/>
      <c r="F18" s="50">
        <v>0</v>
      </c>
      <c r="G18" s="56"/>
      <c r="H18" s="50">
        <v>0</v>
      </c>
      <c r="I18" s="56"/>
      <c r="J18" s="50">
        <v>0</v>
      </c>
      <c r="L18" s="50">
        <f>'P&amp;L'!J34</f>
        <v>-35384541</v>
      </c>
      <c r="N18" s="50">
        <f>SUM(D18:M18)</f>
        <v>-35384541</v>
      </c>
    </row>
    <row r="19" spans="1:14" ht="21.75" customHeight="1">
      <c r="A19" s="47" t="s">
        <v>55</v>
      </c>
      <c r="C19" s="50"/>
      <c r="D19" s="57">
        <v>0</v>
      </c>
      <c r="E19" s="56"/>
      <c r="F19" s="57">
        <v>0</v>
      </c>
      <c r="G19" s="56"/>
      <c r="H19" s="57">
        <v>0</v>
      </c>
      <c r="I19" s="56"/>
      <c r="J19" s="57">
        <v>0</v>
      </c>
      <c r="L19" s="57">
        <v>0</v>
      </c>
      <c r="N19" s="57">
        <v>0</v>
      </c>
    </row>
    <row r="20" spans="1:14" ht="21.75" customHeight="1">
      <c r="A20" s="47" t="s">
        <v>56</v>
      </c>
      <c r="C20" s="50"/>
      <c r="D20" s="50">
        <f>SUM(D18:D19)</f>
        <v>0</v>
      </c>
      <c r="E20" s="56"/>
      <c r="F20" s="50">
        <f>SUM(F18:F19)</f>
        <v>0</v>
      </c>
      <c r="G20" s="56"/>
      <c r="H20" s="50">
        <f>SUM(H18:H19)</f>
        <v>0</v>
      </c>
      <c r="I20" s="56"/>
      <c r="J20" s="50">
        <f>SUM(J18:J19)</f>
        <v>0</v>
      </c>
      <c r="L20" s="50">
        <f>SUM(L18:L19)</f>
        <v>-35384541</v>
      </c>
      <c r="N20" s="50">
        <f>SUM(N18:N19)</f>
        <v>-35384541</v>
      </c>
    </row>
    <row r="21" spans="1:14" ht="21.75" customHeight="1" thickBot="1">
      <c r="A21" s="45" t="s">
        <v>192</v>
      </c>
      <c r="C21" s="37"/>
      <c r="D21" s="58">
        <f>SUM(D20:D20,D17)</f>
        <v>238250000</v>
      </c>
      <c r="E21" s="56"/>
      <c r="F21" s="58">
        <f>SUM(F20:F20,F17)</f>
        <v>474939483</v>
      </c>
      <c r="G21" s="56"/>
      <c r="H21" s="58">
        <f>SUM(H20:H20,H17)</f>
        <v>13132373</v>
      </c>
      <c r="I21" s="56"/>
      <c r="J21" s="58">
        <f>SUM(J20:J20,J17)</f>
        <v>12390994</v>
      </c>
      <c r="L21" s="58">
        <f>SUM(L20:L20,L17)</f>
        <v>146306909</v>
      </c>
      <c r="N21" s="58">
        <f>SUM(N20:N20,N17)</f>
        <v>885019759</v>
      </c>
    </row>
    <row r="22" spans="1:14" ht="21.75" customHeight="1" thickTop="1">
      <c r="A22" s="45"/>
      <c r="C22" s="37"/>
      <c r="D22" s="50">
        <f>SUM(D17-BS!L72)</f>
        <v>0</v>
      </c>
      <c r="E22" s="52"/>
      <c r="F22" s="50">
        <f>SUM(F17-BS!L73)</f>
        <v>0</v>
      </c>
      <c r="G22" s="52"/>
      <c r="H22" s="50">
        <f>H16</f>
        <v>0</v>
      </c>
      <c r="I22" s="52"/>
      <c r="J22" s="50">
        <f>SUM(J17-BS!L78)</f>
        <v>0</v>
      </c>
      <c r="L22" s="50">
        <f>SUM(L17-BS!L79)</f>
        <v>0</v>
      </c>
      <c r="N22" s="50">
        <f>SUM(N17-BS!L84)</f>
        <v>0</v>
      </c>
    </row>
    <row r="23" spans="1:14" ht="21.75" customHeight="1">
      <c r="C23" s="37"/>
      <c r="D23" s="50">
        <f>D21-BS!J72</f>
        <v>0</v>
      </c>
      <c r="E23" s="52"/>
      <c r="F23" s="52">
        <f>F21-BS!J73</f>
        <v>0</v>
      </c>
      <c r="G23" s="52"/>
      <c r="H23" s="50">
        <f>H21-BS!J74</f>
        <v>0</v>
      </c>
      <c r="I23" s="52"/>
      <c r="J23" s="52">
        <f>J21-BS!J78</f>
        <v>0</v>
      </c>
      <c r="L23" s="50">
        <f>L21-BS!J79</f>
        <v>0</v>
      </c>
      <c r="N23" s="50">
        <f>N21-BS!J81</f>
        <v>0</v>
      </c>
    </row>
    <row r="24" spans="1:14" ht="21.75" customHeight="1">
      <c r="A24" s="78" t="s">
        <v>71</v>
      </c>
      <c r="D24" s="50"/>
    </row>
    <row r="25" spans="1:14" s="50" customFormat="1" ht="21.75" customHeight="1">
      <c r="A25" s="61"/>
      <c r="B25" s="47"/>
      <c r="C25" s="47"/>
      <c r="E25" s="60"/>
      <c r="F25" s="60"/>
      <c r="G25" s="60"/>
      <c r="I25" s="60"/>
      <c r="J25" s="60"/>
    </row>
    <row r="26" spans="1:14" s="50" customFormat="1" ht="21.75" customHeight="1">
      <c r="A26" s="61"/>
      <c r="B26" s="47"/>
      <c r="C26" s="47"/>
      <c r="E26" s="60"/>
      <c r="F26" s="60"/>
      <c r="G26" s="60"/>
      <c r="I26" s="60"/>
      <c r="J26" s="60"/>
    </row>
    <row r="27" spans="1:14" s="50" customFormat="1" ht="21.75" customHeight="1">
      <c r="A27" s="61"/>
      <c r="B27" s="47"/>
      <c r="C27" s="47"/>
      <c r="E27" s="60"/>
      <c r="F27" s="60"/>
      <c r="G27" s="60"/>
      <c r="I27" s="60"/>
      <c r="J27" s="60"/>
    </row>
    <row r="28" spans="1:14" s="50" customFormat="1" ht="21.75" customHeight="1">
      <c r="A28" s="61"/>
      <c r="B28" s="47"/>
      <c r="C28" s="47"/>
      <c r="E28" s="60"/>
      <c r="F28" s="60"/>
      <c r="G28" s="60"/>
      <c r="I28" s="60"/>
      <c r="J28" s="60"/>
    </row>
    <row r="29" spans="1:14" s="50" customFormat="1" ht="21.75" customHeight="1">
      <c r="A29" s="61"/>
      <c r="B29" s="47"/>
      <c r="C29" s="47"/>
      <c r="E29" s="60"/>
      <c r="F29" s="60"/>
      <c r="G29" s="60"/>
      <c r="I29" s="60"/>
      <c r="J29" s="60"/>
    </row>
    <row r="30" spans="1:14" s="50" customFormat="1" ht="21.75" customHeight="1">
      <c r="A30" s="61"/>
      <c r="B30" s="47"/>
      <c r="C30" s="47"/>
      <c r="E30" s="60"/>
      <c r="F30" s="60"/>
      <c r="G30" s="60"/>
      <c r="I30" s="60"/>
      <c r="J30" s="60"/>
    </row>
    <row r="31" spans="1:14" s="50" customFormat="1" ht="21.75" customHeight="1">
      <c r="A31" s="61"/>
      <c r="B31" s="47"/>
      <c r="C31" s="47"/>
      <c r="E31" s="60"/>
      <c r="F31" s="60"/>
      <c r="G31" s="60"/>
      <c r="I31" s="60"/>
      <c r="J31" s="60"/>
    </row>
    <row r="32" spans="1:14" s="50" customFormat="1" ht="21.75" customHeight="1">
      <c r="A32" s="61"/>
      <c r="B32" s="47"/>
      <c r="C32" s="47"/>
      <c r="E32" s="60"/>
      <c r="F32" s="60"/>
      <c r="G32" s="60"/>
      <c r="I32" s="60"/>
      <c r="J32" s="60"/>
    </row>
    <row r="33" spans="1:7" ht="21.75" customHeight="1">
      <c r="A33" s="61"/>
      <c r="D33" s="50"/>
    </row>
    <row r="34" spans="1:7" ht="21.75" customHeight="1">
      <c r="A34" s="61"/>
      <c r="D34" s="50"/>
    </row>
    <row r="35" spans="1:7" ht="21.75" customHeight="1">
      <c r="A35" s="61"/>
      <c r="D35" s="50"/>
    </row>
    <row r="36" spans="1:7" ht="21.75" customHeight="1">
      <c r="A36" s="61"/>
      <c r="D36" s="50"/>
    </row>
    <row r="37" spans="1:7" ht="21.75" customHeight="1">
      <c r="A37" s="61"/>
      <c r="D37" s="50"/>
    </row>
    <row r="38" spans="1:7" ht="21.75" customHeight="1">
      <c r="A38" s="61"/>
      <c r="D38" s="50"/>
    </row>
    <row r="39" spans="1:7" ht="21.75" customHeight="1">
      <c r="A39" s="61"/>
      <c r="D39" s="50"/>
    </row>
    <row r="40" spans="1:7" ht="21.75" customHeight="1">
      <c r="A40" s="61"/>
      <c r="D40" s="50"/>
    </row>
    <row r="41" spans="1:7" ht="21.75" customHeight="1">
      <c r="A41" s="61"/>
      <c r="D41" s="50"/>
    </row>
    <row r="42" spans="1:7" ht="21.75" customHeight="1">
      <c r="A42" s="61"/>
      <c r="D42" s="50"/>
    </row>
    <row r="43" spans="1:7" ht="21.75" customHeight="1">
      <c r="A43" s="61"/>
      <c r="D43" s="50"/>
      <c r="G43" s="60">
        <v>16997</v>
      </c>
    </row>
    <row r="44" spans="1:7" ht="21.75" customHeight="1">
      <c r="A44" s="61"/>
      <c r="D44" s="50"/>
    </row>
    <row r="45" spans="1:7" ht="21.75" customHeight="1">
      <c r="A45" s="61"/>
      <c r="D45" s="50"/>
    </row>
    <row r="46" spans="1:7" ht="21.75" customHeight="1">
      <c r="A46" s="61"/>
      <c r="D46" s="50"/>
    </row>
    <row r="47" spans="1:7" ht="21.75" customHeight="1">
      <c r="A47" s="61"/>
      <c r="D47" s="50"/>
    </row>
    <row r="48" spans="1:7" ht="21.75" customHeight="1">
      <c r="A48" s="61"/>
      <c r="D48" s="50"/>
    </row>
    <row r="49" spans="1:4" ht="21.75" customHeight="1">
      <c r="A49" s="61"/>
      <c r="D49" s="50"/>
    </row>
    <row r="50" spans="1:4" ht="21.75" customHeight="1">
      <c r="A50" s="61"/>
      <c r="D50" s="50"/>
    </row>
    <row r="51" spans="1:4" ht="21.75" customHeight="1">
      <c r="A51" s="61"/>
      <c r="D51" s="50"/>
    </row>
    <row r="52" spans="1:4" ht="21.75" customHeight="1">
      <c r="A52" s="61"/>
      <c r="D52" s="50"/>
    </row>
    <row r="53" spans="1:4" ht="21.75" customHeight="1">
      <c r="A53" s="61"/>
      <c r="D53" s="50"/>
    </row>
    <row r="54" spans="1:4" ht="21.75" customHeight="1">
      <c r="A54" s="61"/>
      <c r="D54" s="50"/>
    </row>
    <row r="55" spans="1:4" ht="21.75" customHeight="1">
      <c r="A55" s="61"/>
      <c r="D55" s="50"/>
    </row>
    <row r="56" spans="1:4" ht="21.75" customHeight="1">
      <c r="A56" s="61"/>
      <c r="D56" s="50"/>
    </row>
    <row r="57" spans="1:4" ht="21.75" customHeight="1">
      <c r="A57" s="61"/>
      <c r="D57" s="50"/>
    </row>
    <row r="58" spans="1:4" ht="21.75" customHeight="1">
      <c r="A58" s="61"/>
      <c r="D58" s="50"/>
    </row>
    <row r="59" spans="1:4" ht="21.75" customHeight="1">
      <c r="A59" s="61"/>
      <c r="D59" s="50"/>
    </row>
    <row r="60" spans="1:4" ht="21.75" customHeight="1">
      <c r="A60" s="61"/>
      <c r="D60" s="50"/>
    </row>
    <row r="61" spans="1:4" ht="21.75" customHeight="1">
      <c r="A61" s="61"/>
      <c r="D61" s="50"/>
    </row>
    <row r="62" spans="1:4" ht="21.75" customHeight="1">
      <c r="A62" s="61"/>
      <c r="D62" s="50"/>
    </row>
    <row r="63" spans="1:4" ht="21.75" customHeight="1">
      <c r="A63" s="61"/>
      <c r="D63" s="50"/>
    </row>
    <row r="64" spans="1:4" ht="21.75" customHeight="1">
      <c r="A64" s="61"/>
      <c r="D64" s="50"/>
    </row>
    <row r="65" spans="1:4" ht="21.75" customHeight="1">
      <c r="A65" s="61"/>
      <c r="D65" s="50"/>
    </row>
    <row r="66" spans="1:4" ht="21.75" customHeight="1">
      <c r="A66" s="61"/>
      <c r="D66" s="50"/>
    </row>
    <row r="67" spans="1:4" ht="21.75" customHeight="1">
      <c r="A67" s="61"/>
      <c r="D67" s="50"/>
    </row>
    <row r="68" spans="1:4" ht="21.75" customHeight="1">
      <c r="A68" s="61"/>
      <c r="D68" s="50"/>
    </row>
    <row r="69" spans="1:4" ht="21.75" customHeight="1">
      <c r="A69" s="61"/>
      <c r="D69" s="50"/>
    </row>
    <row r="70" spans="1:4" ht="21.75" customHeight="1">
      <c r="A70" s="61"/>
      <c r="D70" s="50"/>
    </row>
    <row r="71" spans="1:4" ht="21.75" customHeight="1">
      <c r="A71" s="61"/>
      <c r="D71" s="50"/>
    </row>
    <row r="72" spans="1:4" ht="21.75" customHeight="1">
      <c r="A72" s="61"/>
      <c r="D72" s="50"/>
    </row>
    <row r="73" spans="1:4" ht="21.75" customHeight="1">
      <c r="A73" s="61"/>
      <c r="D73" s="50"/>
    </row>
    <row r="74" spans="1:4" ht="21.75" customHeight="1">
      <c r="A74" s="61"/>
      <c r="D74" s="50"/>
    </row>
    <row r="75" spans="1:4" ht="21.75" customHeight="1">
      <c r="A75" s="61"/>
      <c r="D75" s="50"/>
    </row>
    <row r="76" spans="1:4" ht="21.75" customHeight="1">
      <c r="A76" s="61"/>
      <c r="D76" s="50"/>
    </row>
    <row r="77" spans="1:4" ht="21.75" customHeight="1">
      <c r="A77" s="61"/>
      <c r="D77" s="50"/>
    </row>
    <row r="78" spans="1:4" ht="21.75" customHeight="1">
      <c r="A78" s="61"/>
      <c r="D78" s="50"/>
    </row>
    <row r="79" spans="1:4" ht="21.75" customHeight="1">
      <c r="A79" s="61"/>
      <c r="D79" s="50"/>
    </row>
    <row r="80" spans="1:4" ht="21.75" customHeight="1">
      <c r="A80" s="61"/>
      <c r="D80" s="50"/>
    </row>
    <row r="81" spans="1:4" ht="21.75" customHeight="1">
      <c r="A81" s="61"/>
      <c r="D81" s="50"/>
    </row>
    <row r="82" spans="1:4" ht="21.75" customHeight="1">
      <c r="A82" s="61"/>
      <c r="D82" s="50"/>
    </row>
    <row r="83" spans="1:4" ht="21.75" customHeight="1">
      <c r="A83" s="61"/>
      <c r="D83" s="50"/>
    </row>
    <row r="84" spans="1:4" ht="21.75" customHeight="1">
      <c r="A84" s="61"/>
      <c r="D84" s="50"/>
    </row>
    <row r="85" spans="1:4" ht="21.75" customHeight="1">
      <c r="A85" s="61"/>
      <c r="D85" s="50"/>
    </row>
    <row r="86" spans="1:4" ht="21.75" customHeight="1">
      <c r="A86" s="61"/>
      <c r="D86" s="50"/>
    </row>
    <row r="87" spans="1:4" ht="21.75" customHeight="1">
      <c r="A87" s="61"/>
      <c r="D87" s="50"/>
    </row>
    <row r="88" spans="1:4" ht="21.75" customHeight="1">
      <c r="A88" s="61"/>
      <c r="D88" s="50"/>
    </row>
    <row r="89" spans="1:4" ht="21.75" customHeight="1">
      <c r="A89" s="61"/>
      <c r="D89" s="50"/>
    </row>
    <row r="90" spans="1:4" ht="21.75" customHeight="1">
      <c r="A90" s="61"/>
      <c r="D90" s="50"/>
    </row>
    <row r="91" spans="1:4" ht="21.75" customHeight="1">
      <c r="A91" s="61"/>
      <c r="D91" s="50"/>
    </row>
    <row r="92" spans="1:4" ht="21.75" customHeight="1">
      <c r="A92" s="61"/>
      <c r="D92" s="50"/>
    </row>
    <row r="93" spans="1:4" ht="21.75" customHeight="1">
      <c r="A93" s="61"/>
      <c r="D93" s="50"/>
    </row>
    <row r="94" spans="1:4" ht="21.75" customHeight="1">
      <c r="A94" s="61"/>
      <c r="D94" s="50"/>
    </row>
    <row r="95" spans="1:4" ht="21.75" customHeight="1">
      <c r="A95" s="61"/>
      <c r="D95" s="50"/>
    </row>
    <row r="96" spans="1:4" ht="21.75" customHeight="1">
      <c r="A96" s="61"/>
      <c r="D96" s="50"/>
    </row>
    <row r="97" spans="1:4" ht="21.75" customHeight="1">
      <c r="A97" s="61"/>
      <c r="D97" s="50"/>
    </row>
    <row r="98" spans="1:4" ht="21.75" customHeight="1">
      <c r="A98" s="61"/>
      <c r="D98" s="50"/>
    </row>
    <row r="99" spans="1:4" ht="21.75" customHeight="1">
      <c r="A99" s="61"/>
      <c r="D99" s="50"/>
    </row>
    <row r="100" spans="1:4" ht="21.75" customHeight="1">
      <c r="A100" s="61"/>
      <c r="D100" s="50"/>
    </row>
    <row r="101" spans="1:4" ht="21.75" customHeight="1">
      <c r="A101" s="61"/>
      <c r="D101" s="50"/>
    </row>
    <row r="102" spans="1:4" ht="21.75" customHeight="1">
      <c r="A102" s="61"/>
      <c r="D102" s="50"/>
    </row>
    <row r="103" spans="1:4" ht="21.75" customHeight="1">
      <c r="A103" s="61"/>
      <c r="D103" s="50"/>
    </row>
    <row r="104" spans="1:4" ht="21.75" customHeight="1">
      <c r="A104" s="61"/>
      <c r="D104" s="50"/>
    </row>
    <row r="105" spans="1:4" ht="21.75" customHeight="1">
      <c r="A105" s="61"/>
      <c r="D105" s="50"/>
    </row>
    <row r="106" spans="1:4" ht="21.75" customHeight="1">
      <c r="A106" s="61"/>
      <c r="D106" s="50"/>
    </row>
    <row r="107" spans="1:4" ht="21.75" customHeight="1">
      <c r="A107" s="61"/>
      <c r="D107" s="50"/>
    </row>
    <row r="108" spans="1:4" ht="21.75" customHeight="1">
      <c r="A108" s="61"/>
      <c r="D108" s="50"/>
    </row>
    <row r="109" spans="1:4" ht="21.75" customHeight="1">
      <c r="A109" s="61"/>
      <c r="D109" s="50"/>
    </row>
    <row r="110" spans="1:4" ht="21.75" customHeight="1">
      <c r="A110" s="61"/>
      <c r="D110" s="50"/>
    </row>
    <row r="111" spans="1:4" ht="21.75" customHeight="1">
      <c r="A111" s="61"/>
      <c r="D111" s="50"/>
    </row>
    <row r="112" spans="1:4" ht="21.75" customHeight="1">
      <c r="A112" s="61"/>
      <c r="D112" s="50"/>
    </row>
    <row r="113" spans="1:4" ht="21.75" customHeight="1">
      <c r="A113" s="61"/>
      <c r="D113" s="50"/>
    </row>
    <row r="114" spans="1:4" ht="21.75" customHeight="1">
      <c r="A114" s="61"/>
      <c r="D114" s="50"/>
    </row>
    <row r="115" spans="1:4" ht="21.75" customHeight="1">
      <c r="A115" s="61"/>
      <c r="D115" s="50"/>
    </row>
    <row r="116" spans="1:4" ht="21.75" customHeight="1">
      <c r="A116" s="61"/>
      <c r="D116" s="50"/>
    </row>
    <row r="117" spans="1:4" ht="21.75" customHeight="1">
      <c r="A117" s="61"/>
      <c r="D117" s="50"/>
    </row>
    <row r="118" spans="1:4" ht="21.75" customHeight="1">
      <c r="A118" s="61"/>
      <c r="D118" s="50"/>
    </row>
    <row r="119" spans="1:4" ht="21.75" customHeight="1">
      <c r="A119" s="61"/>
      <c r="D119" s="50"/>
    </row>
    <row r="120" spans="1:4" ht="21.75" customHeight="1">
      <c r="A120" s="61"/>
      <c r="D120" s="50"/>
    </row>
    <row r="121" spans="1:4" ht="21.75" customHeight="1">
      <c r="A121" s="61"/>
      <c r="D121" s="50"/>
    </row>
    <row r="122" spans="1:4" ht="21.75" customHeight="1">
      <c r="A122" s="61"/>
      <c r="D122" s="50"/>
    </row>
    <row r="123" spans="1:4" ht="21.75" customHeight="1">
      <c r="A123" s="61"/>
      <c r="D123" s="50"/>
    </row>
    <row r="124" spans="1:4" ht="21.75" customHeight="1">
      <c r="A124" s="61"/>
      <c r="D124" s="50"/>
    </row>
    <row r="125" spans="1:4" ht="21.75" customHeight="1">
      <c r="A125" s="61"/>
      <c r="D125" s="50"/>
    </row>
    <row r="126" spans="1:4" ht="21.75" customHeight="1">
      <c r="A126" s="61"/>
      <c r="D126" s="50"/>
    </row>
    <row r="127" spans="1:4" ht="21.75" customHeight="1">
      <c r="A127" s="61"/>
      <c r="D127" s="50"/>
    </row>
    <row r="128" spans="1:4" ht="21.75" customHeight="1">
      <c r="A128" s="61"/>
      <c r="D128" s="50"/>
    </row>
    <row r="129" spans="1:4" ht="21.75" customHeight="1">
      <c r="A129" s="61"/>
      <c r="D129" s="50"/>
    </row>
    <row r="130" spans="1:4" ht="21.75" customHeight="1">
      <c r="A130" s="61"/>
      <c r="D130" s="50"/>
    </row>
    <row r="131" spans="1:4" ht="21.75" customHeight="1">
      <c r="A131" s="61"/>
      <c r="D131" s="50"/>
    </row>
    <row r="132" spans="1:4" ht="21.75" customHeight="1">
      <c r="A132" s="61"/>
      <c r="D132" s="50"/>
    </row>
    <row r="133" spans="1:4" ht="21.75" customHeight="1">
      <c r="A133" s="61"/>
      <c r="D133" s="50"/>
    </row>
    <row r="134" spans="1:4" ht="21.75" customHeight="1">
      <c r="A134" s="61"/>
      <c r="D134" s="50"/>
    </row>
    <row r="135" spans="1:4" ht="21.75" customHeight="1">
      <c r="A135" s="61"/>
      <c r="D135" s="50"/>
    </row>
    <row r="136" spans="1:4" ht="21.75" customHeight="1">
      <c r="A136" s="61"/>
      <c r="D136" s="50"/>
    </row>
    <row r="137" spans="1:4" ht="21.75" customHeight="1">
      <c r="A137" s="61"/>
      <c r="D137" s="50"/>
    </row>
    <row r="138" spans="1:4" ht="21.75" customHeight="1">
      <c r="A138" s="61"/>
      <c r="D138" s="50"/>
    </row>
    <row r="139" spans="1:4" ht="21.75" customHeight="1">
      <c r="A139" s="61"/>
      <c r="D139" s="50"/>
    </row>
    <row r="140" spans="1:4" ht="21.75" customHeight="1">
      <c r="A140" s="61"/>
      <c r="D140" s="50"/>
    </row>
    <row r="141" spans="1:4" ht="21.75" customHeight="1">
      <c r="A141" s="61"/>
      <c r="D141" s="50"/>
    </row>
    <row r="142" spans="1:4" ht="21.75" customHeight="1">
      <c r="A142" s="61"/>
      <c r="D142" s="50"/>
    </row>
    <row r="143" spans="1:4" ht="21.75" customHeight="1">
      <c r="A143" s="61"/>
      <c r="D143" s="50"/>
    </row>
    <row r="144" spans="1:4" ht="21.75" customHeight="1">
      <c r="A144" s="61"/>
      <c r="D144" s="50"/>
    </row>
    <row r="145" spans="1:4" ht="21.75" customHeight="1">
      <c r="A145" s="61"/>
      <c r="D145" s="50"/>
    </row>
    <row r="146" spans="1:4" ht="21.75" customHeight="1">
      <c r="A146" s="61"/>
      <c r="D146" s="50"/>
    </row>
    <row r="147" spans="1:4" ht="21.75" customHeight="1">
      <c r="A147" s="61"/>
      <c r="D147" s="50"/>
    </row>
    <row r="148" spans="1:4" ht="21.75" customHeight="1">
      <c r="A148" s="61"/>
      <c r="D148" s="50"/>
    </row>
    <row r="149" spans="1:4" ht="21.75" customHeight="1">
      <c r="A149" s="61"/>
      <c r="D149" s="50"/>
    </row>
    <row r="150" spans="1:4" ht="21.75" customHeight="1">
      <c r="A150" s="61"/>
      <c r="D150" s="50"/>
    </row>
    <row r="151" spans="1:4" ht="21.75" customHeight="1">
      <c r="A151" s="61"/>
      <c r="D151" s="50"/>
    </row>
    <row r="152" spans="1:4" ht="21.75" customHeight="1">
      <c r="A152" s="61"/>
      <c r="D152" s="50"/>
    </row>
    <row r="153" spans="1:4" ht="21.75" customHeight="1">
      <c r="A153" s="61"/>
      <c r="D153" s="50"/>
    </row>
    <row r="154" spans="1:4" ht="21.75" customHeight="1">
      <c r="A154" s="61"/>
      <c r="D154" s="50"/>
    </row>
    <row r="155" spans="1:4" ht="21.75" customHeight="1">
      <c r="A155" s="61"/>
      <c r="D155" s="50"/>
    </row>
    <row r="156" spans="1:4" ht="21.75" customHeight="1">
      <c r="A156" s="61"/>
      <c r="D156" s="50"/>
    </row>
    <row r="157" spans="1:4" ht="21.75" customHeight="1">
      <c r="A157" s="61"/>
      <c r="D157" s="50"/>
    </row>
    <row r="158" spans="1:4" ht="21.75" customHeight="1">
      <c r="A158" s="61"/>
      <c r="D158" s="50"/>
    </row>
    <row r="159" spans="1:4" ht="21.75" customHeight="1">
      <c r="A159" s="61"/>
      <c r="D159" s="50"/>
    </row>
    <row r="160" spans="1:4" ht="21.75" customHeight="1">
      <c r="A160" s="61"/>
      <c r="D160" s="50"/>
    </row>
    <row r="161" spans="1:4" ht="21.75" customHeight="1">
      <c r="A161" s="61"/>
      <c r="D161" s="50"/>
    </row>
    <row r="162" spans="1:4" ht="21.75" customHeight="1">
      <c r="A162" s="61"/>
      <c r="D162" s="50"/>
    </row>
    <row r="163" spans="1:4" ht="21.75" customHeight="1">
      <c r="A163" s="61"/>
      <c r="D163" s="50"/>
    </row>
    <row r="164" spans="1:4" ht="21.75" customHeight="1">
      <c r="A164" s="61"/>
      <c r="D164" s="50"/>
    </row>
    <row r="165" spans="1:4" ht="21.75" customHeight="1">
      <c r="A165" s="61"/>
      <c r="D165" s="50"/>
    </row>
    <row r="166" spans="1:4" ht="21.75" customHeight="1">
      <c r="A166" s="61"/>
      <c r="D166" s="50"/>
    </row>
    <row r="167" spans="1:4" ht="21.75" customHeight="1">
      <c r="A167" s="61"/>
      <c r="D167" s="50"/>
    </row>
    <row r="168" spans="1:4" ht="21.75" customHeight="1">
      <c r="A168" s="61"/>
      <c r="D168" s="50"/>
    </row>
    <row r="169" spans="1:4" ht="21.75" customHeight="1">
      <c r="A169" s="61"/>
      <c r="D169" s="50"/>
    </row>
    <row r="170" spans="1:4" ht="21.75" customHeight="1">
      <c r="A170" s="61"/>
      <c r="D170" s="50"/>
    </row>
    <row r="171" spans="1:4" ht="21.75" customHeight="1">
      <c r="A171" s="61"/>
      <c r="D171" s="50"/>
    </row>
    <row r="172" spans="1:4" ht="21.75" customHeight="1">
      <c r="A172" s="61"/>
      <c r="D172" s="50"/>
    </row>
    <row r="173" spans="1:4" ht="21.75" customHeight="1">
      <c r="A173" s="61"/>
      <c r="D173" s="50"/>
    </row>
    <row r="174" spans="1:4" ht="21.75" customHeight="1">
      <c r="A174" s="61"/>
      <c r="D174" s="50"/>
    </row>
    <row r="175" spans="1:4" ht="21.75" customHeight="1">
      <c r="A175" s="61"/>
      <c r="D175" s="50"/>
    </row>
    <row r="176" spans="1:4" ht="21.75" customHeight="1">
      <c r="A176" s="61"/>
      <c r="D176" s="50"/>
    </row>
    <row r="177" spans="1:4" ht="21.75" customHeight="1">
      <c r="A177" s="61"/>
      <c r="D177" s="50"/>
    </row>
    <row r="178" spans="1:4" ht="21.75" customHeight="1">
      <c r="A178" s="61"/>
      <c r="D178" s="50"/>
    </row>
    <row r="179" spans="1:4" ht="21.75" customHeight="1">
      <c r="A179" s="61"/>
      <c r="D179" s="50"/>
    </row>
    <row r="180" spans="1:4" ht="21.75" customHeight="1">
      <c r="A180" s="61"/>
      <c r="D180" s="50"/>
    </row>
    <row r="181" spans="1:4" ht="21.75" customHeight="1">
      <c r="A181" s="61"/>
      <c r="D181" s="50"/>
    </row>
    <row r="182" spans="1:4" ht="21.75" customHeight="1">
      <c r="A182" s="61"/>
      <c r="D182" s="50"/>
    </row>
    <row r="183" spans="1:4" ht="21.75" customHeight="1">
      <c r="A183" s="61"/>
      <c r="D183" s="50"/>
    </row>
    <row r="184" spans="1:4" ht="21.75" customHeight="1">
      <c r="A184" s="61"/>
      <c r="D184" s="50"/>
    </row>
    <row r="185" spans="1:4" ht="21.75" customHeight="1">
      <c r="A185" s="61"/>
      <c r="D185" s="50"/>
    </row>
    <row r="186" spans="1:4" ht="21.75" customHeight="1">
      <c r="A186" s="61"/>
      <c r="D186" s="50"/>
    </row>
    <row r="187" spans="1:4" ht="21.75" customHeight="1">
      <c r="A187" s="61"/>
      <c r="D187" s="50"/>
    </row>
    <row r="188" spans="1:4" ht="21.75" customHeight="1">
      <c r="A188" s="61"/>
      <c r="D188" s="50"/>
    </row>
    <row r="189" spans="1:4" ht="21.75" customHeight="1">
      <c r="A189" s="61"/>
      <c r="D189" s="50"/>
    </row>
    <row r="190" spans="1:4" ht="21.75" customHeight="1">
      <c r="A190" s="61"/>
      <c r="D190" s="50"/>
    </row>
    <row r="191" spans="1:4" ht="21.75" customHeight="1">
      <c r="A191" s="61"/>
      <c r="D191" s="50"/>
    </row>
    <row r="192" spans="1:4" ht="21.75" customHeight="1">
      <c r="A192" s="61"/>
      <c r="D192" s="50"/>
    </row>
    <row r="193" spans="1:4" ht="21.75" customHeight="1">
      <c r="A193" s="61"/>
      <c r="D193" s="50"/>
    </row>
    <row r="194" spans="1:4" ht="21.75" customHeight="1">
      <c r="A194" s="61"/>
      <c r="D194" s="50"/>
    </row>
    <row r="195" spans="1:4" ht="21.75" customHeight="1">
      <c r="A195" s="61"/>
      <c r="D195" s="50"/>
    </row>
    <row r="196" spans="1:4" ht="21.75" customHeight="1">
      <c r="A196" s="61"/>
      <c r="D196" s="50"/>
    </row>
    <row r="197" spans="1:4" ht="21.75" customHeight="1">
      <c r="A197" s="61"/>
      <c r="D197" s="50"/>
    </row>
    <row r="198" spans="1:4" ht="21.75" customHeight="1">
      <c r="A198" s="61"/>
      <c r="D198" s="50"/>
    </row>
    <row r="199" spans="1:4" ht="21.75" customHeight="1">
      <c r="A199" s="61"/>
      <c r="D199" s="50"/>
    </row>
    <row r="200" spans="1:4" ht="21.75" customHeight="1">
      <c r="A200" s="61"/>
      <c r="D200" s="50"/>
    </row>
    <row r="201" spans="1:4" ht="21.75" customHeight="1">
      <c r="A201" s="61"/>
      <c r="D201" s="50"/>
    </row>
    <row r="202" spans="1:4" ht="21.75" customHeight="1">
      <c r="A202" s="61"/>
      <c r="D202" s="50"/>
    </row>
    <row r="203" spans="1:4" ht="21.75" customHeight="1">
      <c r="A203" s="61"/>
      <c r="D203" s="50"/>
    </row>
    <row r="204" spans="1:4" ht="21.75" customHeight="1">
      <c r="A204" s="61"/>
      <c r="D204" s="50"/>
    </row>
    <row r="205" spans="1:4" ht="21.75" customHeight="1">
      <c r="A205" s="61"/>
      <c r="D205" s="50"/>
    </row>
    <row r="206" spans="1:4" ht="21.75" customHeight="1">
      <c r="A206" s="61"/>
      <c r="D206" s="50"/>
    </row>
    <row r="207" spans="1:4" ht="21.75" customHeight="1">
      <c r="A207" s="61"/>
      <c r="D207" s="50"/>
    </row>
    <row r="208" spans="1:4" ht="21.75" customHeight="1">
      <c r="A208" s="61"/>
      <c r="D208" s="50"/>
    </row>
    <row r="209" spans="1:4" ht="21.75" customHeight="1">
      <c r="A209" s="61"/>
      <c r="D209" s="50"/>
    </row>
    <row r="210" spans="1:4" ht="21.75" customHeight="1">
      <c r="A210" s="61"/>
      <c r="D210" s="50"/>
    </row>
    <row r="211" spans="1:4" ht="21.75" customHeight="1">
      <c r="A211" s="61"/>
      <c r="D211" s="50"/>
    </row>
    <row r="212" spans="1:4" ht="21.75" customHeight="1">
      <c r="A212" s="61"/>
      <c r="D212" s="50"/>
    </row>
    <row r="213" spans="1:4" ht="21.75" customHeight="1">
      <c r="A213" s="61"/>
      <c r="D213" s="50"/>
    </row>
    <row r="214" spans="1:4" ht="21.75" customHeight="1">
      <c r="A214" s="61"/>
      <c r="D214" s="50"/>
    </row>
    <row r="215" spans="1:4" ht="21.75" customHeight="1">
      <c r="A215" s="61"/>
      <c r="D215" s="50"/>
    </row>
    <row r="216" spans="1:4" ht="21.75" customHeight="1">
      <c r="A216" s="61"/>
      <c r="D216" s="50"/>
    </row>
    <row r="217" spans="1:4" ht="21.75" customHeight="1">
      <c r="A217" s="61"/>
      <c r="D217" s="50"/>
    </row>
    <row r="218" spans="1:4" ht="21.75" customHeight="1">
      <c r="A218" s="61"/>
      <c r="D218" s="50"/>
    </row>
    <row r="219" spans="1:4" ht="21.75" customHeight="1">
      <c r="A219" s="61"/>
      <c r="D219" s="50"/>
    </row>
    <row r="220" spans="1:4" ht="21.75" customHeight="1">
      <c r="A220" s="61"/>
      <c r="D220" s="50"/>
    </row>
    <row r="221" spans="1:4" ht="21.75" customHeight="1">
      <c r="A221" s="61"/>
      <c r="D221" s="50"/>
    </row>
    <row r="222" spans="1:4" ht="21.75" customHeight="1">
      <c r="A222" s="61"/>
      <c r="D222" s="50"/>
    </row>
    <row r="223" spans="1:4" ht="21.75" customHeight="1">
      <c r="A223" s="61"/>
      <c r="D223" s="50"/>
    </row>
    <row r="224" spans="1:4" ht="21.75" customHeight="1">
      <c r="A224" s="61"/>
      <c r="D224" s="50"/>
    </row>
    <row r="225" spans="1:4" ht="21.75" customHeight="1">
      <c r="A225" s="61"/>
      <c r="D225" s="50"/>
    </row>
    <row r="226" spans="1:4" ht="21.75" customHeight="1">
      <c r="A226" s="61"/>
      <c r="D226" s="50"/>
    </row>
    <row r="227" spans="1:4" ht="21.75" customHeight="1">
      <c r="A227" s="61"/>
      <c r="D227" s="50"/>
    </row>
    <row r="228" spans="1:4" ht="21.75" customHeight="1">
      <c r="A228" s="61"/>
      <c r="D228" s="50"/>
    </row>
    <row r="229" spans="1:4" ht="21.75" customHeight="1">
      <c r="A229" s="61"/>
      <c r="D229" s="50"/>
    </row>
    <row r="230" spans="1:4" ht="21.75" customHeight="1">
      <c r="A230" s="61"/>
      <c r="D230" s="50"/>
    </row>
    <row r="231" spans="1:4" ht="21.75" customHeight="1">
      <c r="A231" s="61"/>
      <c r="D231" s="50"/>
    </row>
    <row r="232" spans="1:4" ht="21.75" customHeight="1">
      <c r="A232" s="61"/>
      <c r="D232" s="50"/>
    </row>
    <row r="233" spans="1:4" ht="21.75" customHeight="1">
      <c r="A233" s="61"/>
      <c r="D233" s="50"/>
    </row>
    <row r="234" spans="1:4" ht="21.75" customHeight="1">
      <c r="A234" s="61"/>
      <c r="D234" s="50"/>
    </row>
    <row r="235" spans="1:4" ht="21.75" customHeight="1">
      <c r="A235" s="61"/>
      <c r="D235" s="50"/>
    </row>
    <row r="236" spans="1:4" ht="21.75" customHeight="1">
      <c r="A236" s="61"/>
      <c r="D236" s="50"/>
    </row>
    <row r="237" spans="1:4" ht="21.75" customHeight="1">
      <c r="A237" s="61"/>
      <c r="D237" s="50"/>
    </row>
    <row r="238" spans="1:4" ht="21.75" customHeight="1">
      <c r="A238" s="61"/>
      <c r="D238" s="50"/>
    </row>
    <row r="239" spans="1:4" ht="21.75" customHeight="1">
      <c r="A239" s="61"/>
      <c r="D239" s="50"/>
    </row>
    <row r="240" spans="1:4" ht="21.75" customHeight="1">
      <c r="A240" s="61"/>
      <c r="D240" s="50"/>
    </row>
    <row r="241" spans="1:4" ht="21.75" customHeight="1">
      <c r="A241" s="61"/>
      <c r="D241" s="50"/>
    </row>
    <row r="242" spans="1:4" ht="21.75" customHeight="1">
      <c r="A242" s="61"/>
      <c r="D242" s="50"/>
    </row>
    <row r="243" spans="1:4" ht="21.75" customHeight="1">
      <c r="A243" s="61"/>
      <c r="D243" s="50"/>
    </row>
    <row r="244" spans="1:4" ht="21.75" customHeight="1">
      <c r="A244" s="61"/>
      <c r="D244" s="50"/>
    </row>
    <row r="245" spans="1:4" ht="21.75" customHeight="1">
      <c r="A245" s="61"/>
      <c r="D245" s="50"/>
    </row>
    <row r="246" spans="1:4" ht="21.75" customHeight="1">
      <c r="A246" s="61"/>
      <c r="D246" s="50"/>
    </row>
    <row r="247" spans="1:4" ht="21.75" customHeight="1">
      <c r="A247" s="61"/>
      <c r="D247" s="50"/>
    </row>
    <row r="248" spans="1:4" ht="21.75" customHeight="1">
      <c r="A248" s="61"/>
      <c r="D248" s="50"/>
    </row>
    <row r="249" spans="1:4" ht="21.75" customHeight="1">
      <c r="A249" s="61"/>
      <c r="D249" s="50"/>
    </row>
    <row r="250" spans="1:4" ht="21.75" customHeight="1">
      <c r="A250" s="61"/>
      <c r="D250" s="50"/>
    </row>
    <row r="251" spans="1:4" ht="21.75" customHeight="1">
      <c r="A251" s="61"/>
      <c r="D251" s="50"/>
    </row>
    <row r="252" spans="1:4" ht="21.75" customHeight="1">
      <c r="A252" s="61"/>
      <c r="D252" s="50"/>
    </row>
    <row r="253" spans="1:4" ht="21.75" customHeight="1">
      <c r="A253" s="61"/>
      <c r="D253" s="50"/>
    </row>
    <row r="254" spans="1:4" ht="21.75" customHeight="1">
      <c r="A254" s="61"/>
      <c r="D254" s="50"/>
    </row>
    <row r="255" spans="1:4" ht="21.75" customHeight="1">
      <c r="A255" s="61"/>
      <c r="D255" s="50"/>
    </row>
    <row r="256" spans="1:4" ht="21.75" customHeight="1">
      <c r="A256" s="61"/>
      <c r="D256" s="50"/>
    </row>
    <row r="257" spans="1:4" ht="21.75" customHeight="1">
      <c r="A257" s="61"/>
      <c r="D257" s="50"/>
    </row>
    <row r="258" spans="1:4" ht="21.75" customHeight="1">
      <c r="A258" s="61"/>
      <c r="D258" s="50"/>
    </row>
    <row r="259" spans="1:4" ht="21.75" customHeight="1">
      <c r="A259" s="61"/>
      <c r="D259" s="50"/>
    </row>
    <row r="260" spans="1:4" ht="21.75" customHeight="1">
      <c r="A260" s="61"/>
      <c r="D260" s="50"/>
    </row>
    <row r="261" spans="1:4" ht="21.75" customHeight="1">
      <c r="A261" s="61"/>
      <c r="D261" s="50"/>
    </row>
    <row r="262" spans="1:4" ht="21.75" customHeight="1">
      <c r="A262" s="61"/>
      <c r="D262" s="50"/>
    </row>
    <row r="263" spans="1:4" ht="21.75" customHeight="1">
      <c r="A263" s="61"/>
      <c r="D263" s="50"/>
    </row>
    <row r="264" spans="1:4" ht="21.75" customHeight="1">
      <c r="A264" s="61"/>
      <c r="D264" s="50"/>
    </row>
    <row r="265" spans="1:4" ht="21.75" customHeight="1">
      <c r="A265" s="61"/>
      <c r="D265" s="50"/>
    </row>
    <row r="266" spans="1:4" ht="21.75" customHeight="1">
      <c r="A266" s="61"/>
      <c r="D266" s="50"/>
    </row>
    <row r="267" spans="1:4" ht="21.75" customHeight="1">
      <c r="A267" s="61"/>
      <c r="D267" s="50"/>
    </row>
    <row r="268" spans="1:4" ht="21.75" customHeight="1">
      <c r="A268" s="61"/>
      <c r="D268" s="50"/>
    </row>
    <row r="269" spans="1:4" ht="21.75" customHeight="1">
      <c r="A269" s="61"/>
      <c r="D269" s="50"/>
    </row>
    <row r="270" spans="1:4" ht="21.75" customHeight="1">
      <c r="A270" s="61"/>
      <c r="D270" s="50"/>
    </row>
    <row r="271" spans="1:4" ht="21.75" customHeight="1">
      <c r="A271" s="61"/>
      <c r="D271" s="50"/>
    </row>
    <row r="272" spans="1:4" ht="21.75" customHeight="1">
      <c r="A272" s="61"/>
      <c r="D272" s="50"/>
    </row>
    <row r="273" spans="1:4" ht="21.75" customHeight="1">
      <c r="A273" s="61"/>
      <c r="D273" s="50"/>
    </row>
    <row r="274" spans="1:4" ht="21.75" customHeight="1">
      <c r="A274" s="61"/>
      <c r="D274" s="50"/>
    </row>
    <row r="275" spans="1:4" ht="21.75" customHeight="1">
      <c r="A275" s="61"/>
      <c r="D275" s="50"/>
    </row>
    <row r="276" spans="1:4" ht="21.75" customHeight="1">
      <c r="A276" s="61"/>
      <c r="D276" s="50"/>
    </row>
    <row r="277" spans="1:4" ht="21.75" customHeight="1">
      <c r="A277" s="61"/>
      <c r="D277" s="50"/>
    </row>
    <row r="278" spans="1:4" ht="21.75" customHeight="1">
      <c r="A278" s="61"/>
      <c r="D278" s="50"/>
    </row>
    <row r="279" spans="1:4" ht="21.75" customHeight="1">
      <c r="A279" s="61"/>
      <c r="D279" s="50"/>
    </row>
    <row r="280" spans="1:4" ht="21.75" customHeight="1">
      <c r="A280" s="61"/>
      <c r="D280" s="50"/>
    </row>
    <row r="281" spans="1:4" ht="21.75" customHeight="1">
      <c r="A281" s="61"/>
      <c r="D281" s="50"/>
    </row>
    <row r="282" spans="1:4" ht="21.75" customHeight="1">
      <c r="A282" s="61"/>
      <c r="D282" s="50"/>
    </row>
    <row r="283" spans="1:4" ht="21.75" customHeight="1">
      <c r="A283" s="61"/>
      <c r="D283" s="50"/>
    </row>
    <row r="284" spans="1:4" ht="21.75" customHeight="1">
      <c r="A284" s="61"/>
      <c r="D284" s="50"/>
    </row>
    <row r="285" spans="1:4" ht="21.75" customHeight="1">
      <c r="A285" s="61"/>
      <c r="D285" s="50"/>
    </row>
    <row r="286" spans="1:4" ht="21.75" customHeight="1">
      <c r="A286" s="61"/>
      <c r="D286" s="50"/>
    </row>
    <row r="287" spans="1:4" ht="21.75" customHeight="1">
      <c r="A287" s="61"/>
      <c r="D287" s="50"/>
    </row>
    <row r="288" spans="1:4" ht="21.75" customHeight="1">
      <c r="A288" s="61"/>
      <c r="D288" s="50"/>
    </row>
    <row r="289" spans="1:4" ht="21.75" customHeight="1">
      <c r="A289" s="61"/>
      <c r="D289" s="50"/>
    </row>
    <row r="290" spans="1:4" ht="21.75" customHeight="1">
      <c r="A290" s="61"/>
      <c r="D290" s="50"/>
    </row>
    <row r="291" spans="1:4" ht="21.75" customHeight="1">
      <c r="A291" s="61"/>
      <c r="D291" s="50"/>
    </row>
    <row r="292" spans="1:4" ht="21.75" customHeight="1">
      <c r="A292" s="61"/>
      <c r="D292" s="50"/>
    </row>
    <row r="293" spans="1:4" ht="21.75" customHeight="1">
      <c r="A293" s="61"/>
      <c r="D293" s="50"/>
    </row>
    <row r="294" spans="1:4" ht="21.75" customHeight="1">
      <c r="A294" s="61"/>
      <c r="D294" s="50"/>
    </row>
    <row r="295" spans="1:4" ht="21.75" customHeight="1">
      <c r="A295" s="61"/>
      <c r="D295" s="50"/>
    </row>
    <row r="296" spans="1:4" ht="21.75" customHeight="1">
      <c r="A296" s="61"/>
      <c r="D296" s="50"/>
    </row>
    <row r="297" spans="1:4" ht="21.75" customHeight="1">
      <c r="A297" s="61"/>
      <c r="D297" s="50"/>
    </row>
    <row r="298" spans="1:4" ht="21.75" customHeight="1">
      <c r="A298" s="61"/>
      <c r="D298" s="50"/>
    </row>
    <row r="299" spans="1:4" ht="21.75" customHeight="1">
      <c r="A299" s="61"/>
      <c r="D299" s="50"/>
    </row>
    <row r="300" spans="1:4" ht="21.75" customHeight="1">
      <c r="A300" s="61"/>
      <c r="D300" s="50"/>
    </row>
    <row r="301" spans="1:4" ht="21.75" customHeight="1">
      <c r="A301" s="61"/>
      <c r="D301" s="50"/>
    </row>
    <row r="302" spans="1:4" ht="21.75" customHeight="1">
      <c r="A302" s="61"/>
      <c r="D302" s="50"/>
    </row>
    <row r="303" spans="1:4" ht="21.75" customHeight="1">
      <c r="A303" s="61"/>
      <c r="D303" s="50"/>
    </row>
    <row r="304" spans="1:4" ht="21.75" customHeight="1">
      <c r="A304" s="61"/>
      <c r="D304" s="50"/>
    </row>
    <row r="305" spans="1:4" ht="21.75" customHeight="1">
      <c r="A305" s="61"/>
      <c r="D305" s="50"/>
    </row>
    <row r="306" spans="1:4" ht="21.75" customHeight="1">
      <c r="A306" s="61"/>
      <c r="D306" s="50"/>
    </row>
    <row r="307" spans="1:4" ht="21.75" customHeight="1">
      <c r="A307" s="61"/>
      <c r="D307" s="50"/>
    </row>
    <row r="308" spans="1:4" ht="21.75" customHeight="1">
      <c r="A308" s="61"/>
      <c r="D308" s="50"/>
    </row>
    <row r="309" spans="1:4" ht="21.75" customHeight="1">
      <c r="A309" s="61"/>
      <c r="D309" s="50"/>
    </row>
    <row r="310" spans="1:4" ht="21.75" customHeight="1">
      <c r="A310" s="61"/>
      <c r="D310" s="50"/>
    </row>
    <row r="311" spans="1:4" ht="21.75" customHeight="1">
      <c r="A311" s="61"/>
      <c r="D311" s="50"/>
    </row>
    <row r="312" spans="1:4" ht="21.75" customHeight="1">
      <c r="A312" s="61"/>
      <c r="D312" s="50"/>
    </row>
    <row r="313" spans="1:4" ht="21.75" customHeight="1">
      <c r="A313" s="61"/>
      <c r="D313" s="50"/>
    </row>
    <row r="314" spans="1:4" ht="21.75" customHeight="1">
      <c r="A314" s="61"/>
      <c r="D314" s="50"/>
    </row>
    <row r="315" spans="1:4" ht="21.75" customHeight="1">
      <c r="A315" s="61"/>
      <c r="D315" s="50"/>
    </row>
    <row r="316" spans="1:4" ht="21.75" customHeight="1">
      <c r="A316" s="61"/>
      <c r="D316" s="50"/>
    </row>
    <row r="317" spans="1:4" ht="21.75" customHeight="1">
      <c r="A317" s="61"/>
      <c r="D317" s="50"/>
    </row>
    <row r="318" spans="1:4" ht="21.75" customHeight="1">
      <c r="A318" s="61"/>
      <c r="D318" s="50"/>
    </row>
    <row r="319" spans="1:4" ht="21.75" customHeight="1">
      <c r="A319" s="61"/>
      <c r="D319" s="50"/>
    </row>
    <row r="320" spans="1:4" ht="21.75" customHeight="1">
      <c r="A320" s="61"/>
      <c r="D320" s="50"/>
    </row>
    <row r="321" spans="1:4" ht="21.75" customHeight="1">
      <c r="A321" s="61"/>
      <c r="D321" s="50"/>
    </row>
    <row r="322" spans="1:4" ht="21.75" customHeight="1">
      <c r="A322" s="61"/>
      <c r="D322" s="50"/>
    </row>
    <row r="323" spans="1:4" ht="21.75" customHeight="1">
      <c r="A323" s="61"/>
      <c r="D323" s="50"/>
    </row>
    <row r="324" spans="1:4" ht="21.75" customHeight="1">
      <c r="A324" s="61"/>
      <c r="D324" s="50"/>
    </row>
    <row r="325" spans="1:4" ht="21.75" customHeight="1">
      <c r="A325" s="61"/>
      <c r="D325" s="50"/>
    </row>
    <row r="326" spans="1:4" ht="21.75" customHeight="1">
      <c r="A326" s="61"/>
      <c r="D326" s="50"/>
    </row>
    <row r="327" spans="1:4" ht="21.75" customHeight="1">
      <c r="A327" s="61"/>
      <c r="D327" s="50"/>
    </row>
    <row r="328" spans="1:4" ht="21.75" customHeight="1">
      <c r="A328" s="61"/>
      <c r="D328" s="50"/>
    </row>
    <row r="329" spans="1:4" ht="21.75" customHeight="1">
      <c r="A329" s="61"/>
      <c r="D329" s="50"/>
    </row>
    <row r="330" spans="1:4" ht="21.75" customHeight="1">
      <c r="A330" s="61"/>
      <c r="D330" s="50"/>
    </row>
    <row r="331" spans="1:4" ht="21.75" customHeight="1">
      <c r="A331" s="61"/>
      <c r="D331" s="50"/>
    </row>
    <row r="332" spans="1:4" ht="21.75" customHeight="1">
      <c r="A332" s="61"/>
      <c r="D332" s="50"/>
    </row>
    <row r="333" spans="1:4" ht="21.75" customHeight="1">
      <c r="A333" s="61"/>
      <c r="D333" s="50"/>
    </row>
    <row r="334" spans="1:4" ht="21.75" customHeight="1">
      <c r="A334" s="61"/>
      <c r="D334" s="50"/>
    </row>
    <row r="335" spans="1:4" ht="21.75" customHeight="1">
      <c r="A335" s="61"/>
      <c r="D335" s="50"/>
    </row>
    <row r="336" spans="1:4" ht="21.75" customHeight="1">
      <c r="A336" s="61"/>
      <c r="D336" s="50"/>
    </row>
    <row r="337" spans="1:4" ht="21.75" customHeight="1">
      <c r="A337" s="61"/>
      <c r="D337" s="50"/>
    </row>
    <row r="338" spans="1:4" ht="21.75" customHeight="1">
      <c r="A338" s="61"/>
      <c r="D338" s="50"/>
    </row>
    <row r="339" spans="1:4" ht="21.75" customHeight="1">
      <c r="A339" s="61"/>
      <c r="D339" s="50"/>
    </row>
    <row r="340" spans="1:4" ht="21.75" customHeight="1">
      <c r="A340" s="61"/>
      <c r="D340" s="50"/>
    </row>
    <row r="341" spans="1:4" ht="21.75" customHeight="1">
      <c r="A341" s="61"/>
      <c r="D341" s="50"/>
    </row>
    <row r="342" spans="1:4" ht="21.75" customHeight="1">
      <c r="A342" s="61"/>
      <c r="D342" s="50"/>
    </row>
    <row r="343" spans="1:4" ht="21.75" customHeight="1">
      <c r="A343" s="61"/>
      <c r="D343" s="50"/>
    </row>
    <row r="344" spans="1:4" ht="21.75" customHeight="1">
      <c r="A344" s="61"/>
      <c r="D344" s="50"/>
    </row>
    <row r="345" spans="1:4" ht="21.75" customHeight="1">
      <c r="A345" s="61"/>
      <c r="D345" s="50"/>
    </row>
    <row r="346" spans="1:4" ht="21.75" customHeight="1">
      <c r="A346" s="61"/>
      <c r="D346" s="50"/>
    </row>
    <row r="347" spans="1:4" ht="21.75" customHeight="1">
      <c r="A347" s="61"/>
      <c r="D347" s="50"/>
    </row>
    <row r="348" spans="1:4" ht="21.75" customHeight="1">
      <c r="A348" s="61"/>
      <c r="D348" s="50"/>
    </row>
    <row r="349" spans="1:4" ht="21.75" customHeight="1">
      <c r="A349" s="61"/>
      <c r="D349" s="50"/>
    </row>
    <row r="350" spans="1:4" ht="21.75" customHeight="1">
      <c r="A350" s="61"/>
      <c r="D350" s="50"/>
    </row>
    <row r="351" spans="1:4" ht="21.75" customHeight="1">
      <c r="A351" s="61"/>
      <c r="D351" s="50"/>
    </row>
    <row r="352" spans="1:4" ht="21.75" customHeight="1">
      <c r="A352" s="61"/>
      <c r="D352" s="50"/>
    </row>
    <row r="353" spans="1:4" ht="21.75" customHeight="1">
      <c r="A353" s="61"/>
      <c r="D353" s="50"/>
    </row>
    <row r="354" spans="1:4" ht="21.75" customHeight="1">
      <c r="A354" s="61"/>
      <c r="D354" s="50"/>
    </row>
    <row r="355" spans="1:4" ht="21.75" customHeight="1">
      <c r="A355" s="61"/>
      <c r="D355" s="50"/>
    </row>
    <row r="356" spans="1:4" ht="21.75" customHeight="1">
      <c r="A356" s="61"/>
      <c r="D356" s="50"/>
    </row>
    <row r="357" spans="1:4" ht="21.75" customHeight="1">
      <c r="A357" s="61"/>
      <c r="D357" s="50"/>
    </row>
    <row r="358" spans="1:4" ht="21.75" customHeight="1">
      <c r="A358" s="61"/>
      <c r="D358" s="50"/>
    </row>
    <row r="359" spans="1:4" ht="21.75" customHeight="1">
      <c r="A359" s="61"/>
      <c r="D359" s="50"/>
    </row>
    <row r="360" spans="1:4" ht="21.75" customHeight="1">
      <c r="A360" s="61"/>
      <c r="D360" s="50"/>
    </row>
    <row r="361" spans="1:4" ht="21.75" customHeight="1">
      <c r="A361" s="61"/>
      <c r="D361" s="50"/>
    </row>
    <row r="362" spans="1:4" ht="21.75" customHeight="1">
      <c r="A362" s="61"/>
      <c r="D362" s="50"/>
    </row>
    <row r="363" spans="1:4" ht="21.75" customHeight="1">
      <c r="A363" s="61"/>
      <c r="D363" s="50"/>
    </row>
    <row r="364" spans="1:4" ht="21.75" customHeight="1">
      <c r="A364" s="61"/>
      <c r="D364" s="50"/>
    </row>
    <row r="365" spans="1:4" ht="21.75" customHeight="1">
      <c r="A365" s="61"/>
      <c r="D365" s="50"/>
    </row>
    <row r="366" spans="1:4" ht="21.75" customHeight="1">
      <c r="A366" s="61"/>
      <c r="D366" s="50"/>
    </row>
    <row r="367" spans="1:4" ht="21.75" customHeight="1">
      <c r="A367" s="61"/>
      <c r="D367" s="50"/>
    </row>
    <row r="368" spans="1:4" ht="21.75" customHeight="1">
      <c r="A368" s="61"/>
      <c r="D368" s="50"/>
    </row>
    <row r="369" spans="1:4" ht="21.75" customHeight="1">
      <c r="A369" s="61"/>
      <c r="D369" s="50"/>
    </row>
    <row r="370" spans="1:4" ht="21.75" customHeight="1">
      <c r="A370" s="61"/>
      <c r="D370" s="50"/>
    </row>
    <row r="371" spans="1:4" ht="21.75" customHeight="1">
      <c r="A371" s="61"/>
      <c r="D371" s="50"/>
    </row>
    <row r="372" spans="1:4" ht="21.75" customHeight="1">
      <c r="A372" s="61"/>
      <c r="D372" s="50"/>
    </row>
    <row r="373" spans="1:4" ht="21.75" customHeight="1">
      <c r="A373" s="61"/>
      <c r="D373" s="50"/>
    </row>
    <row r="374" spans="1:4" ht="21.75" customHeight="1">
      <c r="A374" s="61"/>
      <c r="D374" s="50"/>
    </row>
    <row r="375" spans="1:4" ht="21.75" customHeight="1">
      <c r="A375" s="61"/>
      <c r="D375" s="50"/>
    </row>
    <row r="376" spans="1:4" ht="21.75" customHeight="1">
      <c r="A376" s="61"/>
      <c r="D376" s="50"/>
    </row>
    <row r="377" spans="1:4" ht="21.75" customHeight="1">
      <c r="A377" s="61"/>
      <c r="D377" s="50"/>
    </row>
    <row r="378" spans="1:4" ht="21.75" customHeight="1">
      <c r="A378" s="61"/>
      <c r="D378" s="50"/>
    </row>
    <row r="379" spans="1:4" ht="21.75" customHeight="1">
      <c r="A379" s="61"/>
      <c r="D379" s="50"/>
    </row>
    <row r="380" spans="1:4" ht="21.75" customHeight="1">
      <c r="A380" s="61"/>
      <c r="D380" s="50"/>
    </row>
    <row r="381" spans="1:4" ht="21.75" customHeight="1">
      <c r="A381" s="61"/>
      <c r="D381" s="50"/>
    </row>
    <row r="382" spans="1:4" ht="21.75" customHeight="1">
      <c r="A382" s="61"/>
      <c r="D382" s="50"/>
    </row>
    <row r="383" spans="1:4" ht="21.75" customHeight="1">
      <c r="A383" s="61"/>
      <c r="D383" s="50"/>
    </row>
    <row r="384" spans="1:4" ht="21.75" customHeight="1">
      <c r="A384" s="61"/>
      <c r="D384" s="50"/>
    </row>
    <row r="385" spans="1:4" ht="21.75" customHeight="1">
      <c r="A385" s="61"/>
      <c r="D385" s="50"/>
    </row>
    <row r="386" spans="1:4" ht="21.75" customHeight="1">
      <c r="A386" s="61"/>
      <c r="D386" s="50"/>
    </row>
    <row r="387" spans="1:4" ht="21.75" customHeight="1">
      <c r="A387" s="61"/>
      <c r="D387" s="50"/>
    </row>
    <row r="388" spans="1:4" ht="21.75" customHeight="1">
      <c r="A388" s="61"/>
      <c r="D388" s="50"/>
    </row>
    <row r="389" spans="1:4" ht="21.75" customHeight="1">
      <c r="A389" s="61"/>
      <c r="D389" s="50"/>
    </row>
    <row r="390" spans="1:4" ht="21.75" customHeight="1">
      <c r="A390" s="61"/>
      <c r="D390" s="50"/>
    </row>
    <row r="391" spans="1:4" ht="21.75" customHeight="1">
      <c r="A391" s="61"/>
      <c r="D391" s="50"/>
    </row>
    <row r="392" spans="1:4" ht="21.75" customHeight="1">
      <c r="A392" s="61"/>
      <c r="D392" s="50"/>
    </row>
    <row r="393" spans="1:4" ht="21.75" customHeight="1">
      <c r="A393" s="61"/>
      <c r="D393" s="50"/>
    </row>
    <row r="394" spans="1:4" ht="21.75" customHeight="1">
      <c r="A394" s="61"/>
      <c r="D394" s="50"/>
    </row>
    <row r="395" spans="1:4" ht="21.75" customHeight="1">
      <c r="A395" s="61"/>
      <c r="D395" s="50"/>
    </row>
    <row r="396" spans="1:4" ht="21.75" customHeight="1">
      <c r="A396" s="61"/>
      <c r="D396" s="50"/>
    </row>
    <row r="397" spans="1:4" ht="21.75" customHeight="1">
      <c r="A397" s="61"/>
      <c r="D397" s="50"/>
    </row>
    <row r="398" spans="1:4" ht="21.75" customHeight="1">
      <c r="A398" s="61"/>
      <c r="D398" s="50"/>
    </row>
    <row r="399" spans="1:4" ht="21.75" customHeight="1">
      <c r="A399" s="61"/>
      <c r="D399" s="50"/>
    </row>
    <row r="400" spans="1:4" ht="21.75" customHeight="1">
      <c r="A400" s="61"/>
      <c r="D400" s="50"/>
    </row>
    <row r="401" spans="1:4" ht="21.75" customHeight="1">
      <c r="A401" s="61"/>
      <c r="D401" s="50"/>
    </row>
    <row r="402" spans="1:4" ht="21.75" customHeight="1">
      <c r="A402" s="61"/>
      <c r="D402" s="50"/>
    </row>
    <row r="403" spans="1:4" ht="21.75" customHeight="1">
      <c r="A403" s="61"/>
      <c r="D403" s="50"/>
    </row>
    <row r="404" spans="1:4" ht="21.75" customHeight="1">
      <c r="A404" s="61"/>
      <c r="D404" s="50"/>
    </row>
    <row r="405" spans="1:4" ht="21.75" customHeight="1">
      <c r="A405" s="61"/>
      <c r="D405" s="50"/>
    </row>
    <row r="406" spans="1:4" ht="21.75" customHeight="1">
      <c r="A406" s="61"/>
      <c r="D406" s="50"/>
    </row>
    <row r="407" spans="1:4" ht="21.75" customHeight="1">
      <c r="A407" s="61"/>
      <c r="D407" s="50"/>
    </row>
    <row r="408" spans="1:4" ht="21.75" customHeight="1">
      <c r="A408" s="61"/>
      <c r="D408" s="50"/>
    </row>
    <row r="409" spans="1:4" ht="21.75" customHeight="1">
      <c r="A409" s="61"/>
      <c r="D409" s="50"/>
    </row>
    <row r="410" spans="1:4" ht="21.75" customHeight="1">
      <c r="A410" s="61"/>
      <c r="D410" s="50"/>
    </row>
    <row r="411" spans="1:4" ht="21.75" customHeight="1">
      <c r="A411" s="61"/>
      <c r="D411" s="50"/>
    </row>
    <row r="412" spans="1:4" ht="21.75" customHeight="1">
      <c r="A412" s="61"/>
      <c r="D412" s="50"/>
    </row>
    <row r="413" spans="1:4" ht="21.75" customHeight="1">
      <c r="A413" s="61"/>
      <c r="D413" s="50"/>
    </row>
    <row r="414" spans="1:4" ht="21.75" customHeight="1">
      <c r="A414" s="61"/>
      <c r="D414" s="50"/>
    </row>
    <row r="415" spans="1:4" ht="21.75" customHeight="1">
      <c r="A415" s="61"/>
      <c r="D415" s="50"/>
    </row>
    <row r="416" spans="1:4" ht="21.75" customHeight="1">
      <c r="A416" s="61"/>
      <c r="D416" s="50"/>
    </row>
    <row r="417" spans="1:4" ht="21.75" customHeight="1">
      <c r="A417" s="61"/>
      <c r="D417" s="50"/>
    </row>
    <row r="418" spans="1:4" ht="21.75" customHeight="1">
      <c r="A418" s="61"/>
      <c r="D418" s="50"/>
    </row>
    <row r="419" spans="1:4" ht="21.75" customHeight="1">
      <c r="A419" s="61"/>
      <c r="D419" s="50"/>
    </row>
    <row r="420" spans="1:4" ht="21.75" customHeight="1">
      <c r="A420" s="61"/>
      <c r="D420" s="50"/>
    </row>
    <row r="421" spans="1:4" ht="21.75" customHeight="1">
      <c r="A421" s="61"/>
      <c r="D421" s="50"/>
    </row>
    <row r="422" spans="1:4" ht="21.75" customHeight="1">
      <c r="A422" s="61"/>
      <c r="D422" s="50"/>
    </row>
    <row r="423" spans="1:4" ht="21.75" customHeight="1">
      <c r="A423" s="61"/>
      <c r="D423" s="50"/>
    </row>
    <row r="424" spans="1:4" ht="21.75" customHeight="1">
      <c r="A424" s="61"/>
      <c r="D424" s="50"/>
    </row>
    <row r="425" spans="1:4" ht="21.75" customHeight="1">
      <c r="A425" s="61"/>
      <c r="D425" s="50"/>
    </row>
    <row r="426" spans="1:4" ht="21.75" customHeight="1">
      <c r="A426" s="61"/>
      <c r="D426" s="50"/>
    </row>
    <row r="427" spans="1:4" ht="21.75" customHeight="1">
      <c r="A427" s="61"/>
      <c r="D427" s="50"/>
    </row>
    <row r="428" spans="1:4" ht="21.75" customHeight="1">
      <c r="A428" s="61"/>
      <c r="D428" s="50"/>
    </row>
    <row r="429" spans="1:4" ht="21.75" customHeight="1">
      <c r="A429" s="61"/>
      <c r="D429" s="50"/>
    </row>
    <row r="430" spans="1:4" ht="21.75" customHeight="1">
      <c r="A430" s="61"/>
      <c r="D430" s="50"/>
    </row>
    <row r="431" spans="1:4" ht="21.75" customHeight="1">
      <c r="A431" s="61"/>
      <c r="D431" s="50"/>
    </row>
    <row r="432" spans="1:4" ht="21.75" customHeight="1">
      <c r="A432" s="61"/>
      <c r="D432" s="50"/>
    </row>
    <row r="433" spans="1:4" ht="21.75" customHeight="1">
      <c r="A433" s="61"/>
      <c r="D433" s="50"/>
    </row>
    <row r="434" spans="1:4" ht="21.75" customHeight="1">
      <c r="A434" s="61"/>
      <c r="D434" s="50"/>
    </row>
    <row r="435" spans="1:4" ht="21.75" customHeight="1">
      <c r="A435" s="61"/>
      <c r="D435" s="50"/>
    </row>
    <row r="436" spans="1:4" ht="21.75" customHeight="1">
      <c r="A436" s="61"/>
      <c r="D436" s="50"/>
    </row>
    <row r="437" spans="1:4" ht="21.75" customHeight="1">
      <c r="A437" s="61"/>
      <c r="D437" s="50"/>
    </row>
    <row r="438" spans="1:4" ht="21.75" customHeight="1">
      <c r="A438" s="61"/>
      <c r="D438" s="50"/>
    </row>
    <row r="439" spans="1:4" ht="21.75" customHeight="1">
      <c r="A439" s="61"/>
      <c r="D439" s="50"/>
    </row>
    <row r="440" spans="1:4" ht="21.75" customHeight="1">
      <c r="A440" s="61"/>
      <c r="D440" s="50"/>
    </row>
    <row r="441" spans="1:4" ht="21.75" customHeight="1">
      <c r="A441" s="61"/>
      <c r="D441" s="50"/>
    </row>
    <row r="442" spans="1:4" ht="21.75" customHeight="1">
      <c r="A442" s="61"/>
      <c r="D442" s="50"/>
    </row>
    <row r="443" spans="1:4" ht="21.75" customHeight="1">
      <c r="A443" s="61"/>
      <c r="D443" s="50"/>
    </row>
    <row r="444" spans="1:4" ht="21.75" customHeight="1">
      <c r="A444" s="61"/>
      <c r="D444" s="50"/>
    </row>
    <row r="445" spans="1:4" ht="21.75" customHeight="1">
      <c r="A445" s="61"/>
      <c r="D445" s="50"/>
    </row>
    <row r="446" spans="1:4" ht="21.75" customHeight="1">
      <c r="A446" s="61"/>
      <c r="D446" s="50"/>
    </row>
    <row r="447" spans="1:4" ht="21.75" customHeight="1">
      <c r="A447" s="61"/>
      <c r="D447" s="50"/>
    </row>
    <row r="448" spans="1:4" ht="21.75" customHeight="1">
      <c r="A448" s="61"/>
      <c r="D448" s="50"/>
    </row>
    <row r="449" spans="1:4" ht="21.75" customHeight="1">
      <c r="A449" s="61"/>
      <c r="D449" s="50"/>
    </row>
    <row r="450" spans="1:4" ht="21.75" customHeight="1">
      <c r="A450" s="61"/>
      <c r="D450" s="50"/>
    </row>
    <row r="451" spans="1:4" ht="21.75" customHeight="1">
      <c r="A451" s="61"/>
      <c r="D451" s="50"/>
    </row>
    <row r="452" spans="1:4" ht="21.75" customHeight="1">
      <c r="A452" s="61"/>
      <c r="D452" s="50"/>
    </row>
    <row r="453" spans="1:4" ht="21.75" customHeight="1">
      <c r="A453" s="61"/>
      <c r="D453" s="50"/>
    </row>
    <row r="454" spans="1:4" ht="21.75" customHeight="1">
      <c r="A454" s="61"/>
      <c r="D454" s="50"/>
    </row>
    <row r="455" spans="1:4" ht="21.75" customHeight="1">
      <c r="A455" s="61"/>
      <c r="D455" s="50"/>
    </row>
    <row r="456" spans="1:4" ht="21.75" customHeight="1">
      <c r="A456" s="61"/>
      <c r="D456" s="50"/>
    </row>
    <row r="457" spans="1:4" ht="21.75" customHeight="1">
      <c r="A457" s="61"/>
      <c r="D457" s="50"/>
    </row>
    <row r="458" spans="1:4" ht="21.75" customHeight="1">
      <c r="A458" s="61"/>
      <c r="D458" s="50"/>
    </row>
    <row r="459" spans="1:4" ht="21.75" customHeight="1">
      <c r="A459" s="61"/>
      <c r="D459" s="50"/>
    </row>
    <row r="460" spans="1:4" ht="21.75" customHeight="1">
      <c r="A460" s="61"/>
      <c r="D460" s="50"/>
    </row>
    <row r="461" spans="1:4" ht="21.75" customHeight="1">
      <c r="A461" s="61"/>
      <c r="D461" s="50"/>
    </row>
    <row r="462" spans="1:4" ht="21.75" customHeight="1">
      <c r="A462" s="61"/>
      <c r="D462" s="50"/>
    </row>
    <row r="463" spans="1:4" ht="21.75" customHeight="1">
      <c r="A463" s="61"/>
      <c r="D463" s="50"/>
    </row>
    <row r="464" spans="1:4" ht="21.75" customHeight="1">
      <c r="A464" s="61"/>
      <c r="D464" s="50"/>
    </row>
    <row r="465" spans="1:4" ht="21.75" customHeight="1">
      <c r="A465" s="61"/>
      <c r="D465" s="50"/>
    </row>
    <row r="466" spans="1:4" ht="21.75" customHeight="1">
      <c r="A466" s="61"/>
      <c r="D466" s="50"/>
    </row>
    <row r="467" spans="1:4" ht="21.75" customHeight="1">
      <c r="A467" s="61"/>
      <c r="D467" s="50"/>
    </row>
    <row r="468" spans="1:4" ht="21.75" customHeight="1">
      <c r="A468" s="61"/>
      <c r="D468" s="50"/>
    </row>
    <row r="469" spans="1:4" ht="21.75" customHeight="1">
      <c r="A469" s="61"/>
      <c r="D469" s="50"/>
    </row>
    <row r="470" spans="1:4" ht="21.75" customHeight="1">
      <c r="A470" s="61"/>
      <c r="D470" s="50"/>
    </row>
    <row r="471" spans="1:4" ht="21.75" customHeight="1">
      <c r="A471" s="61"/>
      <c r="D471" s="50"/>
    </row>
    <row r="472" spans="1:4" ht="21.75" customHeight="1">
      <c r="A472" s="61"/>
      <c r="D472" s="50"/>
    </row>
    <row r="473" spans="1:4" ht="21.75" customHeight="1">
      <c r="A473" s="61"/>
      <c r="D473" s="50"/>
    </row>
    <row r="474" spans="1:4" ht="21.75" customHeight="1">
      <c r="A474" s="61"/>
      <c r="D474" s="50"/>
    </row>
    <row r="475" spans="1:4" ht="21.75" customHeight="1">
      <c r="A475" s="61"/>
      <c r="D475" s="50"/>
    </row>
    <row r="476" spans="1:4" ht="21.75" customHeight="1">
      <c r="A476" s="61"/>
      <c r="D476" s="50"/>
    </row>
    <row r="477" spans="1:4" ht="21.75" customHeight="1">
      <c r="A477" s="61"/>
      <c r="D477" s="50"/>
    </row>
    <row r="478" spans="1:4" ht="21.75" customHeight="1">
      <c r="A478" s="61"/>
      <c r="D478" s="50"/>
    </row>
    <row r="479" spans="1:4" ht="21.75" customHeight="1">
      <c r="A479" s="61"/>
      <c r="D479" s="50"/>
    </row>
    <row r="480" spans="1:4" ht="21.75" customHeight="1">
      <c r="A480" s="61"/>
      <c r="D480" s="50"/>
    </row>
    <row r="481" spans="1:4" ht="21.75" customHeight="1">
      <c r="A481" s="61"/>
      <c r="D481" s="50"/>
    </row>
    <row r="482" spans="1:4" ht="21.75" customHeight="1">
      <c r="A482" s="61"/>
      <c r="D482" s="50"/>
    </row>
    <row r="483" spans="1:4" ht="21.75" customHeight="1">
      <c r="A483" s="61"/>
      <c r="D483" s="50"/>
    </row>
    <row r="484" spans="1:4" ht="21.75" customHeight="1">
      <c r="A484" s="61"/>
      <c r="D484" s="50"/>
    </row>
    <row r="485" spans="1:4" ht="21.75" customHeight="1">
      <c r="A485" s="61"/>
      <c r="D485" s="50"/>
    </row>
    <row r="486" spans="1:4" ht="21.75" customHeight="1">
      <c r="A486" s="61"/>
      <c r="D486" s="50"/>
    </row>
    <row r="487" spans="1:4" ht="21.75" customHeight="1">
      <c r="A487" s="61"/>
      <c r="D487" s="50"/>
    </row>
    <row r="488" spans="1:4" ht="21.75" customHeight="1">
      <c r="A488" s="61"/>
      <c r="D488" s="50"/>
    </row>
    <row r="489" spans="1:4" ht="21.75" customHeight="1">
      <c r="A489" s="61"/>
      <c r="D489" s="50"/>
    </row>
    <row r="490" spans="1:4" ht="21.75" customHeight="1">
      <c r="A490" s="61"/>
      <c r="D490" s="50"/>
    </row>
    <row r="491" spans="1:4" ht="21.75" customHeight="1">
      <c r="A491" s="61"/>
      <c r="D491" s="50"/>
    </row>
    <row r="492" spans="1:4" ht="21.75" customHeight="1">
      <c r="A492" s="61"/>
      <c r="D492" s="50"/>
    </row>
    <row r="493" spans="1:4" ht="21.75" customHeight="1">
      <c r="A493" s="61"/>
      <c r="D493" s="50"/>
    </row>
    <row r="494" spans="1:4" ht="21.75" customHeight="1">
      <c r="A494" s="61"/>
      <c r="D494" s="50"/>
    </row>
    <row r="495" spans="1:4" ht="21.75" customHeight="1">
      <c r="A495" s="61"/>
      <c r="D495" s="50"/>
    </row>
    <row r="496" spans="1:4" ht="21.75" customHeight="1">
      <c r="A496" s="61"/>
      <c r="D496" s="50"/>
    </row>
    <row r="497" spans="1:4" ht="21.75" customHeight="1">
      <c r="A497" s="61"/>
      <c r="D497" s="50"/>
    </row>
    <row r="498" spans="1:4" ht="21.75" customHeight="1">
      <c r="A498" s="61"/>
      <c r="D498" s="50"/>
    </row>
    <row r="499" spans="1:4" ht="21.75" customHeight="1">
      <c r="A499" s="61"/>
      <c r="D499" s="50"/>
    </row>
    <row r="500" spans="1:4" ht="21.75" customHeight="1">
      <c r="A500" s="61"/>
      <c r="D500" s="50"/>
    </row>
    <row r="501" spans="1:4" ht="21.75" customHeight="1">
      <c r="A501" s="61"/>
      <c r="D501" s="50"/>
    </row>
    <row r="502" spans="1:4" ht="21.75" customHeight="1">
      <c r="A502" s="61"/>
      <c r="D502" s="50"/>
    </row>
    <row r="503" spans="1:4" ht="21.75" customHeight="1">
      <c r="A503" s="61"/>
      <c r="D503" s="50"/>
    </row>
    <row r="504" spans="1:4" ht="21.75" customHeight="1">
      <c r="A504" s="61"/>
      <c r="D504" s="50"/>
    </row>
    <row r="505" spans="1:4" ht="21.75" customHeight="1">
      <c r="A505" s="61"/>
      <c r="D505" s="50"/>
    </row>
    <row r="506" spans="1:4" ht="21.75" customHeight="1">
      <c r="A506" s="61"/>
      <c r="D506" s="50"/>
    </row>
    <row r="507" spans="1:4" ht="21.75" customHeight="1">
      <c r="A507" s="61"/>
      <c r="D507" s="50"/>
    </row>
    <row r="508" spans="1:4" ht="21.75" customHeight="1">
      <c r="A508" s="61"/>
      <c r="D508" s="50"/>
    </row>
    <row r="509" spans="1:4" ht="21.75" customHeight="1">
      <c r="A509" s="61"/>
      <c r="D509" s="50"/>
    </row>
    <row r="510" spans="1:4" ht="21.75" customHeight="1">
      <c r="A510" s="61"/>
      <c r="D510" s="50"/>
    </row>
    <row r="511" spans="1:4" ht="21.75" customHeight="1">
      <c r="A511" s="61"/>
      <c r="D511" s="50"/>
    </row>
    <row r="512" spans="1:4" ht="21.75" customHeight="1">
      <c r="A512" s="61"/>
      <c r="D512" s="50"/>
    </row>
    <row r="513" spans="1:4" ht="21.75" customHeight="1">
      <c r="A513" s="61"/>
      <c r="D513" s="50"/>
    </row>
    <row r="514" spans="1:4" ht="21.75" customHeight="1">
      <c r="A514" s="61"/>
      <c r="D514" s="50"/>
    </row>
    <row r="515" spans="1:4" ht="21.75" customHeight="1">
      <c r="A515" s="61"/>
      <c r="D515" s="50"/>
    </row>
    <row r="516" spans="1:4" ht="21.75" customHeight="1">
      <c r="A516" s="61"/>
      <c r="D516" s="50"/>
    </row>
    <row r="517" spans="1:4" ht="21.75" customHeight="1">
      <c r="A517" s="61"/>
      <c r="D517" s="50"/>
    </row>
    <row r="518" spans="1:4" ht="21.75" customHeight="1">
      <c r="A518" s="61"/>
      <c r="D518" s="50"/>
    </row>
    <row r="519" spans="1:4" ht="21.75" customHeight="1">
      <c r="A519" s="61"/>
      <c r="D519" s="50"/>
    </row>
    <row r="520" spans="1:4" ht="21.75" customHeight="1">
      <c r="A520" s="61"/>
      <c r="D520" s="50"/>
    </row>
    <row r="521" spans="1:4" ht="21.75" customHeight="1">
      <c r="A521" s="61"/>
      <c r="D521" s="50"/>
    </row>
    <row r="522" spans="1:4" ht="21.75" customHeight="1">
      <c r="A522" s="61"/>
      <c r="D522" s="50"/>
    </row>
    <row r="523" spans="1:4" ht="21.75" customHeight="1">
      <c r="A523" s="61"/>
      <c r="D523" s="50"/>
    </row>
    <row r="524" spans="1:4" ht="21.75" customHeight="1">
      <c r="A524" s="61"/>
      <c r="D524" s="50"/>
    </row>
    <row r="525" spans="1:4" ht="21.75" customHeight="1">
      <c r="A525" s="61"/>
      <c r="D525" s="50"/>
    </row>
    <row r="526" spans="1:4" ht="21.75" customHeight="1">
      <c r="A526" s="61"/>
      <c r="D526" s="50"/>
    </row>
    <row r="527" spans="1:4" ht="21.75" customHeight="1">
      <c r="A527" s="61"/>
      <c r="D527" s="50"/>
    </row>
    <row r="528" spans="1:4" ht="21.75" customHeight="1">
      <c r="A528" s="61"/>
      <c r="D528" s="50"/>
    </row>
    <row r="529" spans="1:4" ht="21.75" customHeight="1">
      <c r="A529" s="61"/>
      <c r="D529" s="50"/>
    </row>
    <row r="530" spans="1:4" ht="21.75" customHeight="1">
      <c r="A530" s="61"/>
      <c r="D530" s="50"/>
    </row>
    <row r="531" spans="1:4" ht="21.75" customHeight="1">
      <c r="A531" s="61"/>
      <c r="D531" s="50"/>
    </row>
    <row r="532" spans="1:4" ht="21.75" customHeight="1">
      <c r="A532" s="61"/>
      <c r="D532" s="50"/>
    </row>
    <row r="533" spans="1:4" ht="21.75" customHeight="1">
      <c r="A533" s="61"/>
      <c r="D533" s="50"/>
    </row>
    <row r="534" spans="1:4" ht="21.75" customHeight="1">
      <c r="A534" s="61"/>
      <c r="D534" s="50"/>
    </row>
    <row r="535" spans="1:4" ht="21.75" customHeight="1">
      <c r="A535" s="61"/>
      <c r="D535" s="50"/>
    </row>
    <row r="536" spans="1:4" ht="21.75" customHeight="1">
      <c r="A536" s="61"/>
      <c r="D536" s="50"/>
    </row>
    <row r="537" spans="1:4" ht="21.75" customHeight="1">
      <c r="A537" s="61"/>
      <c r="D537" s="50"/>
    </row>
    <row r="538" spans="1:4" ht="21.75" customHeight="1">
      <c r="A538" s="61"/>
      <c r="D538" s="50"/>
    </row>
    <row r="539" spans="1:4" ht="21.75" customHeight="1">
      <c r="A539" s="61"/>
      <c r="D539" s="50"/>
    </row>
    <row r="540" spans="1:4" ht="21.75" customHeight="1">
      <c r="A540" s="61"/>
      <c r="D540" s="50"/>
    </row>
    <row r="541" spans="1:4" ht="21.75" customHeight="1">
      <c r="A541" s="61"/>
      <c r="D541" s="50"/>
    </row>
    <row r="542" spans="1:4" ht="21.75" customHeight="1">
      <c r="A542" s="61"/>
      <c r="D542" s="50"/>
    </row>
    <row r="543" spans="1:4" ht="21.75" customHeight="1">
      <c r="A543" s="61"/>
      <c r="D543" s="50"/>
    </row>
    <row r="544" spans="1:4" ht="21.75" customHeight="1">
      <c r="A544" s="61"/>
      <c r="D544" s="50"/>
    </row>
    <row r="545" spans="1:4" ht="21.75" customHeight="1">
      <c r="A545" s="61"/>
      <c r="D545" s="50"/>
    </row>
    <row r="546" spans="1:4" ht="21.75" customHeight="1">
      <c r="A546" s="61"/>
      <c r="D546" s="50"/>
    </row>
    <row r="547" spans="1:4" ht="21.75" customHeight="1">
      <c r="A547" s="61"/>
      <c r="D547" s="50"/>
    </row>
    <row r="548" spans="1:4" ht="21.75" customHeight="1">
      <c r="A548" s="61"/>
      <c r="D548" s="50"/>
    </row>
    <row r="549" spans="1:4" ht="21.75" customHeight="1">
      <c r="A549" s="61"/>
      <c r="D549" s="50"/>
    </row>
    <row r="550" spans="1:4" ht="21.75" customHeight="1">
      <c r="A550" s="61"/>
      <c r="D550" s="50"/>
    </row>
    <row r="551" spans="1:4" ht="21.75" customHeight="1">
      <c r="A551" s="61"/>
      <c r="D551" s="50"/>
    </row>
    <row r="552" spans="1:4" ht="21.75" customHeight="1">
      <c r="A552" s="61"/>
      <c r="D552" s="50"/>
    </row>
    <row r="553" spans="1:4" ht="21.75" customHeight="1">
      <c r="A553" s="61"/>
      <c r="D553" s="50"/>
    </row>
    <row r="554" spans="1:4" ht="21.75" customHeight="1">
      <c r="A554" s="61"/>
      <c r="D554" s="50"/>
    </row>
    <row r="555" spans="1:4" ht="21.75" customHeight="1">
      <c r="A555" s="61"/>
      <c r="D555" s="50"/>
    </row>
    <row r="556" spans="1:4" ht="21.75" customHeight="1">
      <c r="A556" s="61"/>
      <c r="D556" s="50"/>
    </row>
    <row r="557" spans="1:4" ht="21.75" customHeight="1">
      <c r="A557" s="61"/>
      <c r="D557" s="50"/>
    </row>
    <row r="558" spans="1:4" ht="21.75" customHeight="1">
      <c r="A558" s="61"/>
      <c r="D558" s="50"/>
    </row>
    <row r="559" spans="1:4" ht="21.75" customHeight="1">
      <c r="A559" s="61"/>
      <c r="D559" s="50"/>
    </row>
    <row r="560" spans="1:4" ht="21.75" customHeight="1">
      <c r="A560" s="61"/>
      <c r="D560" s="50"/>
    </row>
    <row r="561" spans="1:4" ht="21.75" customHeight="1">
      <c r="A561" s="61"/>
      <c r="D561" s="50"/>
    </row>
    <row r="562" spans="1:4" ht="21.75" customHeight="1">
      <c r="A562" s="61"/>
      <c r="D562" s="50"/>
    </row>
    <row r="563" spans="1:4" ht="21.75" customHeight="1">
      <c r="A563" s="61"/>
      <c r="D563" s="50"/>
    </row>
    <row r="564" spans="1:4" ht="21.75" customHeight="1">
      <c r="A564" s="61"/>
      <c r="D564" s="50"/>
    </row>
    <row r="565" spans="1:4" ht="21.75" customHeight="1">
      <c r="A565" s="61"/>
      <c r="D565" s="50"/>
    </row>
    <row r="566" spans="1:4" ht="21.75" customHeight="1">
      <c r="A566" s="61"/>
      <c r="D566" s="50"/>
    </row>
    <row r="567" spans="1:4" ht="21.75" customHeight="1">
      <c r="A567" s="61"/>
      <c r="D567" s="50"/>
    </row>
    <row r="568" spans="1:4" ht="21.75" customHeight="1">
      <c r="A568" s="61"/>
      <c r="D568" s="50"/>
    </row>
    <row r="569" spans="1:4" ht="21.75" customHeight="1">
      <c r="A569" s="61"/>
      <c r="D569" s="50"/>
    </row>
    <row r="570" spans="1:4" ht="21.75" customHeight="1">
      <c r="A570" s="61"/>
      <c r="D570" s="50"/>
    </row>
    <row r="571" spans="1:4" ht="21.75" customHeight="1">
      <c r="A571" s="61"/>
      <c r="D571" s="50"/>
    </row>
    <row r="572" spans="1:4" ht="21.75" customHeight="1">
      <c r="A572" s="61"/>
      <c r="D572" s="50"/>
    </row>
    <row r="573" spans="1:4" ht="21.75" customHeight="1">
      <c r="A573" s="61"/>
      <c r="D573" s="50"/>
    </row>
    <row r="574" spans="1:4" ht="21.75" customHeight="1">
      <c r="A574" s="61"/>
      <c r="D574" s="50"/>
    </row>
    <row r="575" spans="1:4" ht="21.75" customHeight="1">
      <c r="A575" s="61"/>
      <c r="D575" s="50"/>
    </row>
    <row r="576" spans="1:4" ht="21.75" customHeight="1">
      <c r="A576" s="61"/>
      <c r="D576" s="50"/>
    </row>
    <row r="577" spans="1:4" ht="21.75" customHeight="1">
      <c r="A577" s="61"/>
      <c r="D577" s="50"/>
    </row>
    <row r="578" spans="1:4" ht="21.75" customHeight="1">
      <c r="A578" s="61"/>
      <c r="D578" s="50"/>
    </row>
    <row r="579" spans="1:4" ht="21.75" customHeight="1">
      <c r="A579" s="61"/>
      <c r="D579" s="50"/>
    </row>
    <row r="580" spans="1:4" ht="21.75" customHeight="1">
      <c r="A580" s="61"/>
      <c r="D580" s="50"/>
    </row>
    <row r="581" spans="1:4" ht="21.75" customHeight="1">
      <c r="A581" s="61"/>
      <c r="D581" s="50"/>
    </row>
    <row r="582" spans="1:4" ht="21.75" customHeight="1">
      <c r="A582" s="61"/>
      <c r="D582" s="50"/>
    </row>
    <row r="583" spans="1:4" ht="21.75" customHeight="1">
      <c r="A583" s="61"/>
      <c r="D583" s="50"/>
    </row>
    <row r="584" spans="1:4" ht="21.75" customHeight="1">
      <c r="A584" s="61"/>
      <c r="D584" s="50"/>
    </row>
    <row r="585" spans="1:4" ht="21.75" customHeight="1">
      <c r="A585" s="61"/>
      <c r="D585" s="50"/>
    </row>
    <row r="586" spans="1:4" ht="21.75" customHeight="1">
      <c r="A586" s="61"/>
      <c r="D586" s="50"/>
    </row>
    <row r="587" spans="1:4" ht="21.75" customHeight="1">
      <c r="A587" s="61"/>
      <c r="D587" s="50"/>
    </row>
    <row r="588" spans="1:4" ht="21.75" customHeight="1">
      <c r="A588" s="61"/>
      <c r="D588" s="50"/>
    </row>
    <row r="589" spans="1:4" ht="21.75" customHeight="1">
      <c r="A589" s="61"/>
      <c r="D589" s="50"/>
    </row>
    <row r="590" spans="1:4" ht="21.75" customHeight="1">
      <c r="A590" s="61"/>
      <c r="D590" s="50"/>
    </row>
    <row r="591" spans="1:4" ht="21.75" customHeight="1">
      <c r="A591" s="61"/>
      <c r="D591" s="50"/>
    </row>
    <row r="592" spans="1:4" ht="21.75" customHeight="1">
      <c r="A592" s="61"/>
      <c r="D592" s="50"/>
    </row>
    <row r="593" spans="1:10" s="50" customFormat="1" ht="21.75" customHeight="1">
      <c r="A593" s="61"/>
      <c r="B593" s="47"/>
      <c r="C593" s="47"/>
      <c r="E593" s="60"/>
      <c r="F593" s="60"/>
      <c r="G593" s="60"/>
      <c r="I593" s="60"/>
      <c r="J593" s="60"/>
    </row>
    <row r="594" spans="1:10" s="50" customFormat="1" ht="21.75" customHeight="1">
      <c r="A594" s="61"/>
      <c r="B594" s="47"/>
      <c r="C594" s="47"/>
      <c r="E594" s="60"/>
      <c r="F594" s="60"/>
      <c r="G594" s="60"/>
      <c r="I594" s="60"/>
      <c r="J594" s="60"/>
    </row>
    <row r="595" spans="1:10" s="50" customFormat="1" ht="21.75" customHeight="1">
      <c r="A595" s="61"/>
      <c r="B595" s="47"/>
      <c r="C595" s="47"/>
      <c r="E595" s="60"/>
      <c r="F595" s="60"/>
      <c r="G595" s="60"/>
      <c r="I595" s="60"/>
      <c r="J595" s="60"/>
    </row>
    <row r="596" spans="1:10" s="50" customFormat="1" ht="21.75" customHeight="1">
      <c r="A596" s="61"/>
      <c r="B596" s="47"/>
      <c r="C596" s="47"/>
      <c r="E596" s="60"/>
      <c r="F596" s="60"/>
      <c r="G596" s="60"/>
      <c r="I596" s="60"/>
      <c r="J596" s="60"/>
    </row>
    <row r="597" spans="1:10" s="50" customFormat="1" ht="21.75" customHeight="1">
      <c r="A597" s="61"/>
      <c r="B597" s="47"/>
      <c r="C597" s="47"/>
      <c r="E597" s="60"/>
      <c r="F597" s="60"/>
      <c r="G597" s="60"/>
      <c r="I597" s="60"/>
      <c r="J597" s="60"/>
    </row>
    <row r="598" spans="1:10" s="50" customFormat="1" ht="21.75" customHeight="1">
      <c r="A598" s="61"/>
      <c r="B598" s="47"/>
      <c r="C598" s="47"/>
      <c r="E598" s="60"/>
      <c r="F598" s="60"/>
      <c r="G598" s="60"/>
      <c r="I598" s="60"/>
      <c r="J598" s="60"/>
    </row>
    <row r="599" spans="1:10" s="50" customFormat="1" ht="21.75" customHeight="1">
      <c r="A599" s="47" t="s">
        <v>71</v>
      </c>
      <c r="B599" s="47"/>
      <c r="C599" s="47"/>
      <c r="D599" s="49"/>
      <c r="E599" s="49"/>
      <c r="F599" s="49"/>
      <c r="G599" s="49"/>
      <c r="I599" s="49"/>
      <c r="J599" s="49"/>
    </row>
    <row r="600" spans="1:10" s="50" customFormat="1" ht="21.75" customHeight="1">
      <c r="A600" s="48" t="s">
        <v>72</v>
      </c>
      <c r="B600" s="48"/>
      <c r="C600" s="48"/>
      <c r="D600" s="49"/>
      <c r="E600" s="49"/>
      <c r="F600" s="49"/>
      <c r="G600" s="49"/>
      <c r="I600" s="49"/>
      <c r="J600" s="49"/>
    </row>
    <row r="601" spans="1:10" ht="21.75" customHeight="1">
      <c r="A601" s="48" t="s">
        <v>73</v>
      </c>
      <c r="B601" s="48"/>
      <c r="C601" s="48"/>
      <c r="D601" s="49"/>
      <c r="E601" s="49"/>
      <c r="F601" s="49"/>
      <c r="G601" s="49"/>
      <c r="I601" s="49"/>
      <c r="J601" s="49"/>
    </row>
    <row r="602" spans="1:10" ht="21.75" customHeight="1">
      <c r="A602" s="48" t="s">
        <v>74</v>
      </c>
      <c r="B602" s="48"/>
      <c r="C602" s="48"/>
      <c r="D602" s="49"/>
      <c r="E602" s="49"/>
      <c r="F602" s="49"/>
      <c r="G602" s="49"/>
      <c r="I602" s="49"/>
      <c r="J602" s="49"/>
    </row>
    <row r="603" spans="1:10" ht="21.75" customHeight="1">
      <c r="A603" s="48"/>
      <c r="B603" s="48"/>
      <c r="C603" s="48"/>
      <c r="D603" s="49"/>
      <c r="E603" s="49"/>
      <c r="F603" s="49"/>
      <c r="G603" s="49"/>
      <c r="I603" s="49"/>
      <c r="J603" s="49"/>
    </row>
    <row r="604" spans="1:10" ht="21.75" customHeight="1">
      <c r="D604" s="62">
        <v>2544</v>
      </c>
      <c r="E604" s="52"/>
      <c r="F604" s="52"/>
      <c r="G604" s="52"/>
      <c r="I604" s="52"/>
      <c r="J604" s="52"/>
    </row>
    <row r="605" spans="1:10" ht="21.75" customHeight="1">
      <c r="A605" s="63" t="s">
        <v>75</v>
      </c>
      <c r="D605" s="51"/>
      <c r="E605" s="56"/>
      <c r="F605" s="56"/>
      <c r="G605" s="56"/>
      <c r="I605" s="56"/>
      <c r="J605" s="56"/>
    </row>
    <row r="606" spans="1:10" ht="21.75" customHeight="1">
      <c r="A606" s="47" t="s">
        <v>21</v>
      </c>
      <c r="D606" s="51"/>
      <c r="E606" s="64"/>
      <c r="F606" s="64"/>
      <c r="G606" s="64"/>
      <c r="I606" s="64"/>
      <c r="J606" s="64"/>
    </row>
    <row r="607" spans="1:10" ht="21.75" customHeight="1">
      <c r="A607" s="47" t="s">
        <v>76</v>
      </c>
      <c r="D607" s="51"/>
      <c r="E607" s="64"/>
      <c r="F607" s="64"/>
      <c r="G607" s="64"/>
      <c r="I607" s="64"/>
      <c r="J607" s="64"/>
    </row>
    <row r="608" spans="1:10" ht="21.75" customHeight="1">
      <c r="A608" s="47" t="s">
        <v>77</v>
      </c>
      <c r="D608" s="51"/>
      <c r="E608" s="64"/>
      <c r="F608" s="64"/>
      <c r="G608" s="64"/>
      <c r="I608" s="64"/>
      <c r="J608" s="64"/>
    </row>
    <row r="609" spans="1:10" ht="21.75" customHeight="1">
      <c r="A609" s="47" t="s">
        <v>78</v>
      </c>
      <c r="D609" s="51"/>
      <c r="E609" s="64"/>
      <c r="F609" s="64"/>
      <c r="G609" s="64"/>
      <c r="I609" s="64"/>
      <c r="J609" s="64"/>
    </row>
    <row r="610" spans="1:10" ht="21.75" customHeight="1">
      <c r="A610" s="47" t="s">
        <v>79</v>
      </c>
      <c r="D610" s="51"/>
      <c r="E610" s="64"/>
      <c r="F610" s="64"/>
      <c r="G610" s="64"/>
      <c r="I610" s="64"/>
      <c r="J610" s="64"/>
    </row>
    <row r="611" spans="1:10" ht="21.75" customHeight="1">
      <c r="A611" s="47" t="s">
        <v>80</v>
      </c>
      <c r="D611" s="54"/>
      <c r="E611" s="64"/>
      <c r="F611" s="64"/>
      <c r="G611" s="64"/>
      <c r="I611" s="64"/>
      <c r="J611" s="64"/>
    </row>
    <row r="612" spans="1:10" ht="21.75" customHeight="1">
      <c r="A612" s="47" t="s">
        <v>25</v>
      </c>
      <c r="D612" s="50">
        <f>SUM(D607:D611)</f>
        <v>0</v>
      </c>
      <c r="E612" s="64"/>
      <c r="F612" s="64"/>
      <c r="G612" s="64"/>
      <c r="I612" s="64"/>
      <c r="J612" s="64"/>
    </row>
    <row r="613" spans="1:10" ht="21.75" customHeight="1">
      <c r="A613" s="47" t="s">
        <v>81</v>
      </c>
      <c r="D613" s="57"/>
      <c r="E613" s="64"/>
      <c r="F613" s="64"/>
      <c r="G613" s="64"/>
      <c r="I613" s="64"/>
      <c r="J613" s="64"/>
    </row>
    <row r="614" spans="1:10" ht="21.75" customHeight="1">
      <c r="A614" s="47" t="s">
        <v>28</v>
      </c>
      <c r="D614" s="57">
        <f>SUM(D612:D613)</f>
        <v>0</v>
      </c>
      <c r="E614" s="64"/>
      <c r="F614" s="64"/>
      <c r="G614" s="64"/>
      <c r="I614" s="64"/>
      <c r="J614" s="64"/>
    </row>
    <row r="615" spans="1:10" ht="21.75" customHeight="1">
      <c r="A615" s="63" t="s">
        <v>29</v>
      </c>
      <c r="D615" s="51"/>
      <c r="E615" s="56"/>
      <c r="F615" s="56"/>
      <c r="G615" s="56"/>
      <c r="I615" s="56"/>
      <c r="J615" s="56"/>
    </row>
    <row r="616" spans="1:10" ht="21.75" customHeight="1">
      <c r="A616" s="59" t="s">
        <v>82</v>
      </c>
      <c r="D616" s="51"/>
      <c r="E616" s="56"/>
      <c r="F616" s="56"/>
      <c r="G616" s="56"/>
      <c r="I616" s="56"/>
      <c r="J616" s="56"/>
    </row>
    <row r="617" spans="1:10" ht="21.75" customHeight="1">
      <c r="A617" s="59" t="s">
        <v>83</v>
      </c>
      <c r="D617" s="51"/>
      <c r="E617" s="56"/>
      <c r="F617" s="56"/>
      <c r="G617" s="56"/>
      <c r="I617" s="56"/>
      <c r="J617" s="56"/>
    </row>
    <row r="618" spans="1:10" ht="21.75" customHeight="1">
      <c r="A618" s="59" t="s">
        <v>84</v>
      </c>
      <c r="D618" s="51"/>
      <c r="E618" s="56"/>
      <c r="F618" s="56"/>
      <c r="G618" s="56"/>
      <c r="I618" s="56"/>
      <c r="J618" s="56"/>
    </row>
    <row r="619" spans="1:10" ht="21.75" customHeight="1">
      <c r="A619" s="59" t="s">
        <v>85</v>
      </c>
      <c r="D619" s="51"/>
      <c r="E619" s="56"/>
      <c r="F619" s="56"/>
      <c r="G619" s="56"/>
      <c r="I619" s="56"/>
      <c r="J619" s="56"/>
    </row>
    <row r="620" spans="1:10" ht="21.75" customHeight="1">
      <c r="A620" s="59" t="s">
        <v>86</v>
      </c>
      <c r="D620" s="51"/>
      <c r="E620" s="56"/>
      <c r="F620" s="56"/>
      <c r="G620" s="56"/>
      <c r="I620" s="56"/>
      <c r="J620" s="56"/>
    </row>
    <row r="621" spans="1:10" ht="21.75" customHeight="1">
      <c r="A621" s="59" t="s">
        <v>87</v>
      </c>
      <c r="D621" s="65"/>
      <c r="E621" s="56"/>
      <c r="F621" s="56"/>
      <c r="G621" s="56"/>
      <c r="I621" s="56"/>
      <c r="J621" s="56"/>
    </row>
    <row r="622" spans="1:10" ht="21.75" customHeight="1">
      <c r="A622" s="63" t="s">
        <v>39</v>
      </c>
      <c r="D622" s="57">
        <f>SUM(D618:D621)</f>
        <v>0</v>
      </c>
      <c r="E622" s="64"/>
      <c r="F622" s="64"/>
      <c r="G622" s="64"/>
      <c r="I622" s="64"/>
      <c r="J622" s="64"/>
    </row>
    <row r="623" spans="1:10" ht="21.75" customHeight="1" thickBot="1">
      <c r="A623" s="63" t="s">
        <v>40</v>
      </c>
      <c r="D623" s="66">
        <f>SUM(D614+D622)</f>
        <v>0</v>
      </c>
      <c r="E623" s="64"/>
      <c r="F623" s="64"/>
      <c r="G623" s="64"/>
      <c r="I623" s="64"/>
      <c r="J623" s="64"/>
    </row>
    <row r="624" spans="1:10" ht="21.75" customHeight="1" thickTop="1">
      <c r="D624" s="51" t="e">
        <f>D623-#REF!</f>
        <v>#REF!</v>
      </c>
      <c r="E624" s="64"/>
      <c r="F624" s="64"/>
      <c r="G624" s="64"/>
      <c r="I624" s="64"/>
      <c r="J624" s="64"/>
    </row>
    <row r="625" spans="1:10" s="50" customFormat="1" ht="21.75" customHeight="1">
      <c r="A625" s="47" t="s">
        <v>71</v>
      </c>
      <c r="B625" s="47"/>
      <c r="C625" s="47"/>
      <c r="D625" s="56"/>
      <c r="E625" s="56"/>
      <c r="F625" s="56"/>
      <c r="G625" s="56"/>
      <c r="I625" s="56"/>
      <c r="J625" s="56"/>
    </row>
    <row r="626" spans="1:10" s="50" customFormat="1" ht="21.75" customHeight="1">
      <c r="A626" s="47"/>
      <c r="B626" s="47"/>
      <c r="C626" s="47"/>
      <c r="D626" s="56"/>
      <c r="E626" s="56"/>
      <c r="F626" s="56"/>
      <c r="G626" s="56"/>
      <c r="I626" s="56"/>
      <c r="J626" s="56"/>
    </row>
    <row r="627" spans="1:10" s="50" customFormat="1" ht="21.75" customHeight="1">
      <c r="A627" s="67"/>
      <c r="B627" s="67"/>
      <c r="C627" s="47"/>
      <c r="D627" s="56"/>
      <c r="E627" s="56"/>
      <c r="F627" s="56"/>
      <c r="G627" s="56"/>
      <c r="I627" s="56"/>
      <c r="J627" s="56"/>
    </row>
    <row r="628" spans="1:10" s="50" customFormat="1" ht="21.75" customHeight="1">
      <c r="A628" s="47"/>
      <c r="B628" s="47"/>
      <c r="C628" s="47"/>
      <c r="D628" s="60"/>
      <c r="E628" s="56"/>
      <c r="F628" s="56"/>
      <c r="G628" s="56"/>
      <c r="I628" s="56"/>
      <c r="J628" s="56"/>
    </row>
    <row r="629" spans="1:10" s="50" customFormat="1" ht="21.75" customHeight="1">
      <c r="A629" s="47"/>
      <c r="B629" s="47"/>
      <c r="C629" s="47"/>
      <c r="D629" s="60"/>
      <c r="E629" s="56"/>
      <c r="F629" s="56"/>
      <c r="G629" s="56"/>
      <c r="I629" s="56"/>
      <c r="J629" s="56"/>
    </row>
    <row r="630" spans="1:10" s="50" customFormat="1" ht="21.75" customHeight="1">
      <c r="A630" s="67"/>
      <c r="B630" s="67"/>
      <c r="C630" s="47"/>
      <c r="D630" s="49"/>
      <c r="E630" s="56"/>
      <c r="F630" s="56"/>
      <c r="G630" s="56"/>
      <c r="I630" s="56"/>
      <c r="J630" s="56"/>
    </row>
    <row r="631" spans="1:10" s="50" customFormat="1" ht="21.75" customHeight="1">
      <c r="A631" s="48" t="s">
        <v>72</v>
      </c>
      <c r="B631" s="48"/>
      <c r="C631" s="48"/>
      <c r="D631" s="49"/>
      <c r="E631" s="49"/>
      <c r="F631" s="49"/>
      <c r="G631" s="49"/>
      <c r="I631" s="49"/>
      <c r="J631" s="49"/>
    </row>
    <row r="632" spans="1:10" s="50" customFormat="1" ht="21.75" customHeight="1">
      <c r="A632" s="48" t="s">
        <v>43</v>
      </c>
      <c r="B632" s="48"/>
      <c r="C632" s="48"/>
      <c r="D632" s="49"/>
      <c r="E632" s="49"/>
      <c r="F632" s="49"/>
      <c r="G632" s="49"/>
      <c r="I632" s="49"/>
      <c r="J632" s="49"/>
    </row>
    <row r="633" spans="1:10" ht="21.75" customHeight="1">
      <c r="A633" s="48" t="s">
        <v>88</v>
      </c>
      <c r="B633" s="48"/>
      <c r="C633" s="48"/>
      <c r="D633" s="49"/>
      <c r="E633" s="49"/>
      <c r="F633" s="49"/>
      <c r="G633" s="49"/>
      <c r="I633" s="49"/>
      <c r="J633" s="49"/>
    </row>
    <row r="634" spans="1:10" ht="21.75" customHeight="1">
      <c r="A634" s="48"/>
      <c r="B634" s="48"/>
      <c r="C634" s="48"/>
      <c r="D634" s="49"/>
      <c r="E634" s="49"/>
      <c r="F634" s="49"/>
      <c r="G634" s="49"/>
      <c r="I634" s="49"/>
      <c r="J634" s="49"/>
    </row>
    <row r="635" spans="1:10" ht="21.75" customHeight="1">
      <c r="D635" s="62">
        <v>2544</v>
      </c>
      <c r="E635" s="52"/>
      <c r="F635" s="52"/>
      <c r="G635" s="52"/>
      <c r="I635" s="52"/>
      <c r="J635" s="52"/>
    </row>
    <row r="636" spans="1:10" ht="21.75" customHeight="1">
      <c r="A636" s="47" t="s">
        <v>89</v>
      </c>
      <c r="D636" s="52"/>
      <c r="E636" s="52"/>
      <c r="F636" s="52"/>
      <c r="G636" s="52"/>
      <c r="I636" s="52"/>
      <c r="J636" s="52"/>
    </row>
    <row r="637" spans="1:10" ht="21.75" customHeight="1">
      <c r="A637" s="47" t="s">
        <v>90</v>
      </c>
      <c r="D637" s="50"/>
      <c r="E637" s="50"/>
      <c r="F637" s="50"/>
      <c r="G637" s="50"/>
      <c r="I637" s="50"/>
      <c r="J637" s="50"/>
    </row>
    <row r="638" spans="1:10" ht="21.75" customHeight="1">
      <c r="A638" s="47" t="s">
        <v>91</v>
      </c>
      <c r="D638" s="57"/>
      <c r="E638" s="52"/>
      <c r="F638" s="52"/>
      <c r="G638" s="52"/>
      <c r="I638" s="52"/>
      <c r="J638" s="52"/>
    </row>
    <row r="639" spans="1:10" ht="21.75" customHeight="1">
      <c r="A639" s="47" t="s">
        <v>92</v>
      </c>
      <c r="D639" s="57">
        <f>SUM(D637:D638)</f>
        <v>0</v>
      </c>
      <c r="E639" s="52"/>
      <c r="F639" s="52"/>
      <c r="G639" s="52"/>
      <c r="I639" s="52"/>
      <c r="J639" s="52"/>
    </row>
    <row r="640" spans="1:10" ht="21.75" customHeight="1">
      <c r="A640" s="47" t="s">
        <v>93</v>
      </c>
      <c r="D640" s="50"/>
    </row>
    <row r="641" spans="1:10" ht="21.75" customHeight="1">
      <c r="A641" s="47" t="s">
        <v>94</v>
      </c>
      <c r="D641" s="50"/>
    </row>
    <row r="642" spans="1:10" ht="21.75" customHeight="1">
      <c r="A642" s="47" t="s">
        <v>95</v>
      </c>
      <c r="D642" s="50"/>
    </row>
    <row r="643" spans="1:10" ht="21.75" customHeight="1">
      <c r="A643" s="47" t="s">
        <v>96</v>
      </c>
      <c r="D643" s="50"/>
    </row>
    <row r="644" spans="1:10" ht="21.75" customHeight="1">
      <c r="A644" s="47" t="s">
        <v>97</v>
      </c>
      <c r="D644" s="50"/>
    </row>
    <row r="645" spans="1:10" ht="21.75" customHeight="1">
      <c r="A645" s="47" t="s">
        <v>98</v>
      </c>
      <c r="D645" s="68">
        <f>SUM(D641:D644)</f>
        <v>0</v>
      </c>
    </row>
    <row r="646" spans="1:10" ht="21.75" customHeight="1">
      <c r="A646" s="47" t="s">
        <v>99</v>
      </c>
      <c r="D646" s="50">
        <f>D639-D645</f>
        <v>0</v>
      </c>
    </row>
    <row r="647" spans="1:10" ht="21.75" customHeight="1">
      <c r="A647" s="47" t="s">
        <v>100</v>
      </c>
      <c r="D647" s="50"/>
    </row>
    <row r="648" spans="1:10" ht="21.75" customHeight="1">
      <c r="A648" s="47" t="s">
        <v>101</v>
      </c>
      <c r="D648" s="54" t="s">
        <v>102</v>
      </c>
    </row>
    <row r="649" spans="1:10" ht="21.75" customHeight="1" thickBot="1">
      <c r="A649" s="47" t="s">
        <v>103</v>
      </c>
      <c r="D649" s="58">
        <f>SUM(D646:D648)</f>
        <v>0</v>
      </c>
    </row>
    <row r="650" spans="1:10" ht="21.75" customHeight="1" thickTop="1">
      <c r="D650" s="50"/>
    </row>
    <row r="651" spans="1:10" ht="21.75" customHeight="1">
      <c r="A651" s="47" t="s">
        <v>104</v>
      </c>
      <c r="D651" s="50"/>
    </row>
    <row r="652" spans="1:10" ht="21.75" customHeight="1" thickBot="1">
      <c r="A652" s="47" t="s">
        <v>105</v>
      </c>
      <c r="D652" s="66">
        <f>D646/800000</f>
        <v>0</v>
      </c>
    </row>
    <row r="653" spans="1:10" ht="21.75" customHeight="1" thickTop="1">
      <c r="D653" s="50"/>
    </row>
    <row r="654" spans="1:10" ht="21.75" customHeight="1">
      <c r="D654" s="50"/>
    </row>
    <row r="655" spans="1:10" ht="21.75" customHeight="1">
      <c r="A655" s="47" t="s">
        <v>71</v>
      </c>
      <c r="D655" s="50"/>
    </row>
    <row r="656" spans="1:10" ht="21.75" customHeight="1">
      <c r="D656" s="50"/>
      <c r="E656" s="50"/>
      <c r="F656" s="50"/>
      <c r="G656" s="50"/>
      <c r="I656" s="50"/>
      <c r="J656" s="50"/>
    </row>
    <row r="657" spans="4:10" ht="21.75" customHeight="1">
      <c r="D657" s="50"/>
      <c r="E657" s="50"/>
      <c r="F657" s="50"/>
      <c r="G657" s="50"/>
      <c r="I657" s="50"/>
      <c r="J657" s="50"/>
    </row>
    <row r="658" spans="4:10" ht="21.75" customHeight="1">
      <c r="D658" s="50"/>
      <c r="E658" s="50"/>
      <c r="F658" s="50"/>
      <c r="G658" s="50"/>
      <c r="I658" s="50"/>
      <c r="J658" s="50"/>
    </row>
    <row r="659" spans="4:10" ht="21.75" customHeight="1">
      <c r="D659" s="50"/>
      <c r="E659" s="50"/>
      <c r="F659" s="50"/>
      <c r="G659" s="50"/>
      <c r="I659" s="50"/>
      <c r="J659" s="50"/>
    </row>
    <row r="660" spans="4:10" ht="21.75" customHeight="1">
      <c r="D660" s="50"/>
      <c r="E660" s="50"/>
      <c r="F660" s="50"/>
      <c r="G660" s="50"/>
      <c r="I660" s="50"/>
      <c r="J660" s="50"/>
    </row>
    <row r="661" spans="4:10" ht="21.75" customHeight="1">
      <c r="D661" s="50"/>
      <c r="E661" s="50"/>
      <c r="F661" s="50"/>
      <c r="G661" s="50"/>
      <c r="I661" s="50"/>
      <c r="J661" s="50"/>
    </row>
    <row r="662" spans="4:10" ht="21.75" customHeight="1">
      <c r="D662" s="50"/>
      <c r="E662" s="50"/>
      <c r="F662" s="50"/>
      <c r="G662" s="50"/>
      <c r="I662" s="50"/>
      <c r="J662" s="50"/>
    </row>
    <row r="663" spans="4:10" ht="21.75" customHeight="1">
      <c r="D663" s="50"/>
      <c r="E663" s="50"/>
      <c r="F663" s="50"/>
      <c r="G663" s="50"/>
      <c r="I663" s="50"/>
      <c r="J663" s="50"/>
    </row>
    <row r="664" spans="4:10" ht="21.75" customHeight="1">
      <c r="D664" s="50"/>
      <c r="E664" s="50"/>
      <c r="F664" s="50"/>
      <c r="G664" s="50"/>
      <c r="I664" s="50"/>
      <c r="J664" s="50"/>
    </row>
    <row r="665" spans="4:10" ht="21.75" customHeight="1">
      <c r="D665" s="50"/>
      <c r="E665" s="50"/>
      <c r="F665" s="50"/>
      <c r="G665" s="50"/>
      <c r="I665" s="50"/>
      <c r="J665" s="50"/>
    </row>
    <row r="666" spans="4:10" ht="21.75" customHeight="1">
      <c r="D666" s="50"/>
      <c r="E666" s="50"/>
      <c r="F666" s="50"/>
      <c r="G666" s="50"/>
      <c r="I666" s="50"/>
      <c r="J666" s="50"/>
    </row>
    <row r="667" spans="4:10" ht="21.75" customHeight="1">
      <c r="D667" s="50"/>
      <c r="E667" s="50"/>
      <c r="F667" s="50"/>
      <c r="G667" s="50"/>
      <c r="I667" s="50"/>
      <c r="J667" s="50"/>
    </row>
    <row r="668" spans="4:10" ht="21.75" customHeight="1">
      <c r="D668" s="50"/>
      <c r="E668" s="50"/>
      <c r="F668" s="50"/>
      <c r="G668" s="50"/>
      <c r="I668" s="50"/>
      <c r="J668" s="50"/>
    </row>
    <row r="669" spans="4:10" ht="21.75" customHeight="1">
      <c r="D669" s="50"/>
      <c r="E669" s="50"/>
      <c r="F669" s="50"/>
      <c r="G669" s="50"/>
      <c r="I669" s="50"/>
      <c r="J669" s="50"/>
    </row>
    <row r="670" spans="4:10" ht="21.75" customHeight="1">
      <c r="D670" s="50"/>
      <c r="E670" s="50"/>
      <c r="F670" s="50"/>
      <c r="G670" s="50"/>
      <c r="I670" s="50"/>
      <c r="J670" s="50"/>
    </row>
    <row r="671" spans="4:10" ht="21.75" customHeight="1">
      <c r="D671" s="50"/>
      <c r="E671" s="50"/>
      <c r="F671" s="50"/>
      <c r="G671" s="50"/>
      <c r="I671" s="50"/>
      <c r="J671" s="50"/>
    </row>
    <row r="672" spans="4:10" ht="21.75" customHeight="1">
      <c r="D672" s="50"/>
      <c r="E672" s="50"/>
      <c r="F672" s="50"/>
      <c r="G672" s="50"/>
      <c r="I672" s="50"/>
      <c r="J672" s="50"/>
    </row>
    <row r="673" spans="4:10" ht="21.75" customHeight="1">
      <c r="D673" s="50"/>
      <c r="E673" s="50"/>
      <c r="F673" s="50"/>
      <c r="G673" s="50"/>
      <c r="I673" s="50"/>
      <c r="J673" s="50"/>
    </row>
    <row r="674" spans="4:10" ht="21.75" customHeight="1">
      <c r="D674" s="50"/>
      <c r="E674" s="50"/>
      <c r="F674" s="50"/>
      <c r="G674" s="50"/>
      <c r="I674" s="50"/>
      <c r="J674" s="50"/>
    </row>
    <row r="675" spans="4:10" ht="21.75" customHeight="1">
      <c r="D675" s="50"/>
      <c r="E675" s="50"/>
      <c r="F675" s="50"/>
      <c r="G675" s="50"/>
      <c r="I675" s="50"/>
      <c r="J675" s="50"/>
    </row>
    <row r="676" spans="4:10" ht="21.75" customHeight="1">
      <c r="D676" s="50"/>
      <c r="E676" s="50"/>
      <c r="F676" s="50"/>
      <c r="G676" s="50"/>
      <c r="I676" s="50"/>
      <c r="J676" s="50"/>
    </row>
    <row r="677" spans="4:10" ht="21.75" customHeight="1">
      <c r="D677" s="50"/>
      <c r="E677" s="50"/>
      <c r="F677" s="50"/>
      <c r="G677" s="50"/>
      <c r="I677" s="50"/>
      <c r="J677" s="50"/>
    </row>
    <row r="678" spans="4:10" ht="21.75" customHeight="1">
      <c r="D678" s="50"/>
      <c r="E678" s="50"/>
      <c r="F678" s="50"/>
      <c r="G678" s="50"/>
      <c r="I678" s="50"/>
      <c r="J678" s="50"/>
    </row>
    <row r="679" spans="4:10" ht="21.75" customHeight="1">
      <c r="D679" s="50"/>
      <c r="E679" s="50"/>
      <c r="F679" s="50"/>
      <c r="G679" s="50"/>
      <c r="I679" s="50"/>
      <c r="J679" s="50"/>
    </row>
    <row r="680" spans="4:10" ht="21.75" customHeight="1">
      <c r="D680" s="50"/>
      <c r="E680" s="50"/>
      <c r="F680" s="50"/>
      <c r="G680" s="50"/>
      <c r="I680" s="50"/>
      <c r="J680" s="50"/>
    </row>
    <row r="681" spans="4:10" ht="21.75" customHeight="1">
      <c r="D681" s="50"/>
      <c r="E681" s="50"/>
      <c r="F681" s="50"/>
      <c r="G681" s="50"/>
      <c r="I681" s="50"/>
      <c r="J681" s="50"/>
    </row>
    <row r="682" spans="4:10" ht="21.75" customHeight="1">
      <c r="D682" s="50"/>
      <c r="E682" s="50"/>
      <c r="F682" s="50"/>
      <c r="G682" s="50"/>
      <c r="I682" s="50"/>
      <c r="J682" s="50"/>
    </row>
    <row r="683" spans="4:10" ht="21.75" customHeight="1">
      <c r="D683" s="50"/>
      <c r="E683" s="50"/>
      <c r="F683" s="50"/>
      <c r="G683" s="50"/>
      <c r="I683" s="50"/>
      <c r="J683" s="50"/>
    </row>
    <row r="684" spans="4:10" ht="21.75" customHeight="1">
      <c r="D684" s="50"/>
      <c r="E684" s="50"/>
      <c r="F684" s="50"/>
      <c r="G684" s="50"/>
      <c r="I684" s="50"/>
      <c r="J684" s="50"/>
    </row>
    <row r="685" spans="4:10" ht="21.75" customHeight="1">
      <c r="D685" s="50"/>
      <c r="E685" s="50"/>
      <c r="F685" s="50"/>
      <c r="G685" s="50"/>
      <c r="I685" s="50"/>
      <c r="J685" s="50"/>
    </row>
    <row r="688" spans="4:10" ht="21.75" customHeight="1">
      <c r="E688" s="50"/>
      <c r="F688" s="50"/>
      <c r="G688" s="50"/>
      <c r="I688" s="50"/>
      <c r="J688" s="50"/>
    </row>
    <row r="689" spans="5:10" ht="21.75" customHeight="1">
      <c r="E689" s="50"/>
      <c r="F689" s="50"/>
      <c r="G689" s="50"/>
      <c r="I689" s="50"/>
      <c r="J689" s="50"/>
    </row>
    <row r="690" spans="5:10" ht="21.75" customHeight="1">
      <c r="E690" s="50"/>
      <c r="F690" s="50"/>
      <c r="G690" s="50"/>
      <c r="I690" s="50"/>
      <c r="J690" s="50"/>
    </row>
    <row r="757" spans="1:14" s="60" customFormat="1" ht="21.75" customHeight="1">
      <c r="A757" s="61"/>
      <c r="B757" s="61"/>
      <c r="C757" s="61"/>
      <c r="D757" s="50"/>
      <c r="H757" s="50"/>
      <c r="K757" s="50"/>
      <c r="L757" s="50"/>
      <c r="M757" s="50"/>
      <c r="N757" s="50"/>
    </row>
    <row r="758" spans="1:14" s="60" customFormat="1" ht="21.75" customHeight="1">
      <c r="A758" s="61"/>
      <c r="B758" s="61"/>
      <c r="C758" s="61"/>
      <c r="D758" s="50"/>
      <c r="H758" s="50"/>
      <c r="K758" s="50"/>
      <c r="L758" s="50"/>
      <c r="M758" s="50"/>
      <c r="N758" s="50"/>
    </row>
    <row r="759" spans="1:14" s="60" customFormat="1" ht="21.75" customHeight="1">
      <c r="A759" s="61"/>
      <c r="B759" s="61"/>
      <c r="C759" s="61"/>
      <c r="D759" s="50"/>
      <c r="H759" s="50"/>
      <c r="K759" s="50"/>
      <c r="L759" s="50"/>
      <c r="M759" s="50"/>
      <c r="N759" s="50"/>
    </row>
    <row r="760" spans="1:14" s="60" customFormat="1" ht="21.75" customHeight="1">
      <c r="A760" s="61"/>
      <c r="B760" s="61"/>
      <c r="C760" s="61"/>
      <c r="D760" s="50"/>
      <c r="H760" s="50"/>
      <c r="K760" s="50"/>
      <c r="L760" s="50"/>
      <c r="M760" s="50"/>
      <c r="N760" s="50"/>
    </row>
    <row r="761" spans="1:14" ht="21.75" customHeight="1">
      <c r="A761" s="61"/>
      <c r="B761" s="61"/>
      <c r="C761" s="61"/>
      <c r="D761" s="50"/>
    </row>
    <row r="768" spans="1:14" s="61" customFormat="1" ht="21.75" customHeight="1">
      <c r="A768" s="47"/>
      <c r="B768" s="47"/>
      <c r="C768" s="47"/>
      <c r="D768" s="60"/>
      <c r="E768" s="50"/>
      <c r="F768" s="50"/>
      <c r="G768" s="50"/>
      <c r="H768" s="50"/>
      <c r="I768" s="50"/>
      <c r="J768" s="50"/>
      <c r="K768" s="50"/>
      <c r="L768" s="50"/>
      <c r="M768" s="50"/>
      <c r="N768" s="50"/>
    </row>
    <row r="769" spans="1:14" s="61" customFormat="1" ht="21.75" customHeight="1">
      <c r="A769" s="47"/>
      <c r="B769" s="47"/>
      <c r="C769" s="47"/>
      <c r="D769" s="60"/>
      <c r="E769" s="50"/>
      <c r="F769" s="50"/>
      <c r="G769" s="50"/>
      <c r="H769" s="50"/>
      <c r="I769" s="50"/>
      <c r="J769" s="50"/>
      <c r="K769" s="50"/>
      <c r="L769" s="50"/>
      <c r="M769" s="50"/>
      <c r="N769" s="50"/>
    </row>
    <row r="770" spans="1:14" s="61" customFormat="1" ht="21.75" customHeight="1">
      <c r="A770" s="47"/>
      <c r="B770" s="47"/>
      <c r="C770" s="47"/>
      <c r="D770" s="60"/>
      <c r="E770" s="50"/>
      <c r="F770" s="50"/>
      <c r="G770" s="50"/>
      <c r="H770" s="50"/>
      <c r="I770" s="50"/>
      <c r="J770" s="50"/>
      <c r="K770" s="50"/>
      <c r="L770" s="50"/>
      <c r="M770" s="50"/>
      <c r="N770" s="50"/>
    </row>
    <row r="771" spans="1:14" s="61" customFormat="1" ht="21.75" customHeight="1">
      <c r="A771" s="47"/>
      <c r="B771" s="47"/>
      <c r="C771" s="47"/>
      <c r="D771" s="60"/>
      <c r="E771" s="50"/>
      <c r="F771" s="50"/>
      <c r="G771" s="50"/>
      <c r="H771" s="50"/>
      <c r="I771" s="50"/>
      <c r="J771" s="50"/>
      <c r="K771" s="50"/>
      <c r="L771" s="50"/>
      <c r="M771" s="50"/>
      <c r="N771" s="50"/>
    </row>
    <row r="772" spans="1:14" s="61" customFormat="1" ht="21.75" customHeight="1">
      <c r="A772" s="47"/>
      <c r="B772" s="47"/>
      <c r="C772" s="47"/>
      <c r="D772" s="60"/>
      <c r="E772" s="50"/>
      <c r="F772" s="50"/>
      <c r="G772" s="50"/>
      <c r="H772" s="50"/>
      <c r="I772" s="50"/>
      <c r="J772" s="50"/>
      <c r="K772" s="50"/>
      <c r="L772" s="50"/>
      <c r="M772" s="50"/>
      <c r="N772" s="50"/>
    </row>
  </sheetData>
  <mergeCells count="4">
    <mergeCell ref="A4:N4"/>
    <mergeCell ref="D6:N6"/>
    <mergeCell ref="A3:P3"/>
    <mergeCell ref="J8:L8"/>
  </mergeCells>
  <phoneticPr fontId="15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scale="92" orientation="landscape" r:id="rId1"/>
  <headerFooter alignWithMargins="0"/>
  <rowBreaks count="2" manualBreakCount="2">
    <brk id="599" max="16383" man="1"/>
    <brk id="6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DE979-702E-407B-82D8-17E1177A1616}">
  <sheetPr>
    <tabColor rgb="FFFFFF00"/>
  </sheetPr>
  <dimension ref="A1:M66"/>
  <sheetViews>
    <sheetView showGridLines="0" tabSelected="1" view="pageBreakPreview" topLeftCell="A52" zoomScale="70" zoomScaleNormal="100" zoomScaleSheetLayoutView="70" workbookViewId="0">
      <selection activeCell="H43" sqref="H43"/>
    </sheetView>
  </sheetViews>
  <sheetFormatPr defaultColWidth="12.7109375" defaultRowHeight="23.25"/>
  <cols>
    <col min="1" max="1" width="12.42578125" style="78" customWidth="1"/>
    <col min="2" max="2" width="14.5703125" style="78" customWidth="1"/>
    <col min="3" max="3" width="19.85546875" style="78" customWidth="1"/>
    <col min="4" max="4" width="8.28515625" style="79" customWidth="1"/>
    <col min="5" max="5" width="1.7109375" style="79" customWidth="1"/>
    <col min="6" max="6" width="13.42578125" style="7" customWidth="1"/>
    <col min="7" max="7" width="1.28515625" style="7" customWidth="1"/>
    <col min="8" max="8" width="13.42578125" style="7" customWidth="1"/>
    <col min="9" max="9" width="1.28515625" style="7" customWidth="1"/>
    <col min="10" max="10" width="13.42578125" style="6" customWidth="1"/>
    <col min="11" max="11" width="1.28515625" style="7" customWidth="1"/>
    <col min="12" max="12" width="13.42578125" style="6" customWidth="1"/>
    <col min="13" max="13" width="1.28515625" style="78" customWidth="1"/>
    <col min="14" max="16384" width="12.7109375" style="78"/>
  </cols>
  <sheetData>
    <row r="1" spans="1:12" ht="22.15" customHeight="1">
      <c r="L1" s="14" t="s">
        <v>42</v>
      </c>
    </row>
    <row r="2" spans="1:12" ht="21.6" customHeight="1">
      <c r="A2" s="163" t="s">
        <v>130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12" ht="22.15" customHeight="1">
      <c r="A3" s="88" t="s">
        <v>106</v>
      </c>
      <c r="B3" s="88"/>
      <c r="C3" s="88"/>
      <c r="D3" s="95"/>
      <c r="E3" s="95"/>
      <c r="F3" s="21"/>
      <c r="G3" s="21"/>
      <c r="H3" s="21"/>
      <c r="I3" s="21"/>
      <c r="J3" s="22"/>
      <c r="K3" s="21"/>
      <c r="L3" s="22"/>
    </row>
    <row r="4" spans="1:12" ht="22.15" customHeight="1">
      <c r="A4" s="80" t="s">
        <v>189</v>
      </c>
      <c r="B4" s="88"/>
      <c r="C4" s="88"/>
      <c r="D4" s="95"/>
      <c r="E4" s="95"/>
      <c r="F4" s="21"/>
      <c r="G4" s="21"/>
      <c r="H4" s="21"/>
      <c r="I4" s="21"/>
      <c r="J4" s="22"/>
      <c r="K4" s="21"/>
      <c r="L4" s="22"/>
    </row>
    <row r="5" spans="1:12" ht="17.25" customHeight="1">
      <c r="A5" s="82"/>
      <c r="B5" s="82"/>
      <c r="C5" s="82"/>
      <c r="D5" s="83"/>
      <c r="E5" s="83"/>
      <c r="F5" s="2"/>
      <c r="G5" s="2"/>
      <c r="H5" s="2"/>
      <c r="I5" s="2"/>
      <c r="J5" s="23"/>
      <c r="K5" s="2"/>
      <c r="L5" s="23" t="s">
        <v>137</v>
      </c>
    </row>
    <row r="6" spans="1:12" ht="22.15" customHeight="1">
      <c r="A6" s="82"/>
      <c r="B6" s="82"/>
      <c r="C6" s="82"/>
      <c r="D6" s="83"/>
      <c r="E6" s="83"/>
      <c r="F6" s="158" t="s">
        <v>0</v>
      </c>
      <c r="G6" s="158"/>
      <c r="H6" s="158"/>
      <c r="I6" s="10"/>
      <c r="J6" s="158" t="s">
        <v>1</v>
      </c>
      <c r="K6" s="158"/>
      <c r="L6" s="158"/>
    </row>
    <row r="7" spans="1:12" ht="22.15" customHeight="1">
      <c r="A7" s="82"/>
      <c r="B7" s="82"/>
      <c r="C7" s="82"/>
      <c r="D7" s="96"/>
      <c r="E7" s="83"/>
      <c r="F7" s="16" t="s">
        <v>190</v>
      </c>
      <c r="G7" s="17"/>
      <c r="H7" s="16" t="s">
        <v>132</v>
      </c>
      <c r="I7" s="83"/>
      <c r="J7" s="16" t="s">
        <v>190</v>
      </c>
      <c r="K7" s="17"/>
      <c r="L7" s="16" t="s">
        <v>132</v>
      </c>
    </row>
    <row r="8" spans="1:12" ht="22.15" customHeight="1">
      <c r="A8" s="97" t="s">
        <v>107</v>
      </c>
      <c r="B8" s="82"/>
      <c r="C8" s="82"/>
      <c r="D8" s="96"/>
      <c r="E8" s="83"/>
      <c r="F8" s="2"/>
      <c r="G8" s="2"/>
      <c r="H8" s="2"/>
      <c r="I8" s="2"/>
      <c r="J8" s="5"/>
      <c r="K8" s="5"/>
      <c r="L8" s="5"/>
    </row>
    <row r="9" spans="1:12" ht="22.15" customHeight="1">
      <c r="A9" s="98" t="s">
        <v>175</v>
      </c>
      <c r="B9" s="82"/>
      <c r="C9" s="82"/>
      <c r="D9" s="96"/>
      <c r="E9" s="99"/>
      <c r="F9" s="69">
        <f>SUM('[1]P&amp;L'!F24)</f>
        <v>-21206041</v>
      </c>
      <c r="G9" s="24"/>
      <c r="H9" s="69">
        <f>SUM('[1]P&amp;L'!H24)</f>
        <v>-6443794</v>
      </c>
      <c r="I9" s="75"/>
      <c r="J9" s="69">
        <f>SUM('[1]P&amp;L'!J24)</f>
        <v>-35760332</v>
      </c>
      <c r="K9" s="75"/>
      <c r="L9" s="69">
        <f>SUM('[1]P&amp;L'!L24)</f>
        <v>12304777</v>
      </c>
    </row>
    <row r="10" spans="1:12" ht="22.15" customHeight="1">
      <c r="A10" s="98" t="s">
        <v>185</v>
      </c>
      <c r="B10" s="82"/>
      <c r="C10" s="82"/>
      <c r="E10" s="99"/>
      <c r="F10" s="69"/>
      <c r="G10" s="24"/>
      <c r="H10" s="69"/>
      <c r="I10" s="75"/>
      <c r="J10" s="69"/>
      <c r="K10" s="75"/>
      <c r="L10" s="69"/>
    </row>
    <row r="11" spans="1:12" ht="22.15" customHeight="1">
      <c r="A11" s="98" t="s">
        <v>108</v>
      </c>
      <c r="B11" s="98"/>
      <c r="C11" s="82"/>
      <c r="D11" s="96"/>
      <c r="E11" s="99"/>
      <c r="F11" s="69"/>
      <c r="G11" s="24"/>
      <c r="H11" s="69"/>
      <c r="I11" s="75"/>
      <c r="J11" s="69"/>
      <c r="K11" s="75"/>
      <c r="L11" s="69"/>
    </row>
    <row r="12" spans="1:12" ht="22.15" customHeight="1">
      <c r="A12" s="98" t="s">
        <v>143</v>
      </c>
      <c r="B12" s="98"/>
      <c r="C12" s="82"/>
      <c r="D12" s="96"/>
      <c r="E12" s="99"/>
      <c r="F12" s="69">
        <v>36376376</v>
      </c>
      <c r="G12" s="24"/>
      <c r="H12" s="69">
        <v>34254331</v>
      </c>
      <c r="I12" s="69"/>
      <c r="J12" s="69">
        <v>34183023</v>
      </c>
      <c r="K12" s="69"/>
      <c r="L12" s="69">
        <v>33184692</v>
      </c>
    </row>
    <row r="13" spans="1:12" ht="22.15" customHeight="1">
      <c r="A13" s="98" t="s">
        <v>176</v>
      </c>
      <c r="B13" s="98"/>
      <c r="C13" s="82"/>
      <c r="D13" s="96"/>
      <c r="E13" s="99"/>
      <c r="F13" s="69">
        <v>1183254</v>
      </c>
      <c r="G13" s="24"/>
      <c r="H13" s="69">
        <v>-92696</v>
      </c>
      <c r="I13" s="69"/>
      <c r="J13" s="69">
        <v>1183254</v>
      </c>
      <c r="K13" s="69"/>
      <c r="L13" s="69">
        <v>699132</v>
      </c>
    </row>
    <row r="14" spans="1:12" ht="22.15" customHeight="1">
      <c r="A14" s="98" t="s">
        <v>152</v>
      </c>
      <c r="B14" s="98"/>
      <c r="C14" s="82"/>
      <c r="D14" s="96"/>
      <c r="E14" s="99"/>
      <c r="F14" s="69">
        <v>0</v>
      </c>
      <c r="G14" s="24"/>
      <c r="H14" s="69">
        <v>-13522</v>
      </c>
      <c r="I14" s="69"/>
      <c r="J14" s="69">
        <v>0</v>
      </c>
      <c r="K14" s="69"/>
      <c r="L14" s="69">
        <v>-13522</v>
      </c>
    </row>
    <row r="15" spans="1:12" ht="22.15" customHeight="1">
      <c r="A15" s="98" t="s">
        <v>188</v>
      </c>
      <c r="B15" s="98"/>
      <c r="C15" s="82"/>
      <c r="D15" s="96"/>
      <c r="E15" s="99"/>
      <c r="F15" s="69">
        <v>0</v>
      </c>
      <c r="G15" s="24"/>
      <c r="H15" s="69">
        <v>44525</v>
      </c>
      <c r="I15" s="69"/>
      <c r="J15" s="69">
        <v>0</v>
      </c>
      <c r="K15" s="69"/>
      <c r="L15" s="69">
        <v>44525</v>
      </c>
    </row>
    <row r="16" spans="1:12" ht="22.15" customHeight="1">
      <c r="A16" s="98" t="s">
        <v>109</v>
      </c>
      <c r="B16" s="98"/>
      <c r="C16" s="82"/>
      <c r="D16" s="96"/>
      <c r="E16" s="99"/>
      <c r="F16" s="69">
        <v>1339770</v>
      </c>
      <c r="G16" s="24"/>
      <c r="H16" s="69">
        <v>1055217</v>
      </c>
      <c r="I16" s="69"/>
      <c r="J16" s="69">
        <v>1270883</v>
      </c>
      <c r="K16" s="69"/>
      <c r="L16" s="69">
        <v>1002781</v>
      </c>
    </row>
    <row r="17" spans="1:12" ht="22.15" customHeight="1">
      <c r="A17" s="98" t="s">
        <v>110</v>
      </c>
      <c r="B17" s="82"/>
      <c r="C17" s="82"/>
      <c r="D17" s="96"/>
      <c r="E17" s="99"/>
      <c r="F17" s="69">
        <v>-183880</v>
      </c>
      <c r="G17" s="24"/>
      <c r="H17" s="69">
        <v>-1208427</v>
      </c>
      <c r="I17" s="69"/>
      <c r="J17" s="69">
        <v>-677337</v>
      </c>
      <c r="K17" s="69"/>
      <c r="L17" s="69">
        <v>-3392802</v>
      </c>
    </row>
    <row r="18" spans="1:12" ht="22.15" customHeight="1">
      <c r="A18" s="98" t="s">
        <v>166</v>
      </c>
      <c r="B18" s="82"/>
      <c r="C18" s="82"/>
      <c r="D18" s="96"/>
      <c r="E18" s="99"/>
      <c r="F18" s="69">
        <v>-56748</v>
      </c>
      <c r="G18" s="24"/>
      <c r="H18" s="69">
        <v>-60079</v>
      </c>
      <c r="I18" s="69"/>
      <c r="J18" s="69">
        <v>-228207</v>
      </c>
      <c r="K18" s="69"/>
      <c r="L18" s="69">
        <v>0</v>
      </c>
    </row>
    <row r="19" spans="1:12" ht="22.15" customHeight="1">
      <c r="A19" s="98" t="s">
        <v>111</v>
      </c>
      <c r="B19" s="82"/>
      <c r="C19" s="82"/>
      <c r="D19" s="96"/>
      <c r="E19" s="99"/>
      <c r="F19" s="55">
        <v>1023801</v>
      </c>
      <c r="G19" s="11"/>
      <c r="H19" s="55">
        <v>1011286</v>
      </c>
      <c r="I19" s="72"/>
      <c r="J19" s="55">
        <v>958857</v>
      </c>
      <c r="K19" s="25"/>
      <c r="L19" s="55">
        <v>963914</v>
      </c>
    </row>
    <row r="20" spans="1:12" ht="22.15" customHeight="1">
      <c r="A20" s="98" t="s">
        <v>112</v>
      </c>
      <c r="B20" s="82"/>
      <c r="C20" s="82"/>
      <c r="D20" s="96"/>
      <c r="E20" s="99"/>
      <c r="F20" s="69"/>
      <c r="G20" s="24"/>
      <c r="H20" s="69"/>
      <c r="I20" s="25"/>
      <c r="J20" s="69"/>
      <c r="K20" s="25"/>
      <c r="L20" s="69"/>
    </row>
    <row r="21" spans="1:12" ht="22.15" customHeight="1">
      <c r="A21" s="78" t="s">
        <v>113</v>
      </c>
      <c r="B21" s="82"/>
      <c r="C21" s="82"/>
      <c r="D21" s="96"/>
      <c r="E21" s="99"/>
      <c r="F21" s="69">
        <f t="shared" ref="F21:L21" si="0">SUM(F9:F19)</f>
        <v>18476532</v>
      </c>
      <c r="G21" s="69">
        <f t="shared" si="0"/>
        <v>0</v>
      </c>
      <c r="H21" s="69">
        <f t="shared" si="0"/>
        <v>28546841</v>
      </c>
      <c r="I21" s="69">
        <f t="shared" si="0"/>
        <v>0</v>
      </c>
      <c r="J21" s="69">
        <f t="shared" si="0"/>
        <v>930141</v>
      </c>
      <c r="K21" s="69">
        <f t="shared" si="0"/>
        <v>0</v>
      </c>
      <c r="L21" s="69">
        <f t="shared" si="0"/>
        <v>44793497</v>
      </c>
    </row>
    <row r="22" spans="1:12" ht="22.15" customHeight="1">
      <c r="A22" s="98" t="s">
        <v>114</v>
      </c>
      <c r="B22" s="82"/>
      <c r="C22" s="82"/>
      <c r="D22" s="96"/>
      <c r="E22" s="99"/>
      <c r="F22" s="69"/>
      <c r="G22" s="24"/>
      <c r="H22" s="69"/>
      <c r="I22" s="25"/>
      <c r="J22" s="69"/>
      <c r="K22" s="25"/>
      <c r="L22" s="69"/>
    </row>
    <row r="23" spans="1:12" ht="22.15" customHeight="1">
      <c r="A23" s="98" t="s">
        <v>220</v>
      </c>
      <c r="B23" s="82"/>
      <c r="C23" s="82"/>
      <c r="D23" s="96"/>
      <c r="E23" s="99"/>
      <c r="F23" s="25">
        <v>74922589</v>
      </c>
      <c r="G23" s="25"/>
      <c r="H23" s="25">
        <v>6158931</v>
      </c>
      <c r="I23" s="25">
        <v>38</v>
      </c>
      <c r="J23" s="69">
        <v>48513182</v>
      </c>
      <c r="K23" s="25"/>
      <c r="L23" s="69">
        <v>10388252</v>
      </c>
    </row>
    <row r="24" spans="1:12" ht="22.15" customHeight="1">
      <c r="A24" s="98" t="s">
        <v>177</v>
      </c>
      <c r="B24" s="82"/>
      <c r="C24" s="82"/>
      <c r="D24" s="96"/>
      <c r="E24" s="99"/>
      <c r="F24" s="25">
        <v>-17866018</v>
      </c>
      <c r="G24" s="25"/>
      <c r="H24" s="25">
        <v>39413261</v>
      </c>
      <c r="I24" s="25"/>
      <c r="J24" s="69">
        <v>-3610328</v>
      </c>
      <c r="K24" s="25"/>
      <c r="L24" s="69">
        <v>18254177</v>
      </c>
    </row>
    <row r="25" spans="1:12" ht="22.15" customHeight="1">
      <c r="A25" s="98" t="s">
        <v>115</v>
      </c>
      <c r="B25" s="82"/>
      <c r="C25" s="82"/>
      <c r="D25" s="96"/>
      <c r="E25" s="99"/>
      <c r="F25" s="69">
        <v>2106105</v>
      </c>
      <c r="G25" s="69"/>
      <c r="H25" s="69">
        <v>-13017815</v>
      </c>
      <c r="I25" s="69">
        <v>-68</v>
      </c>
      <c r="J25" s="69">
        <v>1931443</v>
      </c>
      <c r="K25" s="69"/>
      <c r="L25" s="69">
        <v>-12314937</v>
      </c>
    </row>
    <row r="26" spans="1:12" ht="22.15" customHeight="1">
      <c r="A26" s="98" t="s">
        <v>116</v>
      </c>
      <c r="B26" s="82"/>
      <c r="C26" s="82"/>
      <c r="D26" s="96"/>
      <c r="E26" s="99"/>
      <c r="F26" s="69">
        <v>224111</v>
      </c>
      <c r="G26" s="69"/>
      <c r="H26" s="69">
        <v>-793901</v>
      </c>
      <c r="I26" s="25">
        <v>-1</v>
      </c>
      <c r="J26" s="69">
        <v>-475214</v>
      </c>
      <c r="K26" s="25"/>
      <c r="L26" s="69">
        <v>489789</v>
      </c>
    </row>
    <row r="27" spans="1:12" ht="22.15" customHeight="1">
      <c r="A27" s="98" t="s">
        <v>117</v>
      </c>
      <c r="B27" s="82"/>
      <c r="C27" s="82"/>
      <c r="D27" s="96"/>
      <c r="E27" s="99"/>
      <c r="F27" s="69">
        <v>-35093</v>
      </c>
      <c r="G27" s="69"/>
      <c r="H27" s="69">
        <v>17078618</v>
      </c>
      <c r="I27" s="25">
        <v>0</v>
      </c>
      <c r="J27" s="76">
        <v>4121837</v>
      </c>
      <c r="K27" s="25"/>
      <c r="L27" s="76">
        <v>0</v>
      </c>
    </row>
    <row r="28" spans="1:12" ht="22.15" customHeight="1">
      <c r="A28" s="98" t="s">
        <v>118</v>
      </c>
      <c r="B28" s="82"/>
      <c r="C28" s="82"/>
      <c r="D28" s="96"/>
      <c r="E28" s="99"/>
      <c r="F28" s="69"/>
      <c r="G28" s="24"/>
      <c r="H28" s="69"/>
      <c r="I28" s="75">
        <v>0</v>
      </c>
      <c r="J28" s="75"/>
      <c r="K28" s="75"/>
      <c r="L28" s="75"/>
    </row>
    <row r="29" spans="1:12" ht="22.15" customHeight="1">
      <c r="A29" s="98" t="s">
        <v>221</v>
      </c>
      <c r="B29" s="82"/>
      <c r="C29" s="82"/>
      <c r="D29" s="96"/>
      <c r="E29" s="99"/>
      <c r="F29" s="25">
        <v>-21845254</v>
      </c>
      <c r="G29" s="24"/>
      <c r="H29" s="25">
        <v>-19052165</v>
      </c>
      <c r="I29" s="75">
        <v>-142</v>
      </c>
      <c r="J29" s="69">
        <v>-19669401</v>
      </c>
      <c r="K29" s="75"/>
      <c r="L29" s="69">
        <v>-27278655</v>
      </c>
    </row>
    <row r="30" spans="1:12" ht="22.15" customHeight="1">
      <c r="A30" s="98" t="s">
        <v>159</v>
      </c>
      <c r="B30" s="82"/>
      <c r="C30" s="82"/>
      <c r="D30" s="96"/>
      <c r="E30" s="99"/>
      <c r="F30" s="25">
        <v>6055786</v>
      </c>
      <c r="G30" s="24"/>
      <c r="H30" s="25">
        <v>5745243</v>
      </c>
      <c r="I30" s="75"/>
      <c r="J30" s="69">
        <v>5201845</v>
      </c>
      <c r="K30" s="75"/>
      <c r="L30" s="69">
        <v>5144493</v>
      </c>
    </row>
    <row r="31" spans="1:12" ht="21.95" customHeight="1">
      <c r="A31" s="98" t="s">
        <v>119</v>
      </c>
      <c r="B31" s="82"/>
      <c r="C31" s="82"/>
      <c r="D31" s="96"/>
      <c r="E31" s="99"/>
      <c r="F31" s="70">
        <v>-2002895</v>
      </c>
      <c r="G31" s="24"/>
      <c r="H31" s="70">
        <v>269610</v>
      </c>
      <c r="I31" s="76">
        <v>-2</v>
      </c>
      <c r="J31" s="70">
        <v>-1190090</v>
      </c>
      <c r="K31" s="76"/>
      <c r="L31" s="70">
        <v>1015604</v>
      </c>
    </row>
    <row r="32" spans="1:12" ht="22.15" customHeight="1">
      <c r="A32" s="100" t="s">
        <v>120</v>
      </c>
      <c r="E32" s="101">
        <f>SUM(E21:E31)</f>
        <v>0</v>
      </c>
      <c r="F32" s="75">
        <f>SUM(F21:F31)</f>
        <v>60035863</v>
      </c>
      <c r="G32" s="77">
        <f>SUM(G21:G31)</f>
        <v>0</v>
      </c>
      <c r="H32" s="75">
        <f>SUM(H21:H31)</f>
        <v>64348623</v>
      </c>
      <c r="I32" s="77"/>
      <c r="J32" s="75">
        <f>SUM(J21:J31)</f>
        <v>35753415</v>
      </c>
      <c r="K32" s="77"/>
      <c r="L32" s="75">
        <f>SUM(L21:L31)</f>
        <v>40492220</v>
      </c>
    </row>
    <row r="33" spans="1:12" ht="22.15" customHeight="1">
      <c r="A33" s="100" t="s">
        <v>167</v>
      </c>
      <c r="E33" s="101"/>
      <c r="F33" s="75">
        <v>56748</v>
      </c>
      <c r="G33" s="77"/>
      <c r="H33" s="75">
        <v>60079</v>
      </c>
      <c r="I33" s="77"/>
      <c r="J33" s="75">
        <v>228207</v>
      </c>
      <c r="K33" s="77"/>
      <c r="L33" s="75">
        <v>0</v>
      </c>
    </row>
    <row r="34" spans="1:12" ht="22.15" customHeight="1">
      <c r="A34" s="100" t="s">
        <v>214</v>
      </c>
      <c r="E34" s="101"/>
      <c r="F34" s="75">
        <v>582467</v>
      </c>
      <c r="G34" s="77"/>
      <c r="H34" s="75">
        <v>0</v>
      </c>
      <c r="I34" s="77"/>
      <c r="J34" s="75">
        <v>0</v>
      </c>
      <c r="K34" s="77"/>
      <c r="L34" s="75">
        <v>0</v>
      </c>
    </row>
    <row r="35" spans="1:12" ht="22.15" customHeight="1">
      <c r="A35" s="100" t="s">
        <v>121</v>
      </c>
      <c r="B35" s="82"/>
      <c r="C35" s="82"/>
      <c r="D35" s="96"/>
      <c r="E35" s="99"/>
      <c r="F35" s="25">
        <v>-777455</v>
      </c>
      <c r="G35" s="24"/>
      <c r="H35" s="25">
        <v>-1011286</v>
      </c>
      <c r="I35" s="75"/>
      <c r="J35" s="69">
        <v>-774633</v>
      </c>
      <c r="K35" s="75"/>
      <c r="L35" s="69">
        <v>-963914</v>
      </c>
    </row>
    <row r="36" spans="1:12" ht="22.15" customHeight="1">
      <c r="A36" s="100" t="s">
        <v>122</v>
      </c>
      <c r="B36" s="82"/>
      <c r="C36" s="82"/>
      <c r="D36" s="96"/>
      <c r="E36" s="99"/>
      <c r="F36" s="69">
        <v>-3176548</v>
      </c>
      <c r="G36" s="24"/>
      <c r="H36" s="69">
        <v>-3389005</v>
      </c>
      <c r="I36" s="75"/>
      <c r="J36" s="69">
        <v>-2680017</v>
      </c>
      <c r="K36" s="75"/>
      <c r="L36" s="69">
        <v>-3255854</v>
      </c>
    </row>
    <row r="37" spans="1:12" ht="22.15" customHeight="1">
      <c r="A37" s="97" t="s">
        <v>144</v>
      </c>
      <c r="B37" s="82"/>
      <c r="C37" s="82"/>
      <c r="D37" s="96"/>
      <c r="E37" s="99"/>
      <c r="F37" s="26">
        <f t="shared" ref="F37:L37" si="1">SUM(F32:F36)</f>
        <v>56721075</v>
      </c>
      <c r="G37" s="24">
        <f t="shared" si="1"/>
        <v>0</v>
      </c>
      <c r="H37" s="26">
        <f t="shared" si="1"/>
        <v>60008411</v>
      </c>
      <c r="I37" s="75">
        <f t="shared" si="1"/>
        <v>0</v>
      </c>
      <c r="J37" s="26">
        <f t="shared" si="1"/>
        <v>32526972</v>
      </c>
      <c r="K37" s="75">
        <f t="shared" si="1"/>
        <v>0</v>
      </c>
      <c r="L37" s="26">
        <f t="shared" si="1"/>
        <v>36272452</v>
      </c>
    </row>
    <row r="38" spans="1:12" ht="23.25" customHeight="1">
      <c r="A38" s="82"/>
      <c r="B38" s="82"/>
      <c r="C38" s="82"/>
      <c r="D38" s="96"/>
      <c r="E38" s="83"/>
      <c r="F38" s="2"/>
      <c r="G38" s="2"/>
      <c r="H38" s="2"/>
      <c r="I38" s="2"/>
      <c r="J38" s="5"/>
      <c r="K38" s="5"/>
      <c r="L38" s="5"/>
    </row>
    <row r="39" spans="1:12" ht="23.25" customHeight="1">
      <c r="A39" s="82"/>
      <c r="B39" s="82"/>
      <c r="C39" s="82"/>
      <c r="D39" s="96"/>
      <c r="E39" s="83"/>
      <c r="F39" s="2"/>
      <c r="G39" s="2"/>
      <c r="H39" s="2"/>
      <c r="I39" s="2"/>
      <c r="J39" s="5"/>
      <c r="K39" s="5"/>
      <c r="L39" s="5"/>
    </row>
    <row r="40" spans="1:12">
      <c r="A40" s="156" t="s">
        <v>71</v>
      </c>
      <c r="B40" s="82"/>
      <c r="C40" s="82"/>
      <c r="D40" s="96"/>
      <c r="E40" s="83"/>
      <c r="F40" s="2"/>
      <c r="G40" s="2"/>
      <c r="H40" s="2"/>
      <c r="I40" s="2"/>
      <c r="J40" s="5"/>
      <c r="K40" s="5"/>
      <c r="L40" s="5"/>
    </row>
    <row r="41" spans="1:12">
      <c r="L41" s="14" t="s">
        <v>42</v>
      </c>
    </row>
    <row r="42" spans="1:12" s="80" customFormat="1">
      <c r="A42" s="163" t="s">
        <v>130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</row>
    <row r="43" spans="1:12" s="80" customFormat="1">
      <c r="A43" s="80" t="s">
        <v>123</v>
      </c>
      <c r="D43" s="81"/>
      <c r="E43" s="81"/>
      <c r="F43" s="15"/>
      <c r="G43" s="15"/>
      <c r="H43" s="15"/>
      <c r="I43" s="15"/>
      <c r="J43" s="1"/>
      <c r="K43" s="15"/>
      <c r="L43" s="1"/>
    </row>
    <row r="44" spans="1:12" s="80" customFormat="1">
      <c r="A44" s="80" t="s">
        <v>189</v>
      </c>
      <c r="D44" s="81"/>
      <c r="E44" s="81"/>
      <c r="F44" s="15"/>
      <c r="G44" s="15"/>
      <c r="H44" s="15"/>
      <c r="I44" s="15"/>
      <c r="J44" s="1"/>
      <c r="K44" s="15"/>
      <c r="L44" s="1"/>
    </row>
    <row r="45" spans="1:12">
      <c r="A45" s="82"/>
      <c r="B45" s="82"/>
      <c r="C45" s="82"/>
      <c r="D45" s="83"/>
      <c r="E45" s="83"/>
      <c r="F45" s="2"/>
      <c r="G45" s="2"/>
      <c r="H45" s="2"/>
      <c r="I45" s="2"/>
      <c r="J45" s="23"/>
      <c r="K45" s="2"/>
      <c r="L45" s="23" t="s">
        <v>137</v>
      </c>
    </row>
    <row r="46" spans="1:12">
      <c r="A46" s="82"/>
      <c r="B46" s="82"/>
      <c r="C46" s="82"/>
      <c r="D46" s="83"/>
      <c r="E46" s="83"/>
      <c r="F46" s="158" t="s">
        <v>0</v>
      </c>
      <c r="G46" s="158"/>
      <c r="H46" s="158"/>
      <c r="I46" s="4"/>
      <c r="J46" s="158" t="s">
        <v>1</v>
      </c>
      <c r="K46" s="158"/>
      <c r="L46" s="158"/>
    </row>
    <row r="47" spans="1:12">
      <c r="A47" s="82"/>
      <c r="B47" s="82"/>
      <c r="C47" s="82"/>
      <c r="D47" s="96"/>
      <c r="E47" s="83"/>
      <c r="F47" s="16" t="s">
        <v>190</v>
      </c>
      <c r="G47" s="17"/>
      <c r="H47" s="16" t="s">
        <v>132</v>
      </c>
      <c r="I47" s="83"/>
      <c r="J47" s="16" t="s">
        <v>190</v>
      </c>
      <c r="K47" s="17"/>
      <c r="L47" s="16" t="s">
        <v>132</v>
      </c>
    </row>
    <row r="48" spans="1:12">
      <c r="A48" s="97" t="s">
        <v>124</v>
      </c>
      <c r="B48" s="82"/>
      <c r="C48" s="82"/>
      <c r="D48" s="96"/>
      <c r="E48" s="83"/>
      <c r="F48" s="2"/>
      <c r="G48" s="2"/>
      <c r="H48" s="2"/>
      <c r="I48" s="2"/>
      <c r="J48" s="5"/>
      <c r="K48" s="5"/>
    </row>
    <row r="49" spans="1:13">
      <c r="A49" s="98" t="s">
        <v>179</v>
      </c>
      <c r="B49" s="82"/>
      <c r="C49" s="82"/>
      <c r="D49" s="96"/>
      <c r="E49" s="83"/>
      <c r="F49" s="76">
        <v>-29498976</v>
      </c>
      <c r="G49" s="27"/>
      <c r="H49" s="76">
        <v>-19124871</v>
      </c>
      <c r="I49" s="27"/>
      <c r="J49" s="75">
        <v>-29393378</v>
      </c>
      <c r="K49" s="27"/>
      <c r="L49" s="75">
        <v>-19777068</v>
      </c>
    </row>
    <row r="50" spans="1:13">
      <c r="A50" s="98" t="s">
        <v>125</v>
      </c>
      <c r="B50" s="82"/>
      <c r="C50" s="82"/>
      <c r="D50" s="96"/>
      <c r="E50" s="83"/>
      <c r="F50" s="71">
        <v>-5707098</v>
      </c>
      <c r="G50" s="27"/>
      <c r="H50" s="71">
        <v>-10220483</v>
      </c>
      <c r="I50" s="27"/>
      <c r="J50" s="71">
        <v>-5700378</v>
      </c>
      <c r="K50" s="27"/>
      <c r="L50" s="71">
        <v>-10220483</v>
      </c>
    </row>
    <row r="51" spans="1:13">
      <c r="A51" s="97" t="s">
        <v>145</v>
      </c>
      <c r="B51" s="82"/>
      <c r="C51" s="82"/>
      <c r="D51" s="96"/>
      <c r="E51" s="83"/>
      <c r="F51" s="70">
        <f t="shared" ref="F51:L51" si="2">SUM(F49:F50)</f>
        <v>-35206074</v>
      </c>
      <c r="G51" s="24">
        <f t="shared" si="2"/>
        <v>0</v>
      </c>
      <c r="H51" s="70">
        <f t="shared" si="2"/>
        <v>-29345354</v>
      </c>
      <c r="I51" s="75">
        <f t="shared" si="2"/>
        <v>0</v>
      </c>
      <c r="J51" s="70">
        <f t="shared" si="2"/>
        <v>-35093756</v>
      </c>
      <c r="K51" s="75">
        <f t="shared" si="2"/>
        <v>0</v>
      </c>
      <c r="L51" s="70">
        <f t="shared" si="2"/>
        <v>-29997551</v>
      </c>
    </row>
    <row r="52" spans="1:13">
      <c r="A52" s="97" t="s">
        <v>126</v>
      </c>
      <c r="B52" s="82"/>
      <c r="C52" s="82"/>
      <c r="D52" s="96"/>
      <c r="E52" s="83"/>
      <c r="F52" s="69"/>
      <c r="G52" s="24"/>
      <c r="H52" s="69"/>
      <c r="I52" s="75"/>
      <c r="J52" s="69"/>
      <c r="K52" s="75"/>
      <c r="L52" s="69"/>
    </row>
    <row r="53" spans="1:13">
      <c r="A53" s="98" t="s">
        <v>215</v>
      </c>
      <c r="B53" s="82"/>
      <c r="C53" s="82"/>
      <c r="D53" s="96"/>
      <c r="E53" s="83"/>
      <c r="F53" s="75">
        <v>-2005045</v>
      </c>
      <c r="G53" s="24"/>
      <c r="H53" s="75">
        <v>-2500000</v>
      </c>
      <c r="I53" s="75"/>
      <c r="J53" s="75">
        <v>-2005045</v>
      </c>
      <c r="K53" s="75"/>
      <c r="L53" s="75">
        <v>-2500000</v>
      </c>
    </row>
    <row r="54" spans="1:13">
      <c r="A54" s="98" t="s">
        <v>127</v>
      </c>
      <c r="B54" s="82"/>
      <c r="C54" s="82"/>
      <c r="D54" s="96"/>
      <c r="E54" s="83"/>
      <c r="F54" s="71">
        <v>-3174348</v>
      </c>
      <c r="G54" s="75"/>
      <c r="H54" s="71">
        <v>-2400779</v>
      </c>
      <c r="I54" s="75"/>
      <c r="J54" s="71">
        <v>-1938270</v>
      </c>
      <c r="K54" s="75"/>
      <c r="L54" s="71">
        <v>-1805807</v>
      </c>
    </row>
    <row r="55" spans="1:13">
      <c r="A55" s="97" t="s">
        <v>216</v>
      </c>
      <c r="B55" s="82"/>
      <c r="C55" s="82"/>
      <c r="D55" s="96"/>
      <c r="E55" s="83"/>
      <c r="F55" s="70">
        <f t="shared" ref="F55:L55" si="3">SUM(F53:F54)</f>
        <v>-5179393</v>
      </c>
      <c r="G55" s="24">
        <f t="shared" si="3"/>
        <v>0</v>
      </c>
      <c r="H55" s="70">
        <f t="shared" si="3"/>
        <v>-4900779</v>
      </c>
      <c r="I55" s="76">
        <f t="shared" si="3"/>
        <v>0</v>
      </c>
      <c r="J55" s="70">
        <f t="shared" si="3"/>
        <v>-3943315</v>
      </c>
      <c r="K55" s="76">
        <f t="shared" si="3"/>
        <v>0</v>
      </c>
      <c r="L55" s="70">
        <f t="shared" si="3"/>
        <v>-4305807</v>
      </c>
    </row>
    <row r="56" spans="1:13">
      <c r="A56" s="97" t="s">
        <v>218</v>
      </c>
      <c r="B56" s="82"/>
      <c r="C56" s="82"/>
      <c r="D56" s="96"/>
      <c r="E56" s="83"/>
      <c r="F56" s="75">
        <f>SUM(F37,F51,F55)</f>
        <v>16335608</v>
      </c>
      <c r="G56" s="24">
        <f>SUM(G37,G51,G55,G57)</f>
        <v>0</v>
      </c>
      <c r="H56" s="75">
        <f>SUM(H37,H51,H55)</f>
        <v>25762278</v>
      </c>
      <c r="I56" s="75">
        <f>SUM(I37,I51,I55,I57)</f>
        <v>0</v>
      </c>
      <c r="J56" s="75">
        <f>SUM(J37,J51,J55)</f>
        <v>-6510099</v>
      </c>
      <c r="K56" s="75">
        <f>SUM(K37,K51,K55,K57)</f>
        <v>0</v>
      </c>
      <c r="L56" s="75">
        <f>SUM(L37,L51,L55)</f>
        <v>1969094</v>
      </c>
      <c r="M56" s="78">
        <f>SUM(M37,M51,M55,M57)</f>
        <v>0</v>
      </c>
    </row>
    <row r="57" spans="1:13">
      <c r="A57" s="98" t="s">
        <v>217</v>
      </c>
      <c r="B57" s="82"/>
      <c r="C57" s="82"/>
      <c r="D57" s="96"/>
      <c r="E57" s="83"/>
      <c r="F57" s="69">
        <v>1997876</v>
      </c>
      <c r="G57" s="157"/>
      <c r="H57" s="69">
        <v>3083828</v>
      </c>
      <c r="I57" s="76"/>
      <c r="J57" s="69">
        <v>0</v>
      </c>
      <c r="K57" s="76"/>
      <c r="L57" s="69">
        <v>0</v>
      </c>
    </row>
    <row r="58" spans="1:13">
      <c r="A58" s="98" t="s">
        <v>128</v>
      </c>
      <c r="B58" s="82"/>
      <c r="C58" s="82"/>
      <c r="D58" s="96"/>
      <c r="E58" s="83"/>
      <c r="F58" s="70">
        <f>BS!H11</f>
        <v>123335209</v>
      </c>
      <c r="G58" s="24"/>
      <c r="H58" s="70">
        <v>148946021</v>
      </c>
      <c r="I58" s="75"/>
      <c r="J58" s="71">
        <f>[1]BS!L11</f>
        <v>69097450</v>
      </c>
      <c r="K58" s="75"/>
      <c r="L58" s="71">
        <v>120033295</v>
      </c>
    </row>
    <row r="59" spans="1:13" ht="24" thickBot="1">
      <c r="A59" s="97" t="s">
        <v>129</v>
      </c>
      <c r="B59" s="82"/>
      <c r="C59" s="82"/>
      <c r="D59" s="96"/>
      <c r="E59" s="83"/>
      <c r="F59" s="28">
        <f t="shared" ref="F59:M59" si="4">SUM(F56:F58)</f>
        <v>141668693</v>
      </c>
      <c r="G59" s="24">
        <f t="shared" si="4"/>
        <v>0</v>
      </c>
      <c r="H59" s="28">
        <f t="shared" si="4"/>
        <v>177792127</v>
      </c>
      <c r="I59" s="75">
        <f t="shared" si="4"/>
        <v>0</v>
      </c>
      <c r="J59" s="28">
        <f t="shared" si="4"/>
        <v>62587351</v>
      </c>
      <c r="K59" s="75">
        <f t="shared" si="4"/>
        <v>0</v>
      </c>
      <c r="L59" s="28">
        <f t="shared" si="4"/>
        <v>122002389</v>
      </c>
      <c r="M59" s="78">
        <f t="shared" si="4"/>
        <v>0</v>
      </c>
    </row>
    <row r="60" spans="1:13" ht="24" thickTop="1">
      <c r="A60" s="102"/>
      <c r="B60" s="82"/>
      <c r="C60" s="82"/>
      <c r="D60" s="96"/>
      <c r="E60" s="83"/>
      <c r="F60" s="69">
        <f>F59-[1]BS!F11</f>
        <v>0</v>
      </c>
      <c r="G60" s="24"/>
      <c r="H60" s="69"/>
      <c r="I60" s="75"/>
      <c r="J60" s="69">
        <f>J59-[1]BS!J11</f>
        <v>0</v>
      </c>
      <c r="K60" s="75"/>
      <c r="L60" s="69"/>
    </row>
    <row r="61" spans="1:13">
      <c r="A61" s="108" t="s">
        <v>186</v>
      </c>
      <c r="B61" s="106"/>
    </row>
    <row r="62" spans="1:13">
      <c r="A62" s="107" t="s">
        <v>146</v>
      </c>
      <c r="B62" s="106"/>
    </row>
    <row r="63" spans="1:13">
      <c r="A63" s="78" t="s">
        <v>187</v>
      </c>
      <c r="F63" s="6">
        <v>2925834</v>
      </c>
      <c r="H63" s="6">
        <v>2214161</v>
      </c>
      <c r="J63" s="6">
        <v>2655806</v>
      </c>
      <c r="L63" s="6">
        <v>1815233</v>
      </c>
    </row>
    <row r="64" spans="1:13">
      <c r="A64" s="78" t="s">
        <v>178</v>
      </c>
      <c r="F64" s="6">
        <v>7232036</v>
      </c>
      <c r="H64" s="6">
        <v>1787133</v>
      </c>
      <c r="J64" s="6">
        <v>1829319</v>
      </c>
      <c r="L64" s="6">
        <v>1787133</v>
      </c>
    </row>
    <row r="65" spans="1:12">
      <c r="F65" s="69"/>
      <c r="H65" s="69"/>
      <c r="J65" s="69"/>
      <c r="L65" s="69"/>
    </row>
    <row r="66" spans="1:12">
      <c r="A66" s="156" t="s">
        <v>71</v>
      </c>
    </row>
  </sheetData>
  <mergeCells count="6">
    <mergeCell ref="A2:L2"/>
    <mergeCell ref="F6:H6"/>
    <mergeCell ref="J6:L6"/>
    <mergeCell ref="A42:L42"/>
    <mergeCell ref="F46:H46"/>
    <mergeCell ref="J46:L46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headerFooter alignWithMargins="0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9F5F5AA2DDA4479A22E2217BAB331F" ma:contentTypeVersion="11" ma:contentTypeDescription="Create a new document." ma:contentTypeScope="" ma:versionID="971065cc6bfc5c199fd00c9babb40d9a">
  <xsd:schema xmlns:xsd="http://www.w3.org/2001/XMLSchema" xmlns:xs="http://www.w3.org/2001/XMLSchema" xmlns:p="http://schemas.microsoft.com/office/2006/metadata/properties" xmlns:ns2="2ecc51c9-d1f8-489f-b0e5-243f7f7e41bc" xmlns:ns3="c0bb96ea-9683-4c22-a297-f3c2422deffc" targetNamespace="http://schemas.microsoft.com/office/2006/metadata/properties" ma:root="true" ma:fieldsID="b4686674811147b01d79f15e8f59c65c" ns2:_="" ns3:_="">
    <xsd:import namespace="2ecc51c9-d1f8-489f-b0e5-243f7f7e41bc"/>
    <xsd:import namespace="c0bb96ea-9683-4c22-a297-f3c2422de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cc51c9-d1f8-489f-b0e5-243f7f7e41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b96ea-9683-4c22-a297-f3c2422deff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be8a215-f14d-4bc0-921e-c111f0ea5909}" ma:internalName="TaxCatchAll" ma:showField="CatchAllData" ma:web="c0bb96ea-9683-4c22-a297-f3c2422def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cc51c9-d1f8-489f-b0e5-243f7f7e41bc">
      <Terms xmlns="http://schemas.microsoft.com/office/infopath/2007/PartnerControls"/>
    </lcf76f155ced4ddcb4097134ff3c332f>
    <TaxCatchAll xmlns="c0bb96ea-9683-4c22-a297-f3c2422deff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023B53-B362-4272-BE9E-873DBC6A1C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cc51c9-d1f8-489f-b0e5-243f7f7e41bc"/>
    <ds:schemaRef ds:uri="c0bb96ea-9683-4c22-a297-f3c2422de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C390AC-136F-4BE2-A139-DE00197BD985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07be50f3-973b-46f9-809b-d725630a295b"/>
    <ds:schemaRef ds:uri="http://schemas.microsoft.com/office/2006/documentManagement/types"/>
    <ds:schemaRef ds:uri="feccf641-8220-4c37-98b8-4fe17e20371f"/>
    <ds:schemaRef ds:uri="http://www.w3.org/XML/1998/namespace"/>
    <ds:schemaRef ds:uri="http://purl.org/dc/dcmitype/"/>
    <ds:schemaRef ds:uri="2ecc51c9-d1f8-489f-b0e5-243f7f7e41bc"/>
    <ds:schemaRef ds:uri="c0bb96ea-9683-4c22-a297-f3c2422deffc"/>
  </ds:schemaRefs>
</ds:datastoreItem>
</file>

<file path=customXml/itemProps3.xml><?xml version="1.0" encoding="utf-8"?>
<ds:datastoreItem xmlns:ds="http://schemas.openxmlformats.org/officeDocument/2006/customXml" ds:itemID="{CABC12EC-4C6C-4A15-8B5B-884C74AAB3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P&amp;L</vt:lpstr>
      <vt:lpstr>Conso</vt:lpstr>
      <vt:lpstr>Separate</vt:lpstr>
      <vt:lpstr>CF</vt:lpstr>
      <vt:lpstr>BS!Print_Area</vt:lpstr>
      <vt:lpstr>CF!Print_Area</vt:lpstr>
      <vt:lpstr>Conso!Print_Area</vt:lpstr>
      <vt:lpstr>'P&amp;L'!Print_Area</vt:lpstr>
      <vt:lpstr>Separate!Print_Area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Pornthipphawo</dc:creator>
  <cp:keywords/>
  <dc:description/>
  <cp:lastModifiedBy>Kamolwan Theeravetch</cp:lastModifiedBy>
  <cp:revision/>
  <cp:lastPrinted>2025-05-14T02:50:06Z</cp:lastPrinted>
  <dcterms:created xsi:type="dcterms:W3CDTF">1998-05-15T13:01:49Z</dcterms:created>
  <dcterms:modified xsi:type="dcterms:W3CDTF">2025-05-14T02:50:09Z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0x010100DA9F5F5AA2DDA4479A22E2217BAB331F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