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M:\ABAS-Listed\P.S.P. Specialties Public Company Limited\P.S.P. Specialities_(ARW-14) - Q1'25\"/>
    </mc:Choice>
  </mc:AlternateContent>
  <xr:revisionPtr revIDLastSave="0" documentId="13_ncr:1_{070CE4FC-CA99-4E07-B274-D1BF9FF7BFBB}" xr6:coauthVersionLast="47" xr6:coauthVersionMax="47" xr10:uidLastSave="{00000000-0000-0000-0000-000000000000}"/>
  <bookViews>
    <workbookView xWindow="-120" yWindow="-120" windowWidth="21840" windowHeight="13020" activeTab="4" xr2:uid="{1B5C0E3B-A17F-45E1-BE8F-C3ED3D4F7DC7}"/>
  </bookViews>
  <sheets>
    <sheet name="BS-T2-4" sheetId="1" r:id="rId1"/>
    <sheet name="PL5-6(3M)" sheetId="11" r:id="rId2"/>
    <sheet name="EQ-TH-7" sheetId="8" r:id="rId3"/>
    <sheet name="EQ-TH-8" sheetId="9" r:id="rId4"/>
    <sheet name="9-10 TH" sheetId="10" r:id="rId5"/>
  </sheets>
  <definedNames>
    <definedName name="__??" localSheetId="3" hidden="1">{#N/A,#N/A,TRUE,"Q1 Fcst Summary";#N/A,#N/A,TRUE,"Q1 Var Sum";#N/A,#N/A,TRUE,"q1 potentials";#N/A,#N/A,TRUE,"Q1 PL";#N/A,#N/A,TRUE,"Q1 EE";#N/A,#N/A,TRUE,"Q2 Fcst Summary";#N/A,#N/A,TRUE,"Q2 Var Sum";#N/A,#N/A,TRUE,"q2 potentials";#N/A,#N/A,TRUE,"Q2 PL";#N/A,#N/A,TRUE,"Q2 EE";#N/A,#N/A,TRUE,"cover"}</definedName>
    <definedName name="__??" hidden="1">{#N/A,#N/A,TRUE,"Q1 Fcst Summary";#N/A,#N/A,TRUE,"Q1 Var Sum";#N/A,#N/A,TRUE,"q1 potentials";#N/A,#N/A,TRUE,"Q1 PL";#N/A,#N/A,TRUE,"Q1 EE";#N/A,#N/A,TRUE,"Q2 Fcst Summary";#N/A,#N/A,TRUE,"Q2 Var Sum";#N/A,#N/A,TRUE,"q2 potentials";#N/A,#N/A,TRUE,"Q2 PL";#N/A,#N/A,TRUE,"Q2 EE";#N/A,#N/A,TRUE,"cover"}</definedName>
    <definedName name="__???" localSheetId="3" hidden="1">{#N/A,#N/A,TRUE,"Q1 Fcst Summary";#N/A,#N/A,TRUE,"Q1 Var Sum";#N/A,#N/A,TRUE,"q1 potentials";#N/A,#N/A,TRUE,"Q1 PL";#N/A,#N/A,TRUE,"Q1 EE";#N/A,#N/A,TRUE,"Q2 Fcst Summary";#N/A,#N/A,TRUE,"Q2 Var Sum";#N/A,#N/A,TRUE,"q2 potentials";#N/A,#N/A,TRUE,"Q2 PL";#N/A,#N/A,TRUE,"Q2 EE";#N/A,#N/A,TRUE,"cover"}</definedName>
    <definedName name="__???" hidden="1">{#N/A,#N/A,TRUE,"Q1 Fcst Summary";#N/A,#N/A,TRUE,"Q1 Var Sum";#N/A,#N/A,TRUE,"q1 potentials";#N/A,#N/A,TRUE,"Q1 PL";#N/A,#N/A,TRUE,"Q1 EE";#N/A,#N/A,TRUE,"Q2 Fcst Summary";#N/A,#N/A,TRUE,"Q2 Var Sum";#N/A,#N/A,TRUE,"q2 potentials";#N/A,#N/A,TRUE,"Q2 PL";#N/A,#N/A,TRUE,"Q2 EE";#N/A,#N/A,TRUE,"cover"}</definedName>
    <definedName name="__????" localSheetId="3" hidden="1">{#N/A,#N/A,TRUE,"Q1 Fcst Summary";#N/A,#N/A,TRUE,"Q1 Var Sum";#N/A,#N/A,TRUE,"q1 potentials";#N/A,#N/A,TRUE,"Q1 PL";#N/A,#N/A,TRUE,"Q1 EE";#N/A,#N/A,TRUE,"Q2 Fcst Summary";#N/A,#N/A,TRUE,"Q2 Var Sum";#N/A,#N/A,TRUE,"q2 potentials";#N/A,#N/A,TRUE,"Q2 PL";#N/A,#N/A,TRUE,"Q2 EE";#N/A,#N/A,TRUE,"cover"}</definedName>
    <definedName name="__????" hidden="1">{#N/A,#N/A,TRUE,"Q1 Fcst Summary";#N/A,#N/A,TRUE,"Q1 Var Sum";#N/A,#N/A,TRUE,"q1 potentials";#N/A,#N/A,TRUE,"Q1 PL";#N/A,#N/A,TRUE,"Q1 EE";#N/A,#N/A,TRUE,"Q2 Fcst Summary";#N/A,#N/A,TRUE,"Q2 Var Sum";#N/A,#N/A,TRUE,"q2 potentials";#N/A,#N/A,TRUE,"Q2 PL";#N/A,#N/A,TRUE,"Q2 EE";#N/A,#N/A,TRUE,"cover"}</definedName>
    <definedName name="__????2" localSheetId="3" hidden="1">{#N/A,#N/A,TRUE,"Q1 Fcst Summary";#N/A,#N/A,TRUE,"Q1 Var Sum";#N/A,#N/A,TRUE,"q1 potentials";#N/A,#N/A,TRUE,"Q1 PL";#N/A,#N/A,TRUE,"Q1 EE";#N/A,#N/A,TRUE,"Q2 Fcst Summary";#N/A,#N/A,TRUE,"Q2 Var Sum";#N/A,#N/A,TRUE,"q2 potentials";#N/A,#N/A,TRUE,"Q2 PL";#N/A,#N/A,TRUE,"Q2 EE";#N/A,#N/A,TRUE,"cover"}</definedName>
    <definedName name="__????2" hidden="1">{#N/A,#N/A,TRUE,"Q1 Fcst Summary";#N/A,#N/A,TRUE,"Q1 Var Sum";#N/A,#N/A,TRUE,"q1 potentials";#N/A,#N/A,TRUE,"Q1 PL";#N/A,#N/A,TRUE,"Q1 EE";#N/A,#N/A,TRUE,"Q2 Fcst Summary";#N/A,#N/A,TRUE,"Q2 Var Sum";#N/A,#N/A,TRUE,"q2 potentials";#N/A,#N/A,TRUE,"Q2 PL";#N/A,#N/A,TRUE,"Q2 EE";#N/A,#N/A,TRUE,"cover"}</definedName>
    <definedName name="___??" localSheetId="3" hidden="1">{#N/A,#N/A,TRUE,"Q1 Fcst Summary";#N/A,#N/A,TRUE,"Q1 Var Sum";#N/A,#N/A,TRUE,"q1 potentials";#N/A,#N/A,TRUE,"Q1 PL";#N/A,#N/A,TRUE,"Q1 EE";#N/A,#N/A,TRUE,"Q2 Fcst Summary";#N/A,#N/A,TRUE,"Q2 Var Sum";#N/A,#N/A,TRUE,"q2 potentials";#N/A,#N/A,TRUE,"Q2 PL";#N/A,#N/A,TRUE,"Q2 EE";#N/A,#N/A,TRUE,"cover"}</definedName>
    <definedName name="___??" hidden="1">{#N/A,#N/A,TRUE,"Q1 Fcst Summary";#N/A,#N/A,TRUE,"Q1 Var Sum";#N/A,#N/A,TRUE,"q1 potentials";#N/A,#N/A,TRUE,"Q1 PL";#N/A,#N/A,TRUE,"Q1 EE";#N/A,#N/A,TRUE,"Q2 Fcst Summary";#N/A,#N/A,TRUE,"Q2 Var Sum";#N/A,#N/A,TRUE,"q2 potentials";#N/A,#N/A,TRUE,"Q2 PL";#N/A,#N/A,TRUE,"Q2 EE";#N/A,#N/A,TRUE,"cover"}</definedName>
    <definedName name="___???" localSheetId="3" hidden="1">{#N/A,#N/A,TRUE,"Q1 Fcst Summary";#N/A,#N/A,TRUE,"Q1 Var Sum";#N/A,#N/A,TRUE,"q1 potentials";#N/A,#N/A,TRUE,"Q1 PL";#N/A,#N/A,TRUE,"Q1 EE";#N/A,#N/A,TRUE,"Q2 Fcst Summary";#N/A,#N/A,TRUE,"Q2 Var Sum";#N/A,#N/A,TRUE,"q2 potentials";#N/A,#N/A,TRUE,"Q2 PL";#N/A,#N/A,TRUE,"Q2 EE";#N/A,#N/A,TRUE,"cover"}</definedName>
    <definedName name="___???" hidden="1">{#N/A,#N/A,TRUE,"Q1 Fcst Summary";#N/A,#N/A,TRUE,"Q1 Var Sum";#N/A,#N/A,TRUE,"q1 potentials";#N/A,#N/A,TRUE,"Q1 PL";#N/A,#N/A,TRUE,"Q1 EE";#N/A,#N/A,TRUE,"Q2 Fcst Summary";#N/A,#N/A,TRUE,"Q2 Var Sum";#N/A,#N/A,TRUE,"q2 potentials";#N/A,#N/A,TRUE,"Q2 PL";#N/A,#N/A,TRUE,"Q2 EE";#N/A,#N/A,TRUE,"cover"}</definedName>
    <definedName name="___????" localSheetId="3" hidden="1">{#N/A,#N/A,TRUE,"Q1 Fcst Summary";#N/A,#N/A,TRUE,"Q1 Var Sum";#N/A,#N/A,TRUE,"q1 potentials";#N/A,#N/A,TRUE,"Q1 PL";#N/A,#N/A,TRUE,"Q1 EE";#N/A,#N/A,TRUE,"Q2 Fcst Summary";#N/A,#N/A,TRUE,"Q2 Var Sum";#N/A,#N/A,TRUE,"q2 potentials";#N/A,#N/A,TRUE,"Q2 PL";#N/A,#N/A,TRUE,"Q2 EE";#N/A,#N/A,TRUE,"cover"}</definedName>
    <definedName name="___????" hidden="1">{#N/A,#N/A,TRUE,"Q1 Fcst Summary";#N/A,#N/A,TRUE,"Q1 Var Sum";#N/A,#N/A,TRUE,"q1 potentials";#N/A,#N/A,TRUE,"Q1 PL";#N/A,#N/A,TRUE,"Q1 EE";#N/A,#N/A,TRUE,"Q2 Fcst Summary";#N/A,#N/A,TRUE,"Q2 Var Sum";#N/A,#N/A,TRUE,"q2 potentials";#N/A,#N/A,TRUE,"Q2 PL";#N/A,#N/A,TRUE,"Q2 EE";#N/A,#N/A,TRUE,"cover"}</definedName>
    <definedName name="___????2" localSheetId="3" hidden="1">{#N/A,#N/A,TRUE,"Q1 Fcst Summary";#N/A,#N/A,TRUE,"Q1 Var Sum";#N/A,#N/A,TRUE,"q1 potentials";#N/A,#N/A,TRUE,"Q1 PL";#N/A,#N/A,TRUE,"Q1 EE";#N/A,#N/A,TRUE,"Q2 Fcst Summary";#N/A,#N/A,TRUE,"Q2 Var Sum";#N/A,#N/A,TRUE,"q2 potentials";#N/A,#N/A,TRUE,"Q2 PL";#N/A,#N/A,TRUE,"Q2 EE";#N/A,#N/A,TRUE,"cover"}</definedName>
    <definedName name="___????2" hidden="1">{#N/A,#N/A,TRUE,"Q1 Fcst Summary";#N/A,#N/A,TRUE,"Q1 Var Sum";#N/A,#N/A,TRUE,"q1 potentials";#N/A,#N/A,TRUE,"Q1 PL";#N/A,#N/A,TRUE,"Q1 EE";#N/A,#N/A,TRUE,"Q2 Fcst Summary";#N/A,#N/A,TRUE,"Q2 Var Sum";#N/A,#N/A,TRUE,"q2 potentials";#N/A,#N/A,TRUE,"Q2 PL";#N/A,#N/A,TRUE,"Q2 EE";#N/A,#N/A,TRUE,"cover"}</definedName>
    <definedName name="____??" localSheetId="3" hidden="1">{#N/A,#N/A,TRUE,"Q1 Fcst Summary";#N/A,#N/A,TRUE,"Q1 Var Sum";#N/A,#N/A,TRUE,"q1 potentials";#N/A,#N/A,TRUE,"Q1 PL";#N/A,#N/A,TRUE,"Q1 EE";#N/A,#N/A,TRUE,"Q2 Fcst Summary";#N/A,#N/A,TRUE,"Q2 Var Sum";#N/A,#N/A,TRUE,"q2 potentials";#N/A,#N/A,TRUE,"Q2 PL";#N/A,#N/A,TRUE,"Q2 EE";#N/A,#N/A,TRUE,"cover"}</definedName>
    <definedName name="____??" hidden="1">{#N/A,#N/A,TRUE,"Q1 Fcst Summary";#N/A,#N/A,TRUE,"Q1 Var Sum";#N/A,#N/A,TRUE,"q1 potentials";#N/A,#N/A,TRUE,"Q1 PL";#N/A,#N/A,TRUE,"Q1 EE";#N/A,#N/A,TRUE,"Q2 Fcst Summary";#N/A,#N/A,TRUE,"Q2 Var Sum";#N/A,#N/A,TRUE,"q2 potentials";#N/A,#N/A,TRUE,"Q2 PL";#N/A,#N/A,TRUE,"Q2 EE";#N/A,#N/A,TRUE,"cover"}</definedName>
    <definedName name="____???" localSheetId="3" hidden="1">{#N/A,#N/A,TRUE,"Q1 Fcst Summary";#N/A,#N/A,TRUE,"Q1 Var Sum";#N/A,#N/A,TRUE,"q1 potentials";#N/A,#N/A,TRUE,"Q1 PL";#N/A,#N/A,TRUE,"Q1 EE";#N/A,#N/A,TRUE,"Q2 Fcst Summary";#N/A,#N/A,TRUE,"Q2 Var Sum";#N/A,#N/A,TRUE,"q2 potentials";#N/A,#N/A,TRUE,"Q2 PL";#N/A,#N/A,TRUE,"Q2 EE";#N/A,#N/A,TRUE,"cover"}</definedName>
    <definedName name="____???" hidden="1">{#N/A,#N/A,TRUE,"Q1 Fcst Summary";#N/A,#N/A,TRUE,"Q1 Var Sum";#N/A,#N/A,TRUE,"q1 potentials";#N/A,#N/A,TRUE,"Q1 PL";#N/A,#N/A,TRUE,"Q1 EE";#N/A,#N/A,TRUE,"Q2 Fcst Summary";#N/A,#N/A,TRUE,"Q2 Var Sum";#N/A,#N/A,TRUE,"q2 potentials";#N/A,#N/A,TRUE,"Q2 PL";#N/A,#N/A,TRUE,"Q2 EE";#N/A,#N/A,TRUE,"cover"}</definedName>
    <definedName name="____????" localSheetId="3" hidden="1">{#N/A,#N/A,TRUE,"Q1 Fcst Summary";#N/A,#N/A,TRUE,"Q1 Var Sum";#N/A,#N/A,TRUE,"q1 potentials";#N/A,#N/A,TRUE,"Q1 PL";#N/A,#N/A,TRUE,"Q1 EE";#N/A,#N/A,TRUE,"Q2 Fcst Summary";#N/A,#N/A,TRUE,"Q2 Var Sum";#N/A,#N/A,TRUE,"q2 potentials";#N/A,#N/A,TRUE,"Q2 PL";#N/A,#N/A,TRUE,"Q2 EE";#N/A,#N/A,TRUE,"cover"}</definedName>
    <definedName name="____????" hidden="1">{#N/A,#N/A,TRUE,"Q1 Fcst Summary";#N/A,#N/A,TRUE,"Q1 Var Sum";#N/A,#N/A,TRUE,"q1 potentials";#N/A,#N/A,TRUE,"Q1 PL";#N/A,#N/A,TRUE,"Q1 EE";#N/A,#N/A,TRUE,"Q2 Fcst Summary";#N/A,#N/A,TRUE,"Q2 Var Sum";#N/A,#N/A,TRUE,"q2 potentials";#N/A,#N/A,TRUE,"Q2 PL";#N/A,#N/A,TRUE,"Q2 EE";#N/A,#N/A,TRUE,"cover"}</definedName>
    <definedName name="____????2" localSheetId="3" hidden="1">{#N/A,#N/A,TRUE,"Q1 Fcst Summary";#N/A,#N/A,TRUE,"Q1 Var Sum";#N/A,#N/A,TRUE,"q1 potentials";#N/A,#N/A,TRUE,"Q1 PL";#N/A,#N/A,TRUE,"Q1 EE";#N/A,#N/A,TRUE,"Q2 Fcst Summary";#N/A,#N/A,TRUE,"Q2 Var Sum";#N/A,#N/A,TRUE,"q2 potentials";#N/A,#N/A,TRUE,"Q2 PL";#N/A,#N/A,TRUE,"Q2 EE";#N/A,#N/A,TRUE,"cover"}</definedName>
    <definedName name="____????2" hidden="1">{#N/A,#N/A,TRUE,"Q1 Fcst Summary";#N/A,#N/A,TRUE,"Q1 Var Sum";#N/A,#N/A,TRUE,"q1 potentials";#N/A,#N/A,TRUE,"Q1 PL";#N/A,#N/A,TRUE,"Q1 EE";#N/A,#N/A,TRUE,"Q2 Fcst Summary";#N/A,#N/A,TRUE,"Q2 Var Sum";#N/A,#N/A,TRUE,"q2 potentials";#N/A,#N/A,TRUE,"Q2 PL";#N/A,#N/A,TRUE,"Q2 EE";#N/A,#N/A,TRUE,"cover"}</definedName>
    <definedName name="_____??" localSheetId="3" hidden="1">{#N/A,#N/A,TRUE,"Q1 Fcst Summary";#N/A,#N/A,TRUE,"Q1 Var Sum";#N/A,#N/A,TRUE,"q1 potentials";#N/A,#N/A,TRUE,"Q1 PL";#N/A,#N/A,TRUE,"Q1 EE";#N/A,#N/A,TRUE,"Q2 Fcst Summary";#N/A,#N/A,TRUE,"Q2 Var Sum";#N/A,#N/A,TRUE,"q2 potentials";#N/A,#N/A,TRUE,"Q2 PL";#N/A,#N/A,TRUE,"Q2 EE";#N/A,#N/A,TRUE,"cover"}</definedName>
    <definedName name="_____??" hidden="1">{#N/A,#N/A,TRUE,"Q1 Fcst Summary";#N/A,#N/A,TRUE,"Q1 Var Sum";#N/A,#N/A,TRUE,"q1 potentials";#N/A,#N/A,TRUE,"Q1 PL";#N/A,#N/A,TRUE,"Q1 EE";#N/A,#N/A,TRUE,"Q2 Fcst Summary";#N/A,#N/A,TRUE,"Q2 Var Sum";#N/A,#N/A,TRUE,"q2 potentials";#N/A,#N/A,TRUE,"Q2 PL";#N/A,#N/A,TRUE,"Q2 EE";#N/A,#N/A,TRUE,"cover"}</definedName>
    <definedName name="_____???" localSheetId="3" hidden="1">{#N/A,#N/A,TRUE,"Q1 Fcst Summary";#N/A,#N/A,TRUE,"Q1 Var Sum";#N/A,#N/A,TRUE,"q1 potentials";#N/A,#N/A,TRUE,"Q1 PL";#N/A,#N/A,TRUE,"Q1 EE";#N/A,#N/A,TRUE,"Q2 Fcst Summary";#N/A,#N/A,TRUE,"Q2 Var Sum";#N/A,#N/A,TRUE,"q2 potentials";#N/A,#N/A,TRUE,"Q2 PL";#N/A,#N/A,TRUE,"Q2 EE";#N/A,#N/A,TRUE,"cover"}</definedName>
    <definedName name="_____???" hidden="1">{#N/A,#N/A,TRUE,"Q1 Fcst Summary";#N/A,#N/A,TRUE,"Q1 Var Sum";#N/A,#N/A,TRUE,"q1 potentials";#N/A,#N/A,TRUE,"Q1 PL";#N/A,#N/A,TRUE,"Q1 EE";#N/A,#N/A,TRUE,"Q2 Fcst Summary";#N/A,#N/A,TRUE,"Q2 Var Sum";#N/A,#N/A,TRUE,"q2 potentials";#N/A,#N/A,TRUE,"Q2 PL";#N/A,#N/A,TRUE,"Q2 EE";#N/A,#N/A,TRUE,"cover"}</definedName>
    <definedName name="_____????" localSheetId="3" hidden="1">{#N/A,#N/A,TRUE,"Q1 Fcst Summary";#N/A,#N/A,TRUE,"Q1 Var Sum";#N/A,#N/A,TRUE,"q1 potentials";#N/A,#N/A,TRUE,"Q1 PL";#N/A,#N/A,TRUE,"Q1 EE";#N/A,#N/A,TRUE,"Q2 Fcst Summary";#N/A,#N/A,TRUE,"Q2 Var Sum";#N/A,#N/A,TRUE,"q2 potentials";#N/A,#N/A,TRUE,"Q2 PL";#N/A,#N/A,TRUE,"Q2 EE";#N/A,#N/A,TRUE,"cover"}</definedName>
    <definedName name="_____????" hidden="1">{#N/A,#N/A,TRUE,"Q1 Fcst Summary";#N/A,#N/A,TRUE,"Q1 Var Sum";#N/A,#N/A,TRUE,"q1 potentials";#N/A,#N/A,TRUE,"Q1 PL";#N/A,#N/A,TRUE,"Q1 EE";#N/A,#N/A,TRUE,"Q2 Fcst Summary";#N/A,#N/A,TRUE,"Q2 Var Sum";#N/A,#N/A,TRUE,"q2 potentials";#N/A,#N/A,TRUE,"Q2 PL";#N/A,#N/A,TRUE,"Q2 EE";#N/A,#N/A,TRUE,"cover"}</definedName>
    <definedName name="_____????2" localSheetId="3" hidden="1">{#N/A,#N/A,TRUE,"Q1 Fcst Summary";#N/A,#N/A,TRUE,"Q1 Var Sum";#N/A,#N/A,TRUE,"q1 potentials";#N/A,#N/A,TRUE,"Q1 PL";#N/A,#N/A,TRUE,"Q1 EE";#N/A,#N/A,TRUE,"Q2 Fcst Summary";#N/A,#N/A,TRUE,"Q2 Var Sum";#N/A,#N/A,TRUE,"q2 potentials";#N/A,#N/A,TRUE,"Q2 PL";#N/A,#N/A,TRUE,"Q2 EE";#N/A,#N/A,TRUE,"cover"}</definedName>
    <definedName name="_____????2" hidden="1">{#N/A,#N/A,TRUE,"Q1 Fcst Summary";#N/A,#N/A,TRUE,"Q1 Var Sum";#N/A,#N/A,TRUE,"q1 potentials";#N/A,#N/A,TRUE,"Q1 PL";#N/A,#N/A,TRUE,"Q1 EE";#N/A,#N/A,TRUE,"Q2 Fcst Summary";#N/A,#N/A,TRUE,"Q2 Var Sum";#N/A,#N/A,TRUE,"q2 potentials";#N/A,#N/A,TRUE,"Q2 PL";#N/A,#N/A,TRUE,"Q2 EE";#N/A,#N/A,TRUE,"cover"}</definedName>
    <definedName name="______??" localSheetId="3" hidden="1">{#N/A,#N/A,TRUE,"Q1 Fcst Summary";#N/A,#N/A,TRUE,"Q1 Var Sum";#N/A,#N/A,TRUE,"q1 potentials";#N/A,#N/A,TRUE,"Q1 PL";#N/A,#N/A,TRUE,"Q1 EE";#N/A,#N/A,TRUE,"Q2 Fcst Summary";#N/A,#N/A,TRUE,"Q2 Var Sum";#N/A,#N/A,TRUE,"q2 potentials";#N/A,#N/A,TRUE,"Q2 PL";#N/A,#N/A,TRUE,"Q2 EE";#N/A,#N/A,TRUE,"cover"}</definedName>
    <definedName name="______??" hidden="1">{#N/A,#N/A,TRUE,"Q1 Fcst Summary";#N/A,#N/A,TRUE,"Q1 Var Sum";#N/A,#N/A,TRUE,"q1 potentials";#N/A,#N/A,TRUE,"Q1 PL";#N/A,#N/A,TRUE,"Q1 EE";#N/A,#N/A,TRUE,"Q2 Fcst Summary";#N/A,#N/A,TRUE,"Q2 Var Sum";#N/A,#N/A,TRUE,"q2 potentials";#N/A,#N/A,TRUE,"Q2 PL";#N/A,#N/A,TRUE,"Q2 EE";#N/A,#N/A,TRUE,"cover"}</definedName>
    <definedName name="______???" localSheetId="3" hidden="1">{#N/A,#N/A,TRUE,"Q1 Fcst Summary";#N/A,#N/A,TRUE,"Q1 Var Sum";#N/A,#N/A,TRUE,"q1 potentials";#N/A,#N/A,TRUE,"Q1 PL";#N/A,#N/A,TRUE,"Q1 EE";#N/A,#N/A,TRUE,"Q2 Fcst Summary";#N/A,#N/A,TRUE,"Q2 Var Sum";#N/A,#N/A,TRUE,"q2 potentials";#N/A,#N/A,TRUE,"Q2 PL";#N/A,#N/A,TRUE,"Q2 EE";#N/A,#N/A,TRUE,"cover"}</definedName>
    <definedName name="______???" hidden="1">{#N/A,#N/A,TRUE,"Q1 Fcst Summary";#N/A,#N/A,TRUE,"Q1 Var Sum";#N/A,#N/A,TRUE,"q1 potentials";#N/A,#N/A,TRUE,"Q1 PL";#N/A,#N/A,TRUE,"Q1 EE";#N/A,#N/A,TRUE,"Q2 Fcst Summary";#N/A,#N/A,TRUE,"Q2 Var Sum";#N/A,#N/A,TRUE,"q2 potentials";#N/A,#N/A,TRUE,"Q2 PL";#N/A,#N/A,TRUE,"Q2 EE";#N/A,#N/A,TRUE,"cover"}</definedName>
    <definedName name="______????" localSheetId="3" hidden="1">{#N/A,#N/A,TRUE,"Q1 Fcst Summary";#N/A,#N/A,TRUE,"Q1 Var Sum";#N/A,#N/A,TRUE,"q1 potentials";#N/A,#N/A,TRUE,"Q1 PL";#N/A,#N/A,TRUE,"Q1 EE";#N/A,#N/A,TRUE,"Q2 Fcst Summary";#N/A,#N/A,TRUE,"Q2 Var Sum";#N/A,#N/A,TRUE,"q2 potentials";#N/A,#N/A,TRUE,"Q2 PL";#N/A,#N/A,TRUE,"Q2 EE";#N/A,#N/A,TRUE,"cover"}</definedName>
    <definedName name="______????" hidden="1">{#N/A,#N/A,TRUE,"Q1 Fcst Summary";#N/A,#N/A,TRUE,"Q1 Var Sum";#N/A,#N/A,TRUE,"q1 potentials";#N/A,#N/A,TRUE,"Q1 PL";#N/A,#N/A,TRUE,"Q1 EE";#N/A,#N/A,TRUE,"Q2 Fcst Summary";#N/A,#N/A,TRUE,"Q2 Var Sum";#N/A,#N/A,TRUE,"q2 potentials";#N/A,#N/A,TRUE,"Q2 PL";#N/A,#N/A,TRUE,"Q2 EE";#N/A,#N/A,TRUE,"cover"}</definedName>
    <definedName name="______????2" localSheetId="3" hidden="1">{#N/A,#N/A,TRUE,"Q1 Fcst Summary";#N/A,#N/A,TRUE,"Q1 Var Sum";#N/A,#N/A,TRUE,"q1 potentials";#N/A,#N/A,TRUE,"Q1 PL";#N/A,#N/A,TRUE,"Q1 EE";#N/A,#N/A,TRUE,"Q2 Fcst Summary";#N/A,#N/A,TRUE,"Q2 Var Sum";#N/A,#N/A,TRUE,"q2 potentials";#N/A,#N/A,TRUE,"Q2 PL";#N/A,#N/A,TRUE,"Q2 EE";#N/A,#N/A,TRUE,"cover"}</definedName>
    <definedName name="______????2" hidden="1">{#N/A,#N/A,TRUE,"Q1 Fcst Summary";#N/A,#N/A,TRUE,"Q1 Var Sum";#N/A,#N/A,TRUE,"q1 potentials";#N/A,#N/A,TRUE,"Q1 PL";#N/A,#N/A,TRUE,"Q1 EE";#N/A,#N/A,TRUE,"Q2 Fcst Summary";#N/A,#N/A,TRUE,"Q2 Var Sum";#N/A,#N/A,TRUE,"q2 potentials";#N/A,#N/A,TRUE,"Q2 PL";#N/A,#N/A,TRUE,"Q2 EE";#N/A,#N/A,TRUE,"cover"}</definedName>
    <definedName name="_______??" localSheetId="3" hidden="1">{#N/A,#N/A,TRUE,"Q1 Fcst Summary";#N/A,#N/A,TRUE,"Q1 Var Sum";#N/A,#N/A,TRUE,"q1 potentials";#N/A,#N/A,TRUE,"Q1 PL";#N/A,#N/A,TRUE,"Q1 EE";#N/A,#N/A,TRUE,"Q2 Fcst Summary";#N/A,#N/A,TRUE,"Q2 Var Sum";#N/A,#N/A,TRUE,"q2 potentials";#N/A,#N/A,TRUE,"Q2 PL";#N/A,#N/A,TRUE,"Q2 EE";#N/A,#N/A,TRUE,"cover"}</definedName>
    <definedName name="_______??" hidden="1">{#N/A,#N/A,TRUE,"Q1 Fcst Summary";#N/A,#N/A,TRUE,"Q1 Var Sum";#N/A,#N/A,TRUE,"q1 potentials";#N/A,#N/A,TRUE,"Q1 PL";#N/A,#N/A,TRUE,"Q1 EE";#N/A,#N/A,TRUE,"Q2 Fcst Summary";#N/A,#N/A,TRUE,"Q2 Var Sum";#N/A,#N/A,TRUE,"q2 potentials";#N/A,#N/A,TRUE,"Q2 PL";#N/A,#N/A,TRUE,"Q2 EE";#N/A,#N/A,TRUE,"cover"}</definedName>
    <definedName name="_______???" localSheetId="3" hidden="1">{#N/A,#N/A,TRUE,"Q1 Fcst Summary";#N/A,#N/A,TRUE,"Q1 Var Sum";#N/A,#N/A,TRUE,"q1 potentials";#N/A,#N/A,TRUE,"Q1 PL";#N/A,#N/A,TRUE,"Q1 EE";#N/A,#N/A,TRUE,"Q2 Fcst Summary";#N/A,#N/A,TRUE,"Q2 Var Sum";#N/A,#N/A,TRUE,"q2 potentials";#N/A,#N/A,TRUE,"Q2 PL";#N/A,#N/A,TRUE,"Q2 EE";#N/A,#N/A,TRUE,"cover"}</definedName>
    <definedName name="_______???" hidden="1">{#N/A,#N/A,TRUE,"Q1 Fcst Summary";#N/A,#N/A,TRUE,"Q1 Var Sum";#N/A,#N/A,TRUE,"q1 potentials";#N/A,#N/A,TRUE,"Q1 PL";#N/A,#N/A,TRUE,"Q1 EE";#N/A,#N/A,TRUE,"Q2 Fcst Summary";#N/A,#N/A,TRUE,"Q2 Var Sum";#N/A,#N/A,TRUE,"q2 potentials";#N/A,#N/A,TRUE,"Q2 PL";#N/A,#N/A,TRUE,"Q2 EE";#N/A,#N/A,TRUE,"cover"}</definedName>
    <definedName name="_______????" localSheetId="3" hidden="1">{#N/A,#N/A,TRUE,"Q1 Fcst Summary";#N/A,#N/A,TRUE,"Q1 Var Sum";#N/A,#N/A,TRUE,"q1 potentials";#N/A,#N/A,TRUE,"Q1 PL";#N/A,#N/A,TRUE,"Q1 EE";#N/A,#N/A,TRUE,"Q2 Fcst Summary";#N/A,#N/A,TRUE,"Q2 Var Sum";#N/A,#N/A,TRUE,"q2 potentials";#N/A,#N/A,TRUE,"Q2 PL";#N/A,#N/A,TRUE,"Q2 EE";#N/A,#N/A,TRUE,"cover"}</definedName>
    <definedName name="_______????" hidden="1">{#N/A,#N/A,TRUE,"Q1 Fcst Summary";#N/A,#N/A,TRUE,"Q1 Var Sum";#N/A,#N/A,TRUE,"q1 potentials";#N/A,#N/A,TRUE,"Q1 PL";#N/A,#N/A,TRUE,"Q1 EE";#N/A,#N/A,TRUE,"Q2 Fcst Summary";#N/A,#N/A,TRUE,"Q2 Var Sum";#N/A,#N/A,TRUE,"q2 potentials";#N/A,#N/A,TRUE,"Q2 PL";#N/A,#N/A,TRUE,"Q2 EE";#N/A,#N/A,TRUE,"cover"}</definedName>
    <definedName name="_______????2" localSheetId="3" hidden="1">{#N/A,#N/A,TRUE,"Q1 Fcst Summary";#N/A,#N/A,TRUE,"Q1 Var Sum";#N/A,#N/A,TRUE,"q1 potentials";#N/A,#N/A,TRUE,"Q1 PL";#N/A,#N/A,TRUE,"Q1 EE";#N/A,#N/A,TRUE,"Q2 Fcst Summary";#N/A,#N/A,TRUE,"Q2 Var Sum";#N/A,#N/A,TRUE,"q2 potentials";#N/A,#N/A,TRUE,"Q2 PL";#N/A,#N/A,TRUE,"Q2 EE";#N/A,#N/A,TRUE,"cover"}</definedName>
    <definedName name="_______????2" hidden="1">{#N/A,#N/A,TRUE,"Q1 Fcst Summary";#N/A,#N/A,TRUE,"Q1 Var Sum";#N/A,#N/A,TRUE,"q1 potentials";#N/A,#N/A,TRUE,"Q1 PL";#N/A,#N/A,TRUE,"Q1 EE";#N/A,#N/A,TRUE,"Q2 Fcst Summary";#N/A,#N/A,TRUE,"Q2 Var Sum";#N/A,#N/A,TRUE,"q2 potentials";#N/A,#N/A,TRUE,"Q2 PL";#N/A,#N/A,TRUE,"Q2 EE";#N/A,#N/A,TRUE,"cover"}</definedName>
    <definedName name="___________DET2" localSheetId="2" hidden="1">{#N/A,#N/A,FALSE,"Doc. A";#N/A,#N/A,FALSE,"Doc. B";#N/A,#N/A,FALSE,"Doc. C";#N/A,#N/A,FALSE,"Doc. D";#N/A,#N/A,FALSE,"Doc. E";#N/A,#N/A,FALSE,"Doc. F";#N/A,#N/A,FALSE,"Doc. H";#N/A,#N/A,FALSE,"Doc. G";#N/A,#N/A,FALSE,"Doc. I";#N/A,#N/A,FALSE,"Doc. J";#N/A,#N/A,FALSE,"Stock"}</definedName>
    <definedName name="___________DET2" localSheetId="3"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2" hidden="1">{#N/A,#N/A,FALSE,"BUDGET"}</definedName>
    <definedName name="___________DET4" localSheetId="3" hidden="1">{#N/A,#N/A,FALSE,"BUDGET"}</definedName>
    <definedName name="___________DET4" hidden="1">{#N/A,#N/A,FALSE,"BUDGET"}</definedName>
    <definedName name="_________DET2" localSheetId="2" hidden="1">{#N/A,#N/A,FALSE,"Doc. A";#N/A,#N/A,FALSE,"Doc. B";#N/A,#N/A,FALSE,"Doc. C";#N/A,#N/A,FALSE,"Doc. D";#N/A,#N/A,FALSE,"Doc. E";#N/A,#N/A,FALSE,"Doc. F";#N/A,#N/A,FALSE,"Doc. H";#N/A,#N/A,FALSE,"Doc. G";#N/A,#N/A,FALSE,"Doc. I";#N/A,#N/A,FALSE,"Doc. J";#N/A,#N/A,FALSE,"Stock"}</definedName>
    <definedName name="_________DET2" localSheetId="3"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2" hidden="1">{#N/A,#N/A,FALSE,"BUDGET"}</definedName>
    <definedName name="_________DET4" localSheetId="3" hidden="1">{#N/A,#N/A,FALSE,"BUDGET"}</definedName>
    <definedName name="_________DET4" hidden="1">{#N/A,#N/A,FALSE,"BUDGET"}</definedName>
    <definedName name="_______DET2" localSheetId="2" hidden="1">{#N/A,#N/A,FALSE,"Doc. A";#N/A,#N/A,FALSE,"Doc. B";#N/A,#N/A,FALSE,"Doc. C";#N/A,#N/A,FALSE,"Doc. D";#N/A,#N/A,FALSE,"Doc. E";#N/A,#N/A,FALSE,"Doc. F";#N/A,#N/A,FALSE,"Doc. H";#N/A,#N/A,FALSE,"Doc. G";#N/A,#N/A,FALSE,"Doc. I";#N/A,#N/A,FALSE,"Doc. J";#N/A,#N/A,FALSE,"Stock"}</definedName>
    <definedName name="_______DET2" localSheetId="3"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2" hidden="1">{#N/A,#N/A,FALSE,"Production-Ethy.";#N/A,#N/A,FALSE,"Production-Prop.";#N/A,#N/A,FALSE,"SaleVolume-Ethy.";#N/A,#N/A,FALSE,"SaleVolume-Prop.";#N/A,#N/A,FALSE,"SellPrice-Ethy.";#N/A,#N/A,FALSE,"SellPrice-Prop.";#N/A,#N/A,FALSE,"Naph&amp;Olef Rate";#N/A,#N/A,FALSE,"Stea&amp;Olef Rate";#N/A,#N/A,FALSE,"Elec&amp;Olef Rate"}</definedName>
    <definedName name="_______DET3" localSheetId="3"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2" hidden="1">{#N/A,#N/A,FALSE,"BUDGET"}</definedName>
    <definedName name="_______DET4" localSheetId="3" hidden="1">{#N/A,#N/A,FALSE,"BUDGET"}</definedName>
    <definedName name="_______DET4" hidden="1">{#N/A,#N/A,FALSE,"BUDGET"}</definedName>
    <definedName name="______DET2" localSheetId="2" hidden="1">{#N/A,#N/A,FALSE,"Doc. A";#N/A,#N/A,FALSE,"Doc. B";#N/A,#N/A,FALSE,"Doc. C";#N/A,#N/A,FALSE,"Doc. D";#N/A,#N/A,FALSE,"Doc. E";#N/A,#N/A,FALSE,"Doc. F";#N/A,#N/A,FALSE,"Doc. H";#N/A,#N/A,FALSE,"Doc. G";#N/A,#N/A,FALSE,"Doc. I";#N/A,#N/A,FALSE,"Doc. J";#N/A,#N/A,FALSE,"Stock"}</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2" hidden="1">{#N/A,#N/A,FALSE,"Production-Ethy.";#N/A,#N/A,FALSE,"Production-Prop.";#N/A,#N/A,FALSE,"SaleVolume-Ethy.";#N/A,#N/A,FALSE,"SaleVolume-Prop.";#N/A,#N/A,FALSE,"SellPrice-Ethy.";#N/A,#N/A,FALSE,"SellPrice-Prop.";#N/A,#N/A,FALSE,"Naph&amp;Olef Rate";#N/A,#N/A,FALSE,"Stea&amp;Olef Rate";#N/A,#N/A,FALSE,"Elec&amp;Olef Rate"}</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2" hidden="1">{#N/A,#N/A,FALSE,"BUDGET"}</definedName>
    <definedName name="______DET4" localSheetId="3" hidden="1">{#N/A,#N/A,FALSE,"BUDGET"}</definedName>
    <definedName name="______DET4" hidden="1">{#N/A,#N/A,FALSE,"BUDGET"}</definedName>
    <definedName name="______pro2" localSheetId="3" hidden="1">{#N/A,#N/A,FALSE,"ll-inves";#N/A,#N/A,FALSE,"bgt-cf 97";#N/A,#N/A,FALSE,"bgt-pl 97"}</definedName>
    <definedName name="______pro2" hidden="1">{#N/A,#N/A,FALSE,"ll-inves";#N/A,#N/A,FALSE,"bgt-cf 97";#N/A,#N/A,FALSE,"bgt-pl 97"}</definedName>
    <definedName name="______sig2" localSheetId="3" hidden="1">{#N/A,#N/A,FALSE,"ll-inves";#N/A,#N/A,FALSE,"bgt-cf 97";#N/A,#N/A,FALSE,"bgt-pl 97"}</definedName>
    <definedName name="______sig2" hidden="1">{#N/A,#N/A,FALSE,"ll-inves";#N/A,#N/A,FALSE,"bgt-cf 97";#N/A,#N/A,FALSE,"bgt-pl 97"}</definedName>
    <definedName name="_____DET2" localSheetId="2" hidden="1">{#N/A,#N/A,FALSE,"Doc. A";#N/A,#N/A,FALSE,"Doc. B";#N/A,#N/A,FALSE,"Doc. C";#N/A,#N/A,FALSE,"Doc. D";#N/A,#N/A,FALSE,"Doc. E";#N/A,#N/A,FALSE,"Doc. F";#N/A,#N/A,FALSE,"Doc. H";#N/A,#N/A,FALSE,"Doc. G";#N/A,#N/A,FALSE,"Doc. I";#N/A,#N/A,FALSE,"Doc. J";#N/A,#N/A,FALSE,"Stock"}</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2" hidden="1">{#N/A,#N/A,FALSE,"Production-Ethy.";#N/A,#N/A,FALSE,"Production-Prop.";#N/A,#N/A,FALSE,"SaleVolume-Ethy.";#N/A,#N/A,FALSE,"SaleVolume-Prop.";#N/A,#N/A,FALSE,"SellPrice-Ethy.";#N/A,#N/A,FALSE,"SellPrice-Prop.";#N/A,#N/A,FALSE,"Naph&amp;Olef Rate";#N/A,#N/A,FALSE,"Stea&amp;Olef Rate";#N/A,#N/A,FALSE,"Elec&amp;Olef Rate"}</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2" hidden="1">{#N/A,#N/A,FALSE,"BUDGET"}</definedName>
    <definedName name="_____DET4" localSheetId="3" hidden="1">{#N/A,#N/A,FALSE,"BUDGET"}</definedName>
    <definedName name="_____DET4" hidden="1">{#N/A,#N/A,FALSE,"BUDGET"}</definedName>
    <definedName name="____I80" localSheetId="3" hidden="1">{#N/A,#N/A,TRUE,"Q1 Fcst Summary";#N/A,#N/A,TRUE,"Q1 Var Sum";#N/A,#N/A,TRUE,"q1 potentials";#N/A,#N/A,TRUE,"Q1 PL";#N/A,#N/A,TRUE,"Q1 EE";#N/A,#N/A,TRUE,"Q2 Fcst Summary";#N/A,#N/A,TRUE,"Q2 Var Sum";#N/A,#N/A,TRUE,"q2 potentials";#N/A,#N/A,TRUE,"Q2 PL";#N/A,#N/A,TRUE,"Q2 EE";#N/A,#N/A,TRUE,"cover"}</definedName>
    <definedName name="____I80" hidden="1">{#N/A,#N/A,TRUE,"Q1 Fcst Summary";#N/A,#N/A,TRUE,"Q1 Var Sum";#N/A,#N/A,TRUE,"q1 potentials";#N/A,#N/A,TRUE,"Q1 PL";#N/A,#N/A,TRUE,"Q1 EE";#N/A,#N/A,TRUE,"Q2 Fcst Summary";#N/A,#N/A,TRUE,"Q2 Var Sum";#N/A,#N/A,TRUE,"q2 potentials";#N/A,#N/A,TRUE,"Q2 PL";#N/A,#N/A,TRUE,"Q2 EE";#N/A,#N/A,TRUE,"cover"}</definedName>
    <definedName name="___DET2" localSheetId="2" hidden="1">{#N/A,#N/A,FALSE,"Doc. A";#N/A,#N/A,FALSE,"Doc. B";#N/A,#N/A,FALSE,"Doc. C";#N/A,#N/A,FALSE,"Doc. D";#N/A,#N/A,FALSE,"Doc. E";#N/A,#N/A,FALSE,"Doc. F";#N/A,#N/A,FALSE,"Doc. H";#N/A,#N/A,FALSE,"Doc. G";#N/A,#N/A,FALSE,"Doc. I";#N/A,#N/A,FALSE,"Doc. J";#N/A,#N/A,FALSE,"Stock"}</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2" hidden="1">{#N/A,#N/A,FALSE,"Production-Ethy.";#N/A,#N/A,FALSE,"Production-Prop.";#N/A,#N/A,FALSE,"SaleVolume-Ethy.";#N/A,#N/A,FALSE,"SaleVolume-Prop.";#N/A,#N/A,FALSE,"SellPrice-Ethy.";#N/A,#N/A,FALSE,"SellPrice-Prop.";#N/A,#N/A,FALSE,"Naph&amp;Olef Rate";#N/A,#N/A,FALSE,"Stea&amp;Olef Rate";#N/A,#N/A,FALSE,"Elec&amp;Olef Rate"}</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2" hidden="1">{#N/A,#N/A,FALSE,"BUDGET"}</definedName>
    <definedName name="___DET4" localSheetId="3" hidden="1">{#N/A,#N/A,FALSE,"BUDGET"}</definedName>
    <definedName name="___DET4" hidden="1">{#N/A,#N/A,FALSE,"BUDGET"}</definedName>
    <definedName name="___I80" localSheetId="3" hidden="1">{#N/A,#N/A,TRUE,"Q1 Fcst Summary";#N/A,#N/A,TRUE,"Q1 Var Sum";#N/A,#N/A,TRUE,"q1 potentials";#N/A,#N/A,TRUE,"Q1 PL";#N/A,#N/A,TRUE,"Q1 EE";#N/A,#N/A,TRUE,"Q2 Fcst Summary";#N/A,#N/A,TRUE,"Q2 Var Sum";#N/A,#N/A,TRUE,"q2 potentials";#N/A,#N/A,TRUE,"Q2 PL";#N/A,#N/A,TRUE,"Q2 EE";#N/A,#N/A,TRUE,"cover"}</definedName>
    <definedName name="___I80" hidden="1">{#N/A,#N/A,TRUE,"Q1 Fcst Summary";#N/A,#N/A,TRUE,"Q1 Var Sum";#N/A,#N/A,TRUE,"q1 potentials";#N/A,#N/A,TRUE,"Q1 PL";#N/A,#N/A,TRUE,"Q1 EE";#N/A,#N/A,TRUE,"Q2 Fcst Summary";#N/A,#N/A,TRUE,"Q2 Var Sum";#N/A,#N/A,TRUE,"q2 potentials";#N/A,#N/A,TRUE,"Q2 PL";#N/A,#N/A,TRUE,"Q2 EE";#N/A,#N/A,TRUE,"cover"}</definedName>
    <definedName name="___xlfn.BAHTTEXT" hidden="1">#NAME?</definedName>
    <definedName name="__123Graph_A" hidden="1">#N/A</definedName>
    <definedName name="__123Graph_A\B118" hidden="1">#N/A</definedName>
    <definedName name="__123Graph_AGRAPH1" hidden="1">#N/A</definedName>
    <definedName name="__123Graph_APRINCIPAL" hidden="1">#REF!</definedName>
    <definedName name="__123Graph_AROI" hidden="1">#N/A</definedName>
    <definedName name="__123Graph_B" hidden="1">#N/A</definedName>
    <definedName name="__123Graph_B\B11" hidden="1">#N/A</definedName>
    <definedName name="__123Graph_B\B118" hidden="1">#N/A</definedName>
    <definedName name="__123Graph_C" hidden="1">#N/A</definedName>
    <definedName name="__123Graph_C\B118" hidden="1">#N/A</definedName>
    <definedName name="__123Graph_D" hidden="1">#REF!</definedName>
    <definedName name="__123Graph_E" hidden="1">#REF!</definedName>
    <definedName name="__123Graph_F" hidden="1">#REF!</definedName>
    <definedName name="__123Graph_LBL_AGRAPH1" hidden="1">#N/A</definedName>
    <definedName name="__123Graph_LBL_APRINCIPAL" hidden="1">#REF!</definedName>
    <definedName name="__123Graph_X" hidden="1">#N/A</definedName>
    <definedName name="__123Graph_X\B11" hidden="1">#N/A</definedName>
    <definedName name="__123Graph_XGRAPH1" hidden="1">#N/A</definedName>
    <definedName name="__123Graph_XROI" hidden="1">#N/A</definedName>
    <definedName name="__8_??" localSheetId="3" hidden="1">{#N/A,#N/A,TRUE,"Q1 Fcst Summary";#N/A,#N/A,TRUE,"Q1 Var Sum";#N/A,#N/A,TRUE,"q1 potentials";#N/A,#N/A,TRUE,"Q1 PL";#N/A,#N/A,TRUE,"Q1 EE";#N/A,#N/A,TRUE,"Q2 Fcst Summary";#N/A,#N/A,TRUE,"Q2 Var Sum";#N/A,#N/A,TRUE,"q2 potentials";#N/A,#N/A,TRUE,"Q2 PL";#N/A,#N/A,TRUE,"Q2 EE";#N/A,#N/A,TRUE,"cover"}</definedName>
    <definedName name="__8_??" hidden="1">{#N/A,#N/A,TRUE,"Q1 Fcst Summary";#N/A,#N/A,TRUE,"Q1 Var Sum";#N/A,#N/A,TRUE,"q1 potentials";#N/A,#N/A,TRUE,"Q1 PL";#N/A,#N/A,TRUE,"Q1 EE";#N/A,#N/A,TRUE,"Q2 Fcst Summary";#N/A,#N/A,TRUE,"Q2 Var Sum";#N/A,#N/A,TRUE,"q2 potentials";#N/A,#N/A,TRUE,"Q2 PL";#N/A,#N/A,TRUE,"Q2 EE";#N/A,#N/A,TRUE,"cover"}</definedName>
    <definedName name="__DET2" localSheetId="2" hidden="1">{#N/A,#N/A,FALSE,"Doc. A";#N/A,#N/A,FALSE,"Doc. B";#N/A,#N/A,FALSE,"Doc. C";#N/A,#N/A,FALSE,"Doc. D";#N/A,#N/A,FALSE,"Doc. E";#N/A,#N/A,FALSE,"Doc. F";#N/A,#N/A,FALSE,"Doc. H";#N/A,#N/A,FALSE,"Doc. G";#N/A,#N/A,FALSE,"Doc. I";#N/A,#N/A,FALSE,"Doc. J";#N/A,#N/A,FALSE,"Stock"}</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2" hidden="1">{#N/A,#N/A,FALSE,"Production-Ethy.";#N/A,#N/A,FALSE,"Production-Prop.";#N/A,#N/A,FALSE,"SaleVolume-Ethy.";#N/A,#N/A,FALSE,"SaleVolume-Prop.";#N/A,#N/A,FALSE,"SellPrice-Ethy.";#N/A,#N/A,FALSE,"SellPrice-Prop.";#N/A,#N/A,FALSE,"Naph&amp;Olef Rate";#N/A,#N/A,FALSE,"Stea&amp;Olef Rate";#N/A,#N/A,FALSE,"Elec&amp;Olef Rate"}</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2" hidden="1">{#N/A,#N/A,FALSE,"BUDGET"}</definedName>
    <definedName name="__DET4" localSheetId="3" hidden="1">{#N/A,#N/A,FALSE,"BUDGET"}</definedName>
    <definedName name="__DET4" hidden="1">{#N/A,#N/A,FALSE,"BUDGET"}</definedName>
    <definedName name="__FDS_HYPERLINK_TOGGLE_STATE__" hidden="1">"ON"</definedName>
    <definedName name="__I80" localSheetId="3" hidden="1">{#N/A,#N/A,TRUE,"Q1 Fcst Summary";#N/A,#N/A,TRUE,"Q1 Var Sum";#N/A,#N/A,TRUE,"q1 potentials";#N/A,#N/A,TRUE,"Q1 PL";#N/A,#N/A,TRUE,"Q1 EE";#N/A,#N/A,TRUE,"Q2 Fcst Summary";#N/A,#N/A,TRUE,"Q2 Var Sum";#N/A,#N/A,TRUE,"q2 potentials";#N/A,#N/A,TRUE,"Q2 PL";#N/A,#N/A,TRUE,"Q2 EE";#N/A,#N/A,TRUE,"cover"}</definedName>
    <definedName name="__I80" hidden="1">{#N/A,#N/A,TRUE,"Q1 Fcst Summary";#N/A,#N/A,TRUE,"Q1 Var Sum";#N/A,#N/A,TRUE,"q1 potentials";#N/A,#N/A,TRUE,"Q1 PL";#N/A,#N/A,TRUE,"Q1 EE";#N/A,#N/A,TRUE,"Q2 Fcst Summary";#N/A,#N/A,TRUE,"Q2 Var Sum";#N/A,#N/A,TRUE,"q2 potentials";#N/A,#N/A,TRUE,"Q2 PL";#N/A,#N/A,TRUE,"Q2 EE";#N/A,#N/A,TRUE,"cover"}</definedName>
    <definedName name="__IntlFixupTable" hidden="1">#N/A</definedName>
    <definedName name="__Key1" hidden="1">#N/A</definedName>
    <definedName name="__R" hidden="1">#REF!</definedName>
    <definedName name="__VE1" localSheetId="3" hidden="1">{#N/A,#N/A,TRUE,"SUM";#N/A,#N/A,TRUE,"EE";#N/A,#N/A,TRUE,"AC";#N/A,#N/A,TRUE,"SN"}</definedName>
    <definedName name="__VE1" hidden="1">{#N/A,#N/A,TRUE,"SUM";#N/A,#N/A,TRUE,"EE";#N/A,#N/A,TRUE,"AC";#N/A,#N/A,TRUE,"SN"}</definedName>
    <definedName name="__VE32" localSheetId="3" hidden="1">{#N/A,#N/A,TRUE,"Str.";#N/A,#N/A,TRUE,"Steel &amp; Roof";#N/A,#N/A,TRUE,"Arc.";#N/A,#N/A,TRUE,"Preliminary";#N/A,#N/A,TRUE,"Sum_Prelim"}</definedName>
    <definedName name="__VE32" hidden="1">{#N/A,#N/A,TRUE,"Str.";#N/A,#N/A,TRUE,"Steel &amp; Roof";#N/A,#N/A,TRUE,"Arc.";#N/A,#N/A,TRUE,"Preliminary";#N/A,#N/A,TRUE,"Sum_Prelim"}</definedName>
    <definedName name="__xlfn.BAHTTEXT" hidden="1">#NAME?</definedName>
    <definedName name="__xlfn.IFERROR" hidden="1">#NAME?</definedName>
    <definedName name="_10_????2" localSheetId="3" hidden="1">{#N/A,#N/A,TRUE,"Q1 Fcst Summary";#N/A,#N/A,TRUE,"Q1 Var Sum";#N/A,#N/A,TRUE,"q1 potentials";#N/A,#N/A,TRUE,"Q1 PL";#N/A,#N/A,TRUE,"Q1 EE";#N/A,#N/A,TRUE,"Q2 Fcst Summary";#N/A,#N/A,TRUE,"Q2 Var Sum";#N/A,#N/A,TRUE,"q2 potentials";#N/A,#N/A,TRUE,"Q2 PL";#N/A,#N/A,TRUE,"Q2 EE";#N/A,#N/A,TRUE,"cover"}</definedName>
    <definedName name="_10_????2" hidden="1">{#N/A,#N/A,TRUE,"Q1 Fcst Summary";#N/A,#N/A,TRUE,"Q1 Var Sum";#N/A,#N/A,TRUE,"q1 potentials";#N/A,#N/A,TRUE,"Q1 PL";#N/A,#N/A,TRUE,"Q1 EE";#N/A,#N/A,TRUE,"Q2 Fcst Summary";#N/A,#N/A,TRUE,"Q2 Var Sum";#N/A,#N/A,TRUE,"q2 potentials";#N/A,#N/A,TRUE,"Q2 PL";#N/A,#N/A,TRUE,"Q2 EE";#N/A,#N/A,TRUE,"cover"}</definedName>
    <definedName name="_100__123Graph_XC04C_ALL_T2" hidden="1">#N/A</definedName>
    <definedName name="_101__123Graph_XC04C_FF_L" hidden="1">#N/A</definedName>
    <definedName name="_101__123Graph_XC04C_FF_T" hidden="1">#N/A</definedName>
    <definedName name="_102__123Graph_XC04C_FF_T" hidden="1">#N/A</definedName>
    <definedName name="_103__123Graph_XC04C_FR_L1" hidden="1">#N/A</definedName>
    <definedName name="_104__123Graph_XC04C_FR_L2" hidden="1">#N/A</definedName>
    <definedName name="_105__123Graph_XC04C_FR_L2" hidden="1">#N/A</definedName>
    <definedName name="_105__123Graph_XC04C_FR_T1" hidden="1">#N/A</definedName>
    <definedName name="_106__123Graph_XC04C_FR_T2" hidden="1">#N/A</definedName>
    <definedName name="_107__123Graph_XC04C_FR_T1" hidden="1">#N/A</definedName>
    <definedName name="_107__123Graph_XF_S" hidden="1">#N/A</definedName>
    <definedName name="_109__123Graph_XC04C_FR_T2" hidden="1">#N/A</definedName>
    <definedName name="_11_???" localSheetId="3" hidden="1">{#N/A,#N/A,TRUE,"Q1 Fcst Summary";#N/A,#N/A,TRUE,"Q1 Var Sum";#N/A,#N/A,TRUE,"q1 potentials";#N/A,#N/A,TRUE,"Q1 PL";#N/A,#N/A,TRUE,"Q1 EE";#N/A,#N/A,TRUE,"Q2 Fcst Summary";#N/A,#N/A,TRUE,"Q2 Var Sum";#N/A,#N/A,TRUE,"q2 potentials";#N/A,#N/A,TRUE,"Q2 PL";#N/A,#N/A,TRUE,"Q2 EE";#N/A,#N/A,TRUE,"cover"}</definedName>
    <definedName name="_11_???" hidden="1">{#N/A,#N/A,TRUE,"Q1 Fcst Summary";#N/A,#N/A,TRUE,"Q1 Var Sum";#N/A,#N/A,TRUE,"q1 potentials";#N/A,#N/A,TRUE,"Q1 PL";#N/A,#N/A,TRUE,"Q1 EE";#N/A,#N/A,TRUE,"Q2 Fcst Summary";#N/A,#N/A,TRUE,"Q2 Var Sum";#N/A,#N/A,TRUE,"q2 potentials";#N/A,#N/A,TRUE,"Q2 PL";#N/A,#N/A,TRUE,"Q2 EE";#N/A,#N/A,TRUE,"cover"}</definedName>
    <definedName name="_11_????" localSheetId="3" hidden="1">{#N/A,#N/A,TRUE,"Q1 Fcst Summary";#N/A,#N/A,TRUE,"Q1 Var Sum";#N/A,#N/A,TRUE,"q1 potentials";#N/A,#N/A,TRUE,"Q1 PL";#N/A,#N/A,TRUE,"Q1 EE";#N/A,#N/A,TRUE,"Q2 Fcst Summary";#N/A,#N/A,TRUE,"Q2 Var Sum";#N/A,#N/A,TRUE,"q2 potentials";#N/A,#N/A,TRUE,"Q2 PL";#N/A,#N/A,TRUE,"Q2 EE";#N/A,#N/A,TRUE,"cover"}</definedName>
    <definedName name="_11_????" hidden="1">{#N/A,#N/A,TRUE,"Q1 Fcst Summary";#N/A,#N/A,TRUE,"Q1 Var Sum";#N/A,#N/A,TRUE,"q1 potentials";#N/A,#N/A,TRUE,"Q1 PL";#N/A,#N/A,TRUE,"Q1 EE";#N/A,#N/A,TRUE,"Q2 Fcst Summary";#N/A,#N/A,TRUE,"Q2 Var Sum";#N/A,#N/A,TRUE,"q2 potentials";#N/A,#N/A,TRUE,"Q2 PL";#N/A,#N/A,TRUE,"Q2 EE";#N/A,#N/A,TRUE,"cover"}</definedName>
    <definedName name="_111__123Graph_XF_S" hidden="1">#N/A</definedName>
    <definedName name="_12_???" localSheetId="3" hidden="1">{#N/A,#N/A,TRUE,"Q1 Fcst Summary";#N/A,#N/A,TRUE,"Q1 Var Sum";#N/A,#N/A,TRUE,"q1 potentials";#N/A,#N/A,TRUE,"Q1 PL";#N/A,#N/A,TRUE,"Q1 EE";#N/A,#N/A,TRUE,"Q2 Fcst Summary";#N/A,#N/A,TRUE,"Q2 Var Sum";#N/A,#N/A,TRUE,"q2 potentials";#N/A,#N/A,TRUE,"Q2 PL";#N/A,#N/A,TRUE,"Q2 EE";#N/A,#N/A,TRUE,"cover"}</definedName>
    <definedName name="_12_???" hidden="1">{#N/A,#N/A,TRUE,"Q1 Fcst Summary";#N/A,#N/A,TRUE,"Q1 Var Sum";#N/A,#N/A,TRUE,"q1 potentials";#N/A,#N/A,TRUE,"Q1 PL";#N/A,#N/A,TRUE,"Q1 EE";#N/A,#N/A,TRUE,"Q2 Fcst Summary";#N/A,#N/A,TRUE,"Q2 Var Sum";#N/A,#N/A,TRUE,"q2 potentials";#N/A,#N/A,TRUE,"Q2 PL";#N/A,#N/A,TRUE,"Q2 EE";#N/A,#N/A,TRUE,"cover"}</definedName>
    <definedName name="_14_????" localSheetId="3" hidden="1">{#N/A,#N/A,TRUE,"Q1 Fcst Summary";#N/A,#N/A,TRUE,"Q1 Var Sum";#N/A,#N/A,TRUE,"q1 potentials";#N/A,#N/A,TRUE,"Q1 PL";#N/A,#N/A,TRUE,"Q1 EE";#N/A,#N/A,TRUE,"Q2 Fcst Summary";#N/A,#N/A,TRUE,"Q2 Var Sum";#N/A,#N/A,TRUE,"q2 potentials";#N/A,#N/A,TRUE,"Q2 PL";#N/A,#N/A,TRUE,"Q2 EE";#N/A,#N/A,TRUE,"cover"}</definedName>
    <definedName name="_14_????" hidden="1">{#N/A,#N/A,TRUE,"Q1 Fcst Summary";#N/A,#N/A,TRUE,"Q1 Var Sum";#N/A,#N/A,TRUE,"q1 potentials";#N/A,#N/A,TRUE,"Q1 PL";#N/A,#N/A,TRUE,"Q1 EE";#N/A,#N/A,TRUE,"Q2 Fcst Summary";#N/A,#N/A,TRUE,"Q2 Var Sum";#N/A,#N/A,TRUE,"q2 potentials";#N/A,#N/A,TRUE,"Q2 PL";#N/A,#N/A,TRUE,"Q2 EE";#N/A,#N/A,TRUE,"cover"}</definedName>
    <definedName name="_14_????2" localSheetId="3" hidden="1">{#N/A,#N/A,TRUE,"Q1 Fcst Summary";#N/A,#N/A,TRUE,"Q1 Var Sum";#N/A,#N/A,TRUE,"q1 potentials";#N/A,#N/A,TRUE,"Q1 PL";#N/A,#N/A,TRUE,"Q1 EE";#N/A,#N/A,TRUE,"Q2 Fcst Summary";#N/A,#N/A,TRUE,"Q2 Var Sum";#N/A,#N/A,TRUE,"q2 potentials";#N/A,#N/A,TRUE,"Q2 PL";#N/A,#N/A,TRUE,"Q2 EE";#N/A,#N/A,TRUE,"cover"}</definedName>
    <definedName name="_14_????2" hidden="1">{#N/A,#N/A,TRUE,"Q1 Fcst Summary";#N/A,#N/A,TRUE,"Q1 Var Sum";#N/A,#N/A,TRUE,"q1 potentials";#N/A,#N/A,TRUE,"Q1 PL";#N/A,#N/A,TRUE,"Q1 EE";#N/A,#N/A,TRUE,"Q2 Fcst Summary";#N/A,#N/A,TRUE,"Q2 Var Sum";#N/A,#N/A,TRUE,"q2 potentials";#N/A,#N/A,TRUE,"Q2 PL";#N/A,#N/A,TRUE,"Q2 EE";#N/A,#N/A,TRUE,"cover"}</definedName>
    <definedName name="_16_????" localSheetId="3" hidden="1">{#N/A,#N/A,TRUE,"Q1 Fcst Summary";#N/A,#N/A,TRUE,"Q1 Var Sum";#N/A,#N/A,TRUE,"q1 potentials";#N/A,#N/A,TRUE,"Q1 PL";#N/A,#N/A,TRUE,"Q1 EE";#N/A,#N/A,TRUE,"Q2 Fcst Summary";#N/A,#N/A,TRUE,"Q2 Var Sum";#N/A,#N/A,TRUE,"q2 potentials";#N/A,#N/A,TRUE,"Q2 PL";#N/A,#N/A,TRUE,"Q2 EE";#N/A,#N/A,TRUE,"cover"}</definedName>
    <definedName name="_16_????" hidden="1">{#N/A,#N/A,TRUE,"Q1 Fcst Summary";#N/A,#N/A,TRUE,"Q1 Var Sum";#N/A,#N/A,TRUE,"q1 potentials";#N/A,#N/A,TRUE,"Q1 PL";#N/A,#N/A,TRUE,"Q1 EE";#N/A,#N/A,TRUE,"Q2 Fcst Summary";#N/A,#N/A,TRUE,"Q2 Var Sum";#N/A,#N/A,TRUE,"q2 potentials";#N/A,#N/A,TRUE,"Q2 PL";#N/A,#N/A,TRUE,"Q2 EE";#N/A,#N/A,TRUE,"cover"}</definedName>
    <definedName name="_17_????2" localSheetId="3" hidden="1">{#N/A,#N/A,TRUE,"Q1 Fcst Summary";#N/A,#N/A,TRUE,"Q1 Var Sum";#N/A,#N/A,TRUE,"q1 potentials";#N/A,#N/A,TRUE,"Q1 PL";#N/A,#N/A,TRUE,"Q1 EE";#N/A,#N/A,TRUE,"Q2 Fcst Summary";#N/A,#N/A,TRUE,"Q2 Var Sum";#N/A,#N/A,TRUE,"q2 potentials";#N/A,#N/A,TRUE,"Q2 PL";#N/A,#N/A,TRUE,"Q2 EE";#N/A,#N/A,TRUE,"cover"}</definedName>
    <definedName name="_17_????2" hidden="1">{#N/A,#N/A,TRUE,"Q1 Fcst Summary";#N/A,#N/A,TRUE,"Q1 Var Sum";#N/A,#N/A,TRUE,"q1 potentials";#N/A,#N/A,TRUE,"Q1 PL";#N/A,#N/A,TRUE,"Q1 EE";#N/A,#N/A,TRUE,"Q2 Fcst Summary";#N/A,#N/A,TRUE,"Q2 Var Sum";#N/A,#N/A,TRUE,"q2 potentials";#N/A,#N/A,TRUE,"Q2 PL";#N/A,#N/A,TRUE,"Q2 EE";#N/A,#N/A,TRUE,"cover"}</definedName>
    <definedName name="_18_???" localSheetId="3" hidden="1">{#N/A,#N/A,TRUE,"Q1 Fcst Summary";#N/A,#N/A,TRUE,"Q1 Var Sum";#N/A,#N/A,TRUE,"q1 potentials";#N/A,#N/A,TRUE,"Q1 PL";#N/A,#N/A,TRUE,"Q1 EE";#N/A,#N/A,TRUE,"Q2 Fcst Summary";#N/A,#N/A,TRUE,"Q2 Var Sum";#N/A,#N/A,TRUE,"q2 potentials";#N/A,#N/A,TRUE,"Q2 PL";#N/A,#N/A,TRUE,"Q2 EE";#N/A,#N/A,TRUE,"cover"}</definedName>
    <definedName name="_18_???" hidden="1">{#N/A,#N/A,TRUE,"Q1 Fcst Summary";#N/A,#N/A,TRUE,"Q1 Var Sum";#N/A,#N/A,TRUE,"q1 potentials";#N/A,#N/A,TRUE,"Q1 PL";#N/A,#N/A,TRUE,"Q1 EE";#N/A,#N/A,TRUE,"Q2 Fcst Summary";#N/A,#N/A,TRUE,"Q2 Var Sum";#N/A,#N/A,TRUE,"q2 potentials";#N/A,#N/A,TRUE,"Q2 PL";#N/A,#N/A,TRUE,"Q2 EE";#N/A,#N/A,TRUE,"cover"}</definedName>
    <definedName name="_20_????2" localSheetId="3" hidden="1">{#N/A,#N/A,TRUE,"Q1 Fcst Summary";#N/A,#N/A,TRUE,"Q1 Var Sum";#N/A,#N/A,TRUE,"q1 potentials";#N/A,#N/A,TRUE,"Q1 PL";#N/A,#N/A,TRUE,"Q1 EE";#N/A,#N/A,TRUE,"Q2 Fcst Summary";#N/A,#N/A,TRUE,"Q2 Var Sum";#N/A,#N/A,TRUE,"q2 potentials";#N/A,#N/A,TRUE,"Q2 PL";#N/A,#N/A,TRUE,"Q2 EE";#N/A,#N/A,TRUE,"cover"}</definedName>
    <definedName name="_20_????2" hidden="1">{#N/A,#N/A,TRUE,"Q1 Fcst Summary";#N/A,#N/A,TRUE,"Q1 Var Sum";#N/A,#N/A,TRUE,"q1 potentials";#N/A,#N/A,TRUE,"Q1 PL";#N/A,#N/A,TRUE,"Q1 EE";#N/A,#N/A,TRUE,"Q2 Fcst Summary";#N/A,#N/A,TRUE,"Q2 Var Sum";#N/A,#N/A,TRUE,"q2 potentials";#N/A,#N/A,TRUE,"Q2 PL";#N/A,#N/A,TRUE,"Q2 EE";#N/A,#N/A,TRUE,"cover"}</definedName>
    <definedName name="_4_??" localSheetId="3" hidden="1">{#N/A,#N/A,TRUE,"Q1 Fcst Summary";#N/A,#N/A,TRUE,"Q1 Var Sum";#N/A,#N/A,TRUE,"q1 potentials";#N/A,#N/A,TRUE,"Q1 PL";#N/A,#N/A,TRUE,"Q1 EE";#N/A,#N/A,TRUE,"Q2 Fcst Summary";#N/A,#N/A,TRUE,"Q2 Var Sum";#N/A,#N/A,TRUE,"q2 potentials";#N/A,#N/A,TRUE,"Q2 PL";#N/A,#N/A,TRUE,"Q2 EE";#N/A,#N/A,TRUE,"cover"}</definedName>
    <definedName name="_4_??" hidden="1">{#N/A,#N/A,TRUE,"Q1 Fcst Summary";#N/A,#N/A,TRUE,"Q1 Var Sum";#N/A,#N/A,TRUE,"q1 potentials";#N/A,#N/A,TRUE,"Q1 PL";#N/A,#N/A,TRUE,"Q1 EE";#N/A,#N/A,TRUE,"Q2 Fcst Summary";#N/A,#N/A,TRUE,"Q2 Var Sum";#N/A,#N/A,TRUE,"q2 potentials";#N/A,#N/A,TRUE,"Q2 PL";#N/A,#N/A,TRUE,"Q2 EE";#N/A,#N/A,TRUE,"cover"}</definedName>
    <definedName name="_5_??" localSheetId="3" hidden="1">{#N/A,#N/A,TRUE,"Q1 Fcst Summary";#N/A,#N/A,TRUE,"Q1 Var Sum";#N/A,#N/A,TRUE,"q1 potentials";#N/A,#N/A,TRUE,"Q1 PL";#N/A,#N/A,TRUE,"Q1 EE";#N/A,#N/A,TRUE,"Q2 Fcst Summary";#N/A,#N/A,TRUE,"Q2 Var Sum";#N/A,#N/A,TRUE,"q2 potentials";#N/A,#N/A,TRUE,"Q2 PL";#N/A,#N/A,TRUE,"Q2 EE";#N/A,#N/A,TRUE,"cover"}</definedName>
    <definedName name="_5_??" hidden="1">{#N/A,#N/A,TRUE,"Q1 Fcst Summary";#N/A,#N/A,TRUE,"Q1 Var Sum";#N/A,#N/A,TRUE,"q1 potentials";#N/A,#N/A,TRUE,"Q1 PL";#N/A,#N/A,TRUE,"Q1 EE";#N/A,#N/A,TRUE,"Q2 Fcst Summary";#N/A,#N/A,TRUE,"Q2 Var Sum";#N/A,#N/A,TRUE,"q2 potentials";#N/A,#N/A,TRUE,"Q2 PL";#N/A,#N/A,TRUE,"Q2 EE";#N/A,#N/A,TRUE,"cover"}</definedName>
    <definedName name="_52___123Graph_AC04C_ALL_L1" hidden="1">#N/A</definedName>
    <definedName name="_53___123Graph_AC04C_ALL_L2" hidden="1">#N/A</definedName>
    <definedName name="_54___123Graph_AC04C_ALL_T1" hidden="1">#N/A</definedName>
    <definedName name="_55___123Graph_AC04C_ALL_T2" hidden="1">#N/A</definedName>
    <definedName name="_56___123Graph_AC04C_FF_L" hidden="1">#N/A</definedName>
    <definedName name="_57___123Graph_AC04C_FF_T" hidden="1">#N/A</definedName>
    <definedName name="_58___123Graph_AC04C_FR_L1" hidden="1">#N/A</definedName>
    <definedName name="_59___123Graph_AC04C_FR_L2" hidden="1">#N/A</definedName>
    <definedName name="_59__123Graph_AC04C_ALL_L1" hidden="1">#N/A</definedName>
    <definedName name="_6_???" localSheetId="3" hidden="1">{#N/A,#N/A,TRUE,"Q1 Fcst Summary";#N/A,#N/A,TRUE,"Q1 Var Sum";#N/A,#N/A,TRUE,"q1 potentials";#N/A,#N/A,TRUE,"Q1 PL";#N/A,#N/A,TRUE,"Q1 EE";#N/A,#N/A,TRUE,"Q2 Fcst Summary";#N/A,#N/A,TRUE,"Q2 Var Sum";#N/A,#N/A,TRUE,"q2 potentials";#N/A,#N/A,TRUE,"Q2 PL";#N/A,#N/A,TRUE,"Q2 EE";#N/A,#N/A,TRUE,"cover"}</definedName>
    <definedName name="_6_???" hidden="1">{#N/A,#N/A,TRUE,"Q1 Fcst Summary";#N/A,#N/A,TRUE,"Q1 Var Sum";#N/A,#N/A,TRUE,"q1 potentials";#N/A,#N/A,TRUE,"Q1 PL";#N/A,#N/A,TRUE,"Q1 EE";#N/A,#N/A,TRUE,"Q2 Fcst Summary";#N/A,#N/A,TRUE,"Q2 Var Sum";#N/A,#N/A,TRUE,"q2 potentials";#N/A,#N/A,TRUE,"Q2 PL";#N/A,#N/A,TRUE,"Q2 EE";#N/A,#N/A,TRUE,"cover"}</definedName>
    <definedName name="_60___123Graph_AC04C_FR_T1" hidden="1">#N/A</definedName>
    <definedName name="_61___123Graph_AC04C_FR_T2" hidden="1">#N/A</definedName>
    <definedName name="_61__123Graph_AC04C_ALL_L2" hidden="1">#N/A</definedName>
    <definedName name="_62___123Graph_AF_S" hidden="1">#N/A</definedName>
    <definedName name="_63___123Graph_BF_S" hidden="1">#N/A</definedName>
    <definedName name="_63__123Graph_AC04C_ALL_T1" hidden="1">#N/A</definedName>
    <definedName name="_64___123Graph_LBL_AC04C_FF_L" hidden="1">#N/A</definedName>
    <definedName name="_65___123Graph_LBL_AC04C_FF_T" hidden="1">#N/A</definedName>
    <definedName name="_65__123Graph_AC04C_ALL_T2" hidden="1">#N/A</definedName>
    <definedName name="_66___123Graph_LBL_AC04C_FR_L1" hidden="1">#N/A</definedName>
    <definedName name="_67___123Graph_LBL_AC04C_FR_L2" hidden="1">#N/A</definedName>
    <definedName name="_67__123Graph_AC04C_FF_L" hidden="1">#N/A</definedName>
    <definedName name="_68___123Graph_LBL_AC04C_FR_T1" hidden="1">#N/A</definedName>
    <definedName name="_69___123Graph_LBL_AC04C_FR_T2" hidden="1">#N/A</definedName>
    <definedName name="_69__123Graph_AC04C_FF_T" hidden="1">#N/A</definedName>
    <definedName name="_70___123Graph_XC04C_ALL_T1" hidden="1">#N/A</definedName>
    <definedName name="_71___123Graph_XC04C_ALL_T2" hidden="1">#N/A</definedName>
    <definedName name="_71__123Graph_AC04C_FR_L1" hidden="1">#N/A</definedName>
    <definedName name="_72___123Graph_XC04C_FF_L" hidden="1">#N/A</definedName>
    <definedName name="_73___123Graph_XC04C_FF_T" hidden="1">#N/A</definedName>
    <definedName name="_73__123Graph_AC04C_FR_L2" hidden="1">#N/A</definedName>
    <definedName name="_74___123Graph_XC04C_FR_L1" hidden="1">#N/A</definedName>
    <definedName name="_75___123Graph_XC04C_FR_L2" hidden="1">#N/A</definedName>
    <definedName name="_75__123Graph_AC04C_FR_T1" hidden="1">#N/A</definedName>
    <definedName name="_76___123Graph_XC04C_FR_T1" hidden="1">#N/A</definedName>
    <definedName name="_77___123Graph_XC04C_FR_T2" hidden="1">#N/A</definedName>
    <definedName name="_77__123Graph_AC04C_FR_T2" hidden="1">#N/A</definedName>
    <definedName name="_78___123Graph_XF_S" hidden="1">#N/A</definedName>
    <definedName name="_79__123Graph_AF_S" hidden="1">#N/A</definedName>
    <definedName name="_8_??" localSheetId="3" hidden="1">{#N/A,#N/A,TRUE,"Q1 Fcst Summary";#N/A,#N/A,TRUE,"Q1 Var Sum";#N/A,#N/A,TRUE,"q1 potentials";#N/A,#N/A,TRUE,"Q1 PL";#N/A,#N/A,TRUE,"Q1 EE";#N/A,#N/A,TRUE,"Q2 Fcst Summary";#N/A,#N/A,TRUE,"Q2 Var Sum";#N/A,#N/A,TRUE,"q2 potentials";#N/A,#N/A,TRUE,"Q2 PL";#N/A,#N/A,TRUE,"Q2 EE";#N/A,#N/A,TRUE,"cover"}</definedName>
    <definedName name="_8_??" hidden="1">{#N/A,#N/A,TRUE,"Q1 Fcst Summary";#N/A,#N/A,TRUE,"Q1 Var Sum";#N/A,#N/A,TRUE,"q1 potentials";#N/A,#N/A,TRUE,"Q1 PL";#N/A,#N/A,TRUE,"Q1 EE";#N/A,#N/A,TRUE,"Q2 Fcst Summary";#N/A,#N/A,TRUE,"Q2 Var Sum";#N/A,#N/A,TRUE,"q2 potentials";#N/A,#N/A,TRUE,"Q2 PL";#N/A,#N/A,TRUE,"Q2 EE";#N/A,#N/A,TRUE,"cover"}</definedName>
    <definedName name="_8_???" localSheetId="3" hidden="1">{#N/A,#N/A,TRUE,"Q1 Fcst Summary";#N/A,#N/A,TRUE,"Q1 Var Sum";#N/A,#N/A,TRUE,"q1 potentials";#N/A,#N/A,TRUE,"Q1 PL";#N/A,#N/A,TRUE,"Q1 EE";#N/A,#N/A,TRUE,"Q2 Fcst Summary";#N/A,#N/A,TRUE,"Q2 Var Sum";#N/A,#N/A,TRUE,"q2 potentials";#N/A,#N/A,TRUE,"Q2 PL";#N/A,#N/A,TRUE,"Q2 EE";#N/A,#N/A,TRUE,"cover"}</definedName>
    <definedName name="_8_???" hidden="1">{#N/A,#N/A,TRUE,"Q1 Fcst Summary";#N/A,#N/A,TRUE,"Q1 Var Sum";#N/A,#N/A,TRUE,"q1 potentials";#N/A,#N/A,TRUE,"Q1 PL";#N/A,#N/A,TRUE,"Q1 EE";#N/A,#N/A,TRUE,"Q2 Fcst Summary";#N/A,#N/A,TRUE,"Q2 Var Sum";#N/A,#N/A,TRUE,"q2 potentials";#N/A,#N/A,TRUE,"Q2 PL";#N/A,#N/A,TRUE,"Q2 EE";#N/A,#N/A,TRUE,"cover"}</definedName>
    <definedName name="_8_????" localSheetId="3" hidden="1">{#N/A,#N/A,TRUE,"Q1 Fcst Summary";#N/A,#N/A,TRUE,"Q1 Var Sum";#N/A,#N/A,TRUE,"q1 potentials";#N/A,#N/A,TRUE,"Q1 PL";#N/A,#N/A,TRUE,"Q1 EE";#N/A,#N/A,TRUE,"Q2 Fcst Summary";#N/A,#N/A,TRUE,"Q2 Var Sum";#N/A,#N/A,TRUE,"q2 potentials";#N/A,#N/A,TRUE,"Q2 PL";#N/A,#N/A,TRUE,"Q2 EE";#N/A,#N/A,TRUE,"cover"}</definedName>
    <definedName name="_8_????" hidden="1">{#N/A,#N/A,TRUE,"Q1 Fcst Summary";#N/A,#N/A,TRUE,"Q1 Var Sum";#N/A,#N/A,TRUE,"q1 potentials";#N/A,#N/A,TRUE,"Q1 PL";#N/A,#N/A,TRUE,"Q1 EE";#N/A,#N/A,TRUE,"Q2 Fcst Summary";#N/A,#N/A,TRUE,"Q2 Var Sum";#N/A,#N/A,TRUE,"q2 potentials";#N/A,#N/A,TRUE,"Q2 PL";#N/A,#N/A,TRUE,"Q2 EE";#N/A,#N/A,TRUE,"cover"}</definedName>
    <definedName name="_81__123Graph_AC04C_ALL_L1" hidden="1">#N/A</definedName>
    <definedName name="_81__123Graph_BF_S" hidden="1">#N/A</definedName>
    <definedName name="_82__123Graph_AC04C_ALL_L2" hidden="1">#N/A</definedName>
    <definedName name="_83__123Graph_AC04C_ALL_T1" hidden="1">#N/A</definedName>
    <definedName name="_83__123Graph_LBL_AC04C_FF_L" hidden="1">#N/A</definedName>
    <definedName name="_84__123Graph_AC04C_ALL_T2" hidden="1">#N/A</definedName>
    <definedName name="_85__123Graph_AC04C_FF_L" hidden="1">#N/A</definedName>
    <definedName name="_85__123Graph_LBL_AC04C_FF_T" hidden="1">#N/A</definedName>
    <definedName name="_86__123Graph_AC04C_FF_T" hidden="1">#N/A</definedName>
    <definedName name="_87__123Graph_AC04C_FR_L1" hidden="1">#N/A</definedName>
    <definedName name="_87__123Graph_LBL_AC04C_FR_L1" hidden="1">#N/A</definedName>
    <definedName name="_88__123Graph_AC04C_FR_L2" hidden="1">#N/A</definedName>
    <definedName name="_89__123Graph_AC04C_FR_T1" hidden="1">#N/A</definedName>
    <definedName name="_89__123Graph_LBL_AC04C_FR_L2" hidden="1">#N/A</definedName>
    <definedName name="_90__123Graph_AC04C_FR_T2" hidden="1">#N/A</definedName>
    <definedName name="_91__123Graph_AF_S" hidden="1">#N/A</definedName>
    <definedName name="_91__123Graph_LBL_AC04C_FR_T1" hidden="1">#N/A</definedName>
    <definedName name="_92__123Graph_BF_S" hidden="1">#N/A</definedName>
    <definedName name="_93__123Graph_LBL_AC04C_FF_L" hidden="1">#N/A</definedName>
    <definedName name="_93__123Graph_LBL_AC04C_FR_T2" hidden="1">#N/A</definedName>
    <definedName name="_94__123Graph_LBL_AC04C_FF_T" hidden="1">#N/A</definedName>
    <definedName name="_95__123Graph_LBL_AC04C_FR_L1" hidden="1">#N/A</definedName>
    <definedName name="_95__123Graph_XC04C_ALL_T1" hidden="1">#N/A</definedName>
    <definedName name="_96__123Graph_LBL_AC04C_FR_L2" hidden="1">#N/A</definedName>
    <definedName name="_97__123Graph_LBL_AC04C_FR_T1" hidden="1">#N/A</definedName>
    <definedName name="_97__123Graph_XC04C_ALL_T2" hidden="1">#N/A</definedName>
    <definedName name="_98__123Graph_LBL_AC04C_FR_T2" hidden="1">#N/A</definedName>
    <definedName name="_99__123Graph_XC04C_ALL_T1" hidden="1">#N/A</definedName>
    <definedName name="_99__123Graph_XC04C_FF_L" hidden="1">#N/A</definedName>
    <definedName name="_amm1" localSheetId="3" hidden="1">{#N/A,#N/A,FALSE,"ll-inves";#N/A,#N/A,FALSE,"bgt-cf 97";#N/A,#N/A,FALSE,"bgt-pl 97"}</definedName>
    <definedName name="_amm1" hidden="1">{#N/A,#N/A,FALSE,"ll-inves";#N/A,#N/A,FALSE,"bgt-cf 97";#N/A,#N/A,FALSE,"bgt-pl 97"}</definedName>
    <definedName name="_au" localSheetId="2" hidden="1">#REF!</definedName>
    <definedName name="_au" localSheetId="3" hidden="1">#REF!</definedName>
    <definedName name="_au" hidden="1">#REF!</definedName>
    <definedName name="_BQ4.2" hidden="1">#N/A</definedName>
    <definedName name="_DET2" localSheetId="2" hidden="1">{#N/A,#N/A,FALSE,"Doc. A";#N/A,#N/A,FALSE,"Doc. B";#N/A,#N/A,FALSE,"Doc. C";#N/A,#N/A,FALSE,"Doc. D";#N/A,#N/A,FALSE,"Doc. E";#N/A,#N/A,FALSE,"Doc. F";#N/A,#N/A,FALSE,"Doc. H";#N/A,#N/A,FALSE,"Doc. G";#N/A,#N/A,FALSE,"Doc. I";#N/A,#N/A,FALSE,"Doc. J";#N/A,#N/A,FALSE,"Stock"}</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2" hidden="1">{#N/A,#N/A,FALSE,"Production-Ethy.";#N/A,#N/A,FALSE,"Production-Prop.";#N/A,#N/A,FALSE,"SaleVolume-Ethy.";#N/A,#N/A,FALSE,"SaleVolume-Prop.";#N/A,#N/A,FALSE,"SellPrice-Ethy.";#N/A,#N/A,FALSE,"SellPrice-Prop.";#N/A,#N/A,FALSE,"Naph&amp;Olef Rate";#N/A,#N/A,FALSE,"Stea&amp;Olef Rate";#N/A,#N/A,FALSE,"Elec&amp;Olef Rate"}</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2" hidden="1">{#N/A,#N/A,FALSE,"BUDGET"}</definedName>
    <definedName name="_DET4" localSheetId="3" hidden="1">{#N/A,#N/A,FALSE,"BUDGET"}</definedName>
    <definedName name="_DET4" hidden="1">{#N/A,#N/A,FALSE,"BUDGET"}</definedName>
    <definedName name="_Fill" localSheetId="2" hidden="1">#REF!</definedName>
    <definedName name="_Fill" localSheetId="3" hidden="1">#REF!</definedName>
    <definedName name="_Fill" hidden="1">#REF!</definedName>
    <definedName name="_xlnm._FilterDatabase" hidden="1">#N/A</definedName>
    <definedName name="_I80" localSheetId="3" hidden="1">{#N/A,#N/A,TRUE,"Q1 Fcst Summary";#N/A,#N/A,TRUE,"Q1 Var Sum";#N/A,#N/A,TRUE,"q1 potentials";#N/A,#N/A,TRUE,"Q1 PL";#N/A,#N/A,TRUE,"Q1 EE";#N/A,#N/A,TRUE,"Q2 Fcst Summary";#N/A,#N/A,TRUE,"Q2 Var Sum";#N/A,#N/A,TRUE,"q2 potentials";#N/A,#N/A,TRUE,"Q2 PL";#N/A,#N/A,TRUE,"Q2 EE";#N/A,#N/A,TRUE,"cover"}</definedName>
    <definedName name="_I80" hidden="1">{#N/A,#N/A,TRUE,"Q1 Fcst Summary";#N/A,#N/A,TRUE,"Q1 Var Sum";#N/A,#N/A,TRUE,"q1 potentials";#N/A,#N/A,TRUE,"Q1 PL";#N/A,#N/A,TRUE,"Q1 EE";#N/A,#N/A,TRUE,"Q2 Fcst Summary";#N/A,#N/A,TRUE,"Q2 Var Sum";#N/A,#N/A,TRUE,"q2 potentials";#N/A,#N/A,TRUE,"Q2 PL";#N/A,#N/A,TRUE,"Q2 EE";#N/A,#N/A,TRUE,"cover"}</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Parse_In" localSheetId="2" hidden="1">#REF!</definedName>
    <definedName name="_Parse_In" localSheetId="3" hidden="1">#REF!</definedName>
    <definedName name="_Parse_In" hidden="1">#REF!</definedName>
    <definedName name="_Parse_Out" localSheetId="4" hidden="1">'9-10 TH'!#REF!</definedName>
    <definedName name="_Parse_Out" localSheetId="2" hidden="1">#REF!</definedName>
    <definedName name="_Parse_Out" localSheetId="3" hidden="1">#REF!</definedName>
    <definedName name="_Parse_Out" hidden="1">#REF!</definedName>
    <definedName name="_pro1" localSheetId="3" hidden="1">{#N/A,#N/A,FALSE,"ll-inves";#N/A,#N/A,FALSE,"bgt-cf 97";#N/A,#N/A,FALSE,"bgt-pl 97"}</definedName>
    <definedName name="_pro1" hidden="1">{#N/A,#N/A,FALSE,"ll-inves";#N/A,#N/A,FALSE,"bgt-cf 97";#N/A,#N/A,FALSE,"bgt-pl 97"}</definedName>
    <definedName name="_R" hidden="1">#REF!</definedName>
    <definedName name="_sig1" localSheetId="3" hidden="1">{#N/A,#N/A,FALSE,"ll-inves";#N/A,#N/A,FALSE,"bgt-cf 97";#N/A,#N/A,FALSE,"bgt-pl 97"}</definedName>
    <definedName name="_sig1" hidden="1">{#N/A,#N/A,FALSE,"ll-inves";#N/A,#N/A,FALSE,"bgt-cf 97";#N/A,#N/A,FALSE,"bgt-pl 97"}</definedName>
    <definedName name="_Sort" localSheetId="2" hidden="1">#REF!</definedName>
    <definedName name="_Sort" localSheetId="3" hidden="1">#REF!</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g1"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_tag1"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_vcd1" localSheetId="3" hidden="1">{#N/A,#N/A,FALSE,"Summary";#N/A,#N/A,FALSE,"Model";#N/A,#N/A,FALSE,"Sentivity";#N/A,#N/A,FALSE,"Capital"}</definedName>
    <definedName name="_vcd1" hidden="1">{#N/A,#N/A,FALSE,"Summary";#N/A,#N/A,FALSE,"Model";#N/A,#N/A,FALSE,"Sentivity";#N/A,#N/A,FALSE,"Capital"}</definedName>
    <definedName name="_VE1" localSheetId="3" hidden="1">{#N/A,#N/A,TRUE,"SUM";#N/A,#N/A,TRUE,"EE";#N/A,#N/A,TRUE,"AC";#N/A,#N/A,TRUE,"SN"}</definedName>
    <definedName name="_VE1" hidden="1">{#N/A,#N/A,TRUE,"SUM";#N/A,#N/A,TRUE,"EE";#N/A,#N/A,TRUE,"AC";#N/A,#N/A,TRUE,"SN"}</definedName>
    <definedName name="_VE32" localSheetId="3" hidden="1">{#N/A,#N/A,TRUE,"Str.";#N/A,#N/A,TRUE,"Steel &amp; Roof";#N/A,#N/A,TRUE,"Arc.";#N/A,#N/A,TRUE,"Preliminary";#N/A,#N/A,TRUE,"Sum_Prelim"}</definedName>
    <definedName name="_VE32" hidden="1">{#N/A,#N/A,TRUE,"Str.";#N/A,#N/A,TRUE,"Steel &amp; Roof";#N/A,#N/A,TRUE,"Arc.";#N/A,#N/A,TRUE,"Preliminary";#N/A,#N/A,TRUE,"Sum_Prelim"}</definedName>
    <definedName name="AA" localSheetId="3" hidden="1">{#N/A,#N/A,TRUE,"SUM";#N/A,#N/A,TRUE,"EE";#N/A,#N/A,TRUE,"AC";#N/A,#N/A,TRUE,"SN"}</definedName>
    <definedName name="AA" hidden="1">{#N/A,#N/A,TRUE,"SUM";#N/A,#N/A,TRUE,"EE";#N/A,#N/A,TRUE,"AC";#N/A,#N/A,TRUE,"SN"}</definedName>
    <definedName name="aaaaa" localSheetId="3" hidden="1">{#N/A,#N/A,FALSE,"ll-inves";#N/A,#N/A,FALSE,"bgt-cf 97";#N/A,#N/A,FALSE,"bgt-pl 97"}</definedName>
    <definedName name="aaaaa" hidden="1">{#N/A,#N/A,FALSE,"ll-inves";#N/A,#N/A,FALSE,"bgt-cf 97";#N/A,#N/A,FALSE,"bgt-pl 97"}</definedName>
    <definedName name="aaaaaa" localSheetId="3" hidden="1">{#N/A,#N/A,FALSE,"ll-inves";#N/A,#N/A,FALSE,"bgt-cf 97";#N/A,#N/A,FALSE,"bgt-pl 97"}</definedName>
    <definedName name="aaaaaa" hidden="1">{#N/A,#N/A,FALSE,"ll-inves";#N/A,#N/A,FALSE,"bgt-cf 97";#N/A,#N/A,FALSE,"bgt-pl 97"}</definedName>
    <definedName name="aaag" localSheetId="3" hidden="1">{#N/A,#N/A,TRUE,"SUM";#N/A,#N/A,TRUE,"EE";#N/A,#N/A,TRUE,"AC";#N/A,#N/A,TRUE,"SN"}</definedName>
    <definedName name="aaag" hidden="1">{#N/A,#N/A,TRUE,"SUM";#N/A,#N/A,TRUE,"EE";#N/A,#N/A,TRUE,"AC";#N/A,#N/A,TRUE,"SN"}</definedName>
    <definedName name="AAQ" localSheetId="2" hidden="1">{#N/A,#N/A,FALSE,"Production-Ethy.";#N/A,#N/A,FALSE,"Production-Prop.";#N/A,#N/A,FALSE,"SaleVolume-Ethy.";#N/A,#N/A,FALSE,"SaleVolume-Prop.";#N/A,#N/A,FALSE,"SellPrice-Ethy.";#N/A,#N/A,FALSE,"SellPrice-Prop.";#N/A,#N/A,FALSE,"Naph&amp;Olef Rate";#N/A,#N/A,FALSE,"Stea&amp;Olef Rate";#N/A,#N/A,FALSE,"Elec&amp;Olef Rate"}</definedName>
    <definedName name="AAQ" localSheetId="3"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B" localSheetId="3" hidden="1">{#N/A,#N/A,TRUE,"SUM";#N/A,#N/A,TRUE,"EE";#N/A,#N/A,TRUE,"AC";#N/A,#N/A,TRUE,"SN"}</definedName>
    <definedName name="AB" hidden="1">{#N/A,#N/A,TRUE,"SUM";#N/A,#N/A,TRUE,"EE";#N/A,#N/A,TRUE,"AC";#N/A,#N/A,TRUE,"SN"}</definedName>
    <definedName name="abc" localSheetId="3" hidden="1">{#N/A,#N/A,FALSE,"INSTALL";#N/A,#N/A,FALSE,"SALE"}</definedName>
    <definedName name="abc" hidden="1">{#N/A,#N/A,FALSE,"INSTALL";#N/A,#N/A,FALSE,"SALE"}</definedName>
    <definedName name="AC" localSheetId="3" hidden="1">{#N/A,#N/A,TRUE,"Str.";#N/A,#N/A,TRUE,"Steel &amp; Roof";#N/A,#N/A,TRUE,"Arc.";#N/A,#N/A,TRUE,"Preliminary";#N/A,#N/A,TRUE,"Sum_Prelim"}</definedName>
    <definedName name="AC" hidden="1">{#N/A,#N/A,TRUE,"Str.";#N/A,#N/A,TRUE,"Steel &amp; Roof";#N/A,#N/A,TRUE,"Arc.";#N/A,#N/A,TRUE,"Preliminary";#N/A,#N/A,TRUE,"Sum_Prelim"}</definedName>
    <definedName name="adagadf" localSheetId="3" hidden="1">{"PFE",#N/A,TRUE,"FILMS"}</definedName>
    <definedName name="adagadf" hidden="1">{"PFE",#N/A,TRUE,"FILMS"}</definedName>
    <definedName name="adatete" localSheetId="3" hidden="1">{"PFE",#N/A,TRUE,"FILMS"}</definedName>
    <definedName name="adatete" hidden="1">{"PFE",#N/A,TRUE,"FILMS"}</definedName>
    <definedName name="adgfadf" localSheetId="3" hidden="1">{"PFE",#N/A,TRUE,"FILMS"}</definedName>
    <definedName name="adgfadf" hidden="1">{"PFE",#N/A,TRUE,"FILMS"}</definedName>
    <definedName name="adjust" localSheetId="3" hidden="1">{#N/A,#N/A,FALSE,"ll-inves";#N/A,#N/A,FALSE,"bgt-cf 97";#N/A,#N/A,FALSE,"bgt-pl 97"}</definedName>
    <definedName name="adjust" hidden="1">{#N/A,#N/A,FALSE,"ll-inves";#N/A,#N/A,FALSE,"bgt-cf 97";#N/A,#N/A,FALSE,"bgt-pl 97"}</definedName>
    <definedName name="aeaae" localSheetId="3" hidden="1">{"PFE",#N/A,TRUE,"FILMS"}</definedName>
    <definedName name="aeaae" hidden="1">{"PFE",#N/A,TRUE,"FILMS"}</definedName>
    <definedName name="aeaete" localSheetId="3" hidden="1">{"PFE",#N/A,TRUE,"FILMS"}</definedName>
    <definedName name="aeaete" hidden="1">{"PFE",#N/A,TRUE,"FILMS"}</definedName>
    <definedName name="aeead" localSheetId="3" hidden="1">{"PFE",#N/A,TRUE,"FILMS"}</definedName>
    <definedName name="aeead" hidden="1">{"PFE",#N/A,TRUE,"FILMS"}</definedName>
    <definedName name="aertartrt" localSheetId="3" hidden="1">{"PFE",#N/A,TRUE,"FILMS"}</definedName>
    <definedName name="aertartrt" hidden="1">{"PFE",#N/A,TRUE,"FILMS"}</definedName>
    <definedName name="AGENT" localSheetId="3" hidden="1">{"PFE",#N/A,TRUE,"FILMS"}</definedName>
    <definedName name="AGENT" hidden="1">{"PFE",#N/A,TRUE,"FILMS"}</definedName>
    <definedName name="agtete" localSheetId="3" hidden="1">{"PFE",#N/A,TRUE,"FILMS"}</definedName>
    <definedName name="agtete" hidden="1">{"PFE",#N/A,TRUE,"FILMS"}</definedName>
    <definedName name="amm" localSheetId="3" hidden="1">{#N/A,#N/A,FALSE,"th_cf ";#N/A,#N/A,FALSE,"th_pl ";#N/A,#N/A,FALSE,"Inter_pl";#N/A,#N/A,FALSE,"Inter_cf";#N/A,#N/A,FALSE,"sup_cf";#N/A,#N/A,FALSE,"sup_pl";#N/A,#N/A,FALSE,"multi_cf ";#N/A,#N/A,FALSE,"multi_pl";#N/A,#N/A,FALSE,"Const-eng_pl+cf";#N/A,#N/A,FALSE,"conso_cf";#N/A,#N/A,FALSE,"conso_pl"}</definedName>
    <definedName name="amm" hidden="1">{#N/A,#N/A,FALSE,"th_cf ";#N/A,#N/A,FALSE,"th_pl ";#N/A,#N/A,FALSE,"Inter_pl";#N/A,#N/A,FALSE,"Inter_cf";#N/A,#N/A,FALSE,"sup_cf";#N/A,#N/A,FALSE,"sup_pl";#N/A,#N/A,FALSE,"multi_cf ";#N/A,#N/A,FALSE,"multi_pl";#N/A,#N/A,FALSE,"Const-eng_pl+cf";#N/A,#N/A,FALSE,"conso_cf";#N/A,#N/A,FALSE,"conso_pl"}</definedName>
    <definedName name="anscount" hidden="1">1</definedName>
    <definedName name="apr" localSheetId="3" hidden="1">{"PFE",#N/A,TRUE,"FILMS"}</definedName>
    <definedName name="apr" hidden="1">{"PFE",#N/A,TRUE,"FILMS"}</definedName>
    <definedName name="AS2DocOpenMode" localSheetId="4" hidden="1">"AS2DocumentEdit"</definedName>
    <definedName name="AS2NamedRange" hidden="1">5</definedName>
    <definedName name="Assumtion" hidden="1">#REF!</definedName>
    <definedName name="Attachment4.3" localSheetId="3" hidden="1">{#N/A,#N/A,FALSE,"ll-inves";#N/A,#N/A,FALSE,"bgt-cf 97";#N/A,#N/A,FALSE,"bgt-pl 97"}</definedName>
    <definedName name="Attachment4.3" hidden="1">{#N/A,#N/A,FALSE,"ll-inves";#N/A,#N/A,FALSE,"bgt-cf 97";#N/A,#N/A,FALSE,"bgt-pl 97"}</definedName>
    <definedName name="Au" localSheetId="2" hidden="1">#REF!</definedName>
    <definedName name="Au" localSheetId="3" hidden="1">#REF!</definedName>
    <definedName name="Au" hidden="1">#REF!</definedName>
    <definedName name="audit.test" localSheetId="2" hidden="1">{"FB Assumptions",#N/A,FALSE,"Asu";"FB Cashflow 1",#N/A,FALSE,"F&amp;B";"FB Cashflow 2",#N/A,FALSE,"F&amp;B"}</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2" hidden="1">{"Book Income",#N/A,FALSE,"B&amp;T";"Taxable Income",#N/A,FALSE,"B&amp;T"}</definedName>
    <definedName name="audit.test." localSheetId="3" hidden="1">{"Book Income",#N/A,FALSE,"B&amp;T";"Taxable Income",#N/A,FALSE,"B&amp;T"}</definedName>
    <definedName name="audit.test." hidden="1">{"Book Income",#N/A,FALSE,"B&amp;T";"Taxable Income",#N/A,FALSE,"B&amp;T"}</definedName>
    <definedName name="AuraStyleDefaultsReset" hidden="1">#N/A</definedName>
    <definedName name="bb" localSheetId="3" hidden="1">{#N/A,#N/A,FALSE,"ll-inves";#N/A,#N/A,FALSE,"bgt-cf 97";#N/A,#N/A,FALSE,"bgt-pl 97"}</definedName>
    <definedName name="bb" hidden="1">{#N/A,#N/A,FALSE,"ll-inves";#N/A,#N/A,FALSE,"bgt-cf 97";#N/A,#N/A,FALSE,"bgt-pl 97"}</definedName>
    <definedName name="BBBB" localSheetId="3" hidden="1">{"'Eng (page2)'!$A$1:$D$52"}</definedName>
    <definedName name="BBBB"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o" localSheetId="3" hidden="1">{"PFE",#N/A,TRUE,"FILMS"}</definedName>
    <definedName name="bo" hidden="1">{"PFE",#N/A,TRUE,"FILMS"}</definedName>
    <definedName name="btb"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btb"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CA" localSheetId="3" hidden="1">{#N/A,#N/A,TRUE,"SUM";#N/A,#N/A,TRUE,"EE";#N/A,#N/A,TRUE,"AC";#N/A,#N/A,TRUE,"SN"}</definedName>
    <definedName name="CA" hidden="1">{#N/A,#N/A,TRUE,"SUM";#N/A,#N/A,TRUE,"EE";#N/A,#N/A,TRUE,"AC";#N/A,#N/A,TRUE,"SN"}</definedName>
    <definedName name="CAPEX" localSheetId="3" hidden="1">{#N/A,#N/A,FALSE,"Summary";#N/A,#N/A,FALSE,"Model";#N/A,#N/A,FALSE,"Sentivity";#N/A,#N/A,FALSE,"Capital"}</definedName>
    <definedName name="CAPEX" hidden="1">{#N/A,#N/A,FALSE,"Summary";#N/A,#N/A,FALSE,"Model";#N/A,#N/A,FALSE,"Sentivity";#N/A,#N/A,FALSE,"Capital"}</definedName>
    <definedName name="cashf4" localSheetId="3" hidden="1">{#N/A,#N/A,FALSE,"ll-inves";#N/A,#N/A,FALSE,"bgt-cf 97";#N/A,#N/A,FALSE,"bgt-pl 97"}</definedName>
    <definedName name="cashf4" hidden="1">{#N/A,#N/A,FALSE,"ll-inves";#N/A,#N/A,FALSE,"bgt-cf 97";#N/A,#N/A,FALSE,"bgt-pl 97"}</definedName>
    <definedName name="cc" localSheetId="3" hidden="1">{#N/A,#N/A,FALSE,"ll-inves";#N/A,#N/A,FALSE,"bgt-cf 97";#N/A,#N/A,FALSE,"bgt-pl 97"}</definedName>
    <definedName name="cc" hidden="1">{#N/A,#N/A,FALSE,"ll-inves";#N/A,#N/A,FALSE,"bgt-cf 97";#N/A,#N/A,FALSE,"bgt-pl 97"}</definedName>
    <definedName name="cccc" localSheetId="3" hidden="1">{#N/A,#N/A,TRUE,"SUM";#N/A,#N/A,TRUE,"EE";#N/A,#N/A,TRUE,"AC";#N/A,#N/A,TRUE,"SN"}</definedName>
    <definedName name="cccc" hidden="1">{#N/A,#N/A,TRUE,"SUM";#N/A,#N/A,TRUE,"EE";#N/A,#N/A,TRUE,"AC";#N/A,#N/A,TRUE,"SN"}</definedName>
    <definedName name="Chile" localSheetId="3" hidden="1">{"PFE",#N/A,TRUE,"FILMS"}</definedName>
    <definedName name="Chile" hidden="1">{"PFE",#N/A,TRUE,"FILMS"}</definedName>
    <definedName name="chile1" localSheetId="3" hidden="1">{"PFE",#N/A,TRUE,"FILMS"}</definedName>
    <definedName name="chile1" hidden="1">{"PFE",#N/A,TRUE,"FILMS"}</definedName>
    <definedName name="CIQWBGuid" hidden="1">"2ae4a1a2-0989-4532-9e13-017372dccb00"</definedName>
    <definedName name="COGS" localSheetId="3" hidden="1">{#N/A,#N/A,TRUE,"Q1 Fcst Summary";#N/A,#N/A,TRUE,"Q1 Var Sum";#N/A,#N/A,TRUE,"q1 potentials";#N/A,#N/A,TRUE,"Q1 PL";#N/A,#N/A,TRUE,"Q1 EE";#N/A,#N/A,TRUE,"Q2 Fcst Summary";#N/A,#N/A,TRUE,"Q2 Var Sum";#N/A,#N/A,TRUE,"q2 potentials";#N/A,#N/A,TRUE,"Q2 PL";#N/A,#N/A,TRUE,"Q2 EE";#N/A,#N/A,TRUE,"cover"}</definedName>
    <definedName name="COGS" hidden="1">{#N/A,#N/A,TRUE,"Q1 Fcst Summary";#N/A,#N/A,TRUE,"Q1 Var Sum";#N/A,#N/A,TRUE,"q1 potentials";#N/A,#N/A,TRUE,"Q1 PL";#N/A,#N/A,TRUE,"Q1 EE";#N/A,#N/A,TRUE,"Q2 Fcst Summary";#N/A,#N/A,TRUE,"Q2 Var Sum";#N/A,#N/A,TRUE,"q2 potentials";#N/A,#N/A,TRUE,"Q2 PL";#N/A,#N/A,TRUE,"Q2 EE";#N/A,#N/A,TRUE,"cover"}</definedName>
    <definedName name="COGS2004" localSheetId="3" hidden="1">{#N/A,#N/A,TRUE,"Q1 Fcst Summary";#N/A,#N/A,TRUE,"Q1 Var Sum";#N/A,#N/A,TRUE,"q1 potentials";#N/A,#N/A,TRUE,"Q1 PL";#N/A,#N/A,TRUE,"Q1 EE";#N/A,#N/A,TRUE,"Q2 Fcst Summary";#N/A,#N/A,TRUE,"Q2 Var Sum";#N/A,#N/A,TRUE,"q2 potentials";#N/A,#N/A,TRUE,"Q2 PL";#N/A,#N/A,TRUE,"Q2 EE";#N/A,#N/A,TRUE,"cover"}</definedName>
    <definedName name="COGS2004" hidden="1">{#N/A,#N/A,TRUE,"Q1 Fcst Summary";#N/A,#N/A,TRUE,"Q1 Var Sum";#N/A,#N/A,TRUE,"q1 potentials";#N/A,#N/A,TRUE,"Q1 PL";#N/A,#N/A,TRUE,"Q1 EE";#N/A,#N/A,TRUE,"Q2 Fcst Summary";#N/A,#N/A,TRUE,"Q2 Var Sum";#N/A,#N/A,TRUE,"q2 potentials";#N/A,#N/A,TRUE,"Q2 PL";#N/A,#N/A,TRUE,"Q2 EE";#N/A,#N/A,TRUE,"cover"}</definedName>
    <definedName name="COGS2007" localSheetId="3" hidden="1">{#N/A,#N/A,TRUE,"Q1 Fcst Summary";#N/A,#N/A,TRUE,"Q1 Var Sum";#N/A,#N/A,TRUE,"q1 potentials";#N/A,#N/A,TRUE,"Q1 PL";#N/A,#N/A,TRUE,"Q1 EE";#N/A,#N/A,TRUE,"Q2 Fcst Summary";#N/A,#N/A,TRUE,"Q2 Var Sum";#N/A,#N/A,TRUE,"q2 potentials";#N/A,#N/A,TRUE,"Q2 PL";#N/A,#N/A,TRUE,"Q2 EE";#N/A,#N/A,TRUE,"cover"}</definedName>
    <definedName name="COGS2007" hidden="1">{#N/A,#N/A,TRUE,"Q1 Fcst Summary";#N/A,#N/A,TRUE,"Q1 Var Sum";#N/A,#N/A,TRUE,"q1 potentials";#N/A,#N/A,TRUE,"Q1 PL";#N/A,#N/A,TRUE,"Q1 EE";#N/A,#N/A,TRUE,"Q2 Fcst Summary";#N/A,#N/A,TRUE,"Q2 Var Sum";#N/A,#N/A,TRUE,"q2 potentials";#N/A,#N/A,TRUE,"Q2 PL";#N/A,#N/A,TRUE,"Q2 EE";#N/A,#N/A,TRUE,"cover"}</definedName>
    <definedName name="crc"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crc"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CSODJWO" localSheetId="3" hidden="1">{#N/A,#N/A,TRUE,"SUM";#N/A,#N/A,TRUE,"EE";#N/A,#N/A,TRUE,"AC";#N/A,#N/A,TRUE,"SN"}</definedName>
    <definedName name="CSODJWO" hidden="1">{#N/A,#N/A,TRUE,"SUM";#N/A,#N/A,TRUE,"EE";#N/A,#N/A,TRUE,"AC";#N/A,#N/A,TRUE,"SN"}</definedName>
    <definedName name="customer"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customer"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Cwvu.GREY_ALL." hidden="1">#REF!</definedName>
    <definedName name="dad" localSheetId="3" hidden="1">{"PFE",#N/A,TRUE,"FILMS"}</definedName>
    <definedName name="dad" hidden="1">{"PFE",#N/A,TRUE,"FILMS"}</definedName>
    <definedName name="dadadad" localSheetId="3" hidden="1">{"PFE",#N/A,TRUE,"FILMS"}</definedName>
    <definedName name="dadadad" hidden="1">{"PFE",#N/A,TRUE,"FILMS"}</definedName>
    <definedName name="data" localSheetId="3" hidden="1">{#N/A,#N/A,TRUE,"SUM";#N/A,#N/A,TRUE,"EE";#N/A,#N/A,TRUE,"AC";#N/A,#N/A,TRUE,"SN"}</definedName>
    <definedName name="data" hidden="1">{#N/A,#N/A,TRUE,"SUM";#N/A,#N/A,TRUE,"EE";#N/A,#N/A,TRUE,"AC";#N/A,#N/A,TRUE,"SN"}</definedName>
    <definedName name="dd" localSheetId="3" hidden="1">{#N/A,#N/A,FALSE,"ll-inves";#N/A,#N/A,FALSE,"bgt-cf 97";#N/A,#N/A,FALSE,"bgt-pl 97"}</definedName>
    <definedName name="dd" hidden="1">{#N/A,#N/A,FALSE,"ll-inves";#N/A,#N/A,FALSE,"bgt-cf 97";#N/A,#N/A,FALSE,"bgt-pl 97"}</definedName>
    <definedName name="dddddd" localSheetId="3" hidden="1">{#N/A,#N/A,TRUE,"SUM";#N/A,#N/A,TRUE,"EE";#N/A,#N/A,TRUE,"AC";#N/A,#N/A,TRUE,"SN"}</definedName>
    <definedName name="dddddd" hidden="1">{#N/A,#N/A,TRUE,"SUM";#N/A,#N/A,TRUE,"EE";#N/A,#N/A,TRUE,"AC";#N/A,#N/A,TRUE,"SN"}</definedName>
    <definedName name="DDDDDDDD" localSheetId="3" hidden="1">{#N/A,#N/A,TRUE,"SUM";#N/A,#N/A,TRUE,"EE";#N/A,#N/A,TRUE,"AC";#N/A,#N/A,TRUE,"SN"}</definedName>
    <definedName name="DDDDDDDD" hidden="1">{#N/A,#N/A,TRUE,"SUM";#N/A,#N/A,TRUE,"EE";#N/A,#N/A,TRUE,"AC";#N/A,#N/A,TRUE,"SN"}</definedName>
    <definedName name="deatetareyt" localSheetId="3" hidden="1">{"PFE",#N/A,TRUE,"FILMS"}</definedName>
    <definedName name="deatetareyt" hidden="1">{"PFE",#N/A,TRUE,"FILMS"}</definedName>
    <definedName name="DET" localSheetId="2" hidden="1">{#N/A,#N/A,FALSE,"MAIN";#N/A,#N/A,FALSE,"ACTvsBUD"}</definedName>
    <definedName name="DET" localSheetId="3" hidden="1">{#N/A,#N/A,FALSE,"MAIN";#N/A,#N/A,FALSE,"ACTvsBUD"}</definedName>
    <definedName name="DET" hidden="1">{#N/A,#N/A,FALSE,"MAIN";#N/A,#N/A,FALSE,"ACTvsBUD"}</definedName>
    <definedName name="DEWSLDW" localSheetId="3" hidden="1">{#N/A,#N/A,TRUE,"SUM";#N/A,#N/A,TRUE,"EE";#N/A,#N/A,TRUE,"AC";#N/A,#N/A,TRUE,"SN"}</definedName>
    <definedName name="DEWSLDW" hidden="1">{#N/A,#N/A,TRUE,"SUM";#N/A,#N/A,TRUE,"EE";#N/A,#N/A,TRUE,"AC";#N/A,#N/A,TRUE,"SN"}</definedName>
    <definedName name="df" localSheetId="3" hidden="1">{"PFE",#N/A,TRUE,"FILMS"}</definedName>
    <definedName name="df" hidden="1">{"PFE",#N/A,TRUE,"FILMS"}</definedName>
    <definedName name="dfdfd" localSheetId="3" hidden="1">{"'Eng (page2)'!$A$1:$D$52"}</definedName>
    <definedName name="dfdfd" hidden="1">{"'Eng (page2)'!$A$1:$D$52"}</definedName>
    <definedName name="DFDFDS" localSheetId="3" hidden="1">{#N/A,#N/A,TRUE,"SUM";#N/A,#N/A,TRUE,"EE";#N/A,#N/A,TRUE,"AC";#N/A,#N/A,TRUE,"SN"}</definedName>
    <definedName name="DFDFDS" hidden="1">{#N/A,#N/A,TRUE,"SUM";#N/A,#N/A,TRUE,"EE";#N/A,#N/A,TRUE,"AC";#N/A,#N/A,TRUE,"SN"}</definedName>
    <definedName name="DFDFSDFSD" localSheetId="3" hidden="1">{#N/A,#N/A,TRUE,"SUM";#N/A,#N/A,TRUE,"EE";#N/A,#N/A,TRUE,"AC";#N/A,#N/A,TRUE,"SN"}</definedName>
    <definedName name="DFDFSDFSD" hidden="1">{#N/A,#N/A,TRUE,"SUM";#N/A,#N/A,TRUE,"EE";#N/A,#N/A,TRUE,"AC";#N/A,#N/A,TRUE,"SN"}</definedName>
    <definedName name="DFF" localSheetId="3" hidden="1">{#N/A,#N/A,TRUE,"SUM";#N/A,#N/A,TRUE,"EE";#N/A,#N/A,TRUE,"AC";#N/A,#N/A,TRUE,"SN"}</definedName>
    <definedName name="DFF" hidden="1">{#N/A,#N/A,TRUE,"SUM";#N/A,#N/A,TRUE,"EE";#N/A,#N/A,TRUE,"AC";#N/A,#N/A,TRUE,"SN"}</definedName>
    <definedName name="dfjd" hidden="1">#REF!</definedName>
    <definedName name="dfs" localSheetId="3" hidden="1">{#N/A,#N/A,TRUE,"SUM";#N/A,#N/A,TRUE,"EE";#N/A,#N/A,TRUE,"AC";#N/A,#N/A,TRUE,"SN"}</definedName>
    <definedName name="dfs" hidden="1">{#N/A,#N/A,TRUE,"SUM";#N/A,#N/A,TRUE,"EE";#N/A,#N/A,TRUE,"AC";#N/A,#N/A,TRUE,"SN"}</definedName>
    <definedName name="DME_Dirty" hidden="1">"False"</definedName>
    <definedName name="DME_DocumentFlags" hidden="1">"1"</definedName>
    <definedName name="DME_DocumentID" hidden="1">"::ODMA\DME-MSE\CO-4700"</definedName>
    <definedName name="DME_DocumentOpened" hidden="1">"True"</definedName>
    <definedName name="DME_DocumentTitle" hidden="1">"CO-4700 - Transponder costs (actual vs target)"</definedName>
    <definedName name="DME_LocalFile" hidden="1">"False"</definedName>
    <definedName name="DME_NextWindowNumber" hidden="1">"2"</definedName>
    <definedName name="DME_ODMALinks1" hidden="1">"::ODMA\DME-MSE\CO-4332=C:\DOCUME~1\paul\LOCALS~1\Temp\Dme\CO-4332(2).xls"</definedName>
    <definedName name="DME_ODMALinksCount" hidden="1">"1"</definedName>
    <definedName name="Drop"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rop"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SJKLDE" localSheetId="3" hidden="1">{#N/A,#N/A,TRUE,"SUM";#N/A,#N/A,TRUE,"EE";#N/A,#N/A,TRUE,"AC";#N/A,#N/A,TRUE,"SN"}</definedName>
    <definedName name="DSJKLDE" hidden="1">{#N/A,#N/A,TRUE,"SUM";#N/A,#N/A,TRUE,"EE";#N/A,#N/A,TRUE,"AC";#N/A,#N/A,TRUE,"SN"}</definedName>
    <definedName name="eae" localSheetId="3" hidden="1">{"PFE",#N/A,TRUE,"FILMS"}</definedName>
    <definedName name="eae" hidden="1">{"PFE",#N/A,TRUE,"FILMS"}</definedName>
    <definedName name="EasyInt" localSheetId="3" hidden="1">{#N/A,#N/A,FALSE,"INSTALL";#N/A,#N/A,FALSE,"SALE"}</definedName>
    <definedName name="EasyInt" hidden="1">{#N/A,#N/A,FALSE,"INSTALL";#N/A,#N/A,FALSE,"SALE"}</definedName>
    <definedName name="ee" localSheetId="3" hidden="1">{#N/A,#N/A,FALSE,"ll-inves";#N/A,#N/A,FALSE,"bgt-cf 97";#N/A,#N/A,FALSE,"bgt-pl 97"}</definedName>
    <definedName name="ee" hidden="1">{#N/A,#N/A,FALSE,"ll-inves";#N/A,#N/A,FALSE,"bgt-cf 97";#N/A,#N/A,FALSE,"bgt-pl 97"}</definedName>
    <definedName name="eeeee" localSheetId="3" hidden="1">{#N/A,#N/A,TRUE,"SUM";#N/A,#N/A,TRUE,"EE";#N/A,#N/A,TRUE,"AC";#N/A,#N/A,TRUE,"SN"}</definedName>
    <definedName name="eeeee" hidden="1">{#N/A,#N/A,TRUE,"SUM";#N/A,#N/A,TRUE,"EE";#N/A,#N/A,TRUE,"AC";#N/A,#N/A,TRUE,"SN"}</definedName>
    <definedName name="erase3" localSheetId="3" hidden="1">{#N/A,#N/A,TRUE,"Q1 Fcst Summary";#N/A,#N/A,TRUE,"Q1 Var Sum";#N/A,#N/A,TRUE,"q1 potentials";#N/A,#N/A,TRUE,"Q1 PL";#N/A,#N/A,TRUE,"Q1 EE";#N/A,#N/A,TRUE,"Q2 Fcst Summary";#N/A,#N/A,TRUE,"Q2 Var Sum";#N/A,#N/A,TRUE,"q2 potentials";#N/A,#N/A,TRUE,"Q2 PL";#N/A,#N/A,TRUE,"Q2 EE";#N/A,#N/A,TRUE,"cover"}</definedName>
    <definedName name="erase3" hidden="1">{#N/A,#N/A,TRUE,"Q1 Fcst Summary";#N/A,#N/A,TRUE,"Q1 Var Sum";#N/A,#N/A,TRUE,"q1 potentials";#N/A,#N/A,TRUE,"Q1 PL";#N/A,#N/A,TRUE,"Q1 EE";#N/A,#N/A,TRUE,"Q2 Fcst Summary";#N/A,#N/A,TRUE,"Q2 Var Sum";#N/A,#N/A,TRUE,"q2 potentials";#N/A,#N/A,TRUE,"Q2 PL";#N/A,#N/A,TRUE,"Q2 EE";#N/A,#N/A,TRUE,"cover"}</definedName>
    <definedName name="ERE" localSheetId="3" hidden="1">{"PFE",#N/A,TRUE,"FILMS"}</definedName>
    <definedName name="ERE" hidden="1">{"PFE",#N/A,TRUE,"FILMS"}</definedName>
    <definedName name="erstretaet" localSheetId="3" hidden="1">{"PFE",#N/A,TRUE,"FILMS"}</definedName>
    <definedName name="erstretaet" hidden="1">{"PFE",#N/A,TRUE,"FILMS"}</definedName>
    <definedName name="exists" localSheetId="3" hidden="1">{"PFE",#N/A,TRUE,"FILMS"}</definedName>
    <definedName name="exists" hidden="1">{"PFE",#N/A,TRUE,"FILMS"}</definedName>
    <definedName name="expenses" localSheetId="3" hidden="1">{"C COM Detail Qtr of",#N/A,FALSE,"DATA";"D Exp Detail Qtr of",#N/A,FALSE,"DATA"}</definedName>
    <definedName name="expenses" hidden="1">{"C COM Detail Qtr of",#N/A,FALSE,"DATA";"D Exp Detail Qtr of",#N/A,FALSE,"DATA"}</definedName>
    <definedName name="FACTORY" localSheetId="3" hidden="1">{#N/A,#N/A,TRUE,"SUM";#N/A,#N/A,TRUE,"EE";#N/A,#N/A,TRUE,"AC";#N/A,#N/A,TRUE,"SN"}</definedName>
    <definedName name="FACTORY" hidden="1">{#N/A,#N/A,TRUE,"SUM";#N/A,#N/A,TRUE,"EE";#N/A,#N/A,TRUE,"AC";#N/A,#N/A,TRUE,"SN"}</definedName>
    <definedName name="FDFDSF" localSheetId="3" hidden="1">{#N/A,#N/A,TRUE,"SUM";#N/A,#N/A,TRUE,"EE";#N/A,#N/A,TRUE,"AC";#N/A,#N/A,TRUE,"SN"}</definedName>
    <definedName name="FDFDSF" hidden="1">{#N/A,#N/A,TRUE,"SUM";#N/A,#N/A,TRUE,"EE";#N/A,#N/A,TRUE,"AC";#N/A,#N/A,TRUE,"SN"}</definedName>
    <definedName name="fdfs" localSheetId="3" hidden="1">{#N/A,#N/A,TRUE,"SUM";#N/A,#N/A,TRUE,"EE";#N/A,#N/A,TRUE,"AC";#N/A,#N/A,TRUE,"SN"}</definedName>
    <definedName name="fdfs" hidden="1">{#N/A,#N/A,TRUE,"SUM";#N/A,#N/A,TRUE,"EE";#N/A,#N/A,TRUE,"AC";#N/A,#N/A,TRUE,"SN"}</definedName>
    <definedName name="fdfsdfs" localSheetId="3" hidden="1">{#N/A,#N/A,TRUE,"SUM";#N/A,#N/A,TRUE,"EE";#N/A,#N/A,TRUE,"AC";#N/A,#N/A,TRUE,"SN"}</definedName>
    <definedName name="fdfsdfs" hidden="1">{#N/A,#N/A,TRUE,"SUM";#N/A,#N/A,TRUE,"EE";#N/A,#N/A,TRUE,"AC";#N/A,#N/A,TRUE,"SN"}</definedName>
    <definedName name="FDP_0_1_aUrv" hidden="1">#REF!</definedName>
    <definedName name="FDP_1_1_aUrv" hidden="1">#REF!</definedName>
    <definedName name="FDP_10_1_aDrv" hidden="1">#REF!</definedName>
    <definedName name="FDP_100_1_aUrv" hidden="1">#REF!</definedName>
    <definedName name="FDP_101_1_aUrv" hidden="1">#REF!</definedName>
    <definedName name="FDP_102_1_aUrv" hidden="1">#REF!</definedName>
    <definedName name="FDP_103_1_aUrv" hidden="1">#REF!</definedName>
    <definedName name="FDP_104_1_aUrv" hidden="1">#REF!</definedName>
    <definedName name="FDP_105_1_aUrv" hidden="1">#REF!</definedName>
    <definedName name="FDP_106_1_aUrv" hidden="1">#REF!</definedName>
    <definedName name="FDP_107_1_aUrv" hidden="1">#REF!</definedName>
    <definedName name="FDP_108_1_aUrv" hidden="1">#REF!</definedName>
    <definedName name="FDP_109_1_aUrv" hidden="1">#REF!</definedName>
    <definedName name="FDP_11_1_aDrv" hidden="1">#REF!</definedName>
    <definedName name="FDP_110_1_aU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16_1_aUrv" hidden="1">#REF!</definedName>
    <definedName name="FDP_117_1_aUrv" hidden="1">#REF!</definedName>
    <definedName name="FDP_118_1_aUrv" hidden="1">#REF!</definedName>
    <definedName name="FDP_119_1_aUrv" hidden="1">#REF!</definedName>
    <definedName name="FDP_12_1_aDrv" hidden="1">#REF!</definedName>
    <definedName name="FDP_120_1_aUrv" hidden="1">#REF!</definedName>
    <definedName name="FDP_121_1_aUrv" hidden="1">#REF!</definedName>
    <definedName name="FDP_122_1_aUrv" hidden="1">#REF!</definedName>
    <definedName name="FDP_123_1_aUrv" hidden="1">#REF!</definedName>
    <definedName name="FDP_124_1_aUrv" hidden="1">#REF!</definedName>
    <definedName name="FDP_125_1_aUrv" hidden="1">#REF!</definedName>
    <definedName name="FDP_126_1_aUrv" hidden="1">#REF!</definedName>
    <definedName name="FDP_127_1_aUrv" hidden="1">#REF!</definedName>
    <definedName name="FDP_128_1_aUrv" hidden="1">#REF!</definedName>
    <definedName name="FDP_129_1_aUrv" hidden="1">#REF!</definedName>
    <definedName name="FDP_13_1_aUrv" hidden="1">#REF!</definedName>
    <definedName name="FDP_130_1_aUrv" hidden="1">#REF!</definedName>
    <definedName name="FDP_131_1_aSrv" hidden="1">#REF!</definedName>
    <definedName name="FDP_132_1_aUrv" hidden="1">#REF!</definedName>
    <definedName name="FDP_133_1_aUrv" hidden="1">#REF!</definedName>
    <definedName name="FDP_134_1_aUrv" hidden="1">#REF!</definedName>
    <definedName name="FDP_135_1_aUrv" hidden="1">#REF!</definedName>
    <definedName name="FDP_136_1_aSrv" hidden="1">#REF!</definedName>
    <definedName name="FDP_137_1_aUrv" hidden="1">#REF!</definedName>
    <definedName name="FDP_138_1_aUrv" hidden="1">#REF!</definedName>
    <definedName name="FDP_139_1_aUrv" hidden="1">#REF!</definedName>
    <definedName name="FDP_14_1_aUrv" hidden="1">#REF!</definedName>
    <definedName name="FDP_140_1_aUrv" hidden="1">#REF!</definedName>
    <definedName name="FDP_141_1_aUrv" hidden="1">#REF!</definedName>
    <definedName name="FDP_142_1_aUrv" hidden="1">#REF!</definedName>
    <definedName name="FDP_143_1_aUrv" hidden="1">#REF!</definedName>
    <definedName name="FDP_144_1_aUrv" hidden="1">#REF!</definedName>
    <definedName name="FDP_145_1_aUrv" hidden="1">#REF!</definedName>
    <definedName name="FDP_146_1_aUrv" hidden="1">#REF!</definedName>
    <definedName name="FDP_147_1_aUrv" hidden="1">#REF!</definedName>
    <definedName name="FDP_148_1_aUrv" hidden="1">#REF!</definedName>
    <definedName name="FDP_149_1_aUrv" hidden="1">#REF!</definedName>
    <definedName name="FDP_15_1_aUrv" hidden="1">#REF!</definedName>
    <definedName name="FDP_150_1_aSrv" hidden="1">#REF!</definedName>
    <definedName name="FDP_151_1_aUrv" hidden="1">#REF!</definedName>
    <definedName name="FDP_152_1_aSrv" hidden="1">#REF!</definedName>
    <definedName name="FDP_153_1_aUrv" hidden="1">#REF!</definedName>
    <definedName name="FDP_154_1_aSrv" hidden="1">#REF!</definedName>
    <definedName name="FDP_155_1_aUrv" hidden="1">#REF!</definedName>
    <definedName name="FDP_156_1_aSrv" hidden="1">#REF!</definedName>
    <definedName name="FDP_157_1_aUrv" hidden="1">#REF!</definedName>
    <definedName name="FDP_158_1_aSrv" hidden="1">#REF!</definedName>
    <definedName name="FDP_159_1_aUrv" hidden="1">#REF!</definedName>
    <definedName name="FDP_16_1_aUrv" hidden="1">#REF!</definedName>
    <definedName name="FDP_160_1_aSrv" hidden="1">#REF!</definedName>
    <definedName name="FDP_161_1_aDrv" hidden="1">#REF!</definedName>
    <definedName name="FDP_162_1_aDrv" hidden="1">#REF!</definedName>
    <definedName name="FDP_163_1_aDrv" hidden="1">#REF!</definedName>
    <definedName name="FDP_164_1_aDrv" hidden="1">#REF!</definedName>
    <definedName name="FDP_165_1_aDrv" hidden="1">#REF!</definedName>
    <definedName name="FDP_166_1_aDrv" hidden="1">#REF!</definedName>
    <definedName name="FDP_167_1_aDrv" hidden="1">#REF!</definedName>
    <definedName name="FDP_168_1_aDrv" hidden="1">#REF!</definedName>
    <definedName name="FDP_169_1_aDrv" hidden="1">#REF!</definedName>
    <definedName name="FDP_17_1_aUrv" hidden="1">#REF!</definedName>
    <definedName name="FDP_170_1_aDrv" hidden="1">#REF!</definedName>
    <definedName name="FDP_171_1_aDrv" hidden="1">#REF!</definedName>
    <definedName name="FDP_172_1_aDrv" hidden="1">#REF!</definedName>
    <definedName name="FDP_173_1_aDrv" hidden="1">#REF!</definedName>
    <definedName name="FDP_174_1_aUrv" hidden="1">#REF!</definedName>
    <definedName name="FDP_175_1_aUrv" hidden="1">#REF!</definedName>
    <definedName name="FDP_176_1_aUrv" hidden="1">#REF!</definedName>
    <definedName name="FDP_177_1_aUrv" hidden="1">#REF!</definedName>
    <definedName name="FDP_178_1_aUrv" hidden="1">#REF!</definedName>
    <definedName name="FDP_179_1_aUrv" hidden="1">#REF!</definedName>
    <definedName name="FDP_18_1_aUrv" hidden="1">#REF!</definedName>
    <definedName name="FDP_180_1_aUdv" hidden="1">#REF!</definedName>
    <definedName name="FDP_181_1_aUdv" hidden="1">#REF!</definedName>
    <definedName name="FDP_182_1_aUdv" hidden="1">#REF!</definedName>
    <definedName name="FDP_183_1_aUdv" hidden="1">#REF!</definedName>
    <definedName name="FDP_184_1_aUdv" hidden="1">#REF!</definedName>
    <definedName name="FDP_185_1_aUdv" hidden="1">#REF!</definedName>
    <definedName name="FDP_186_1_aUdv" hidden="1">#REF!</definedName>
    <definedName name="FDP_187_1_aUdv" hidden="1">#REF!</definedName>
    <definedName name="FDP_188_1_aUdv" hidden="1">#REF!</definedName>
    <definedName name="FDP_189_1_aUdv" hidden="1">#REF!</definedName>
    <definedName name="FDP_19_1_aUrv" hidden="1">#REF!</definedName>
    <definedName name="FDP_190_1_aUdv" hidden="1">#REF!</definedName>
    <definedName name="FDP_191_1_aUdv" hidden="1">#REF!</definedName>
    <definedName name="FDP_192_1_aUdv" hidden="1">#REF!</definedName>
    <definedName name="FDP_193_1_aUdv" hidden="1">#REF!</definedName>
    <definedName name="FDP_194_1_aUdv" hidden="1">#REF!</definedName>
    <definedName name="FDP_195_1_aUdv" hidden="1">#REF!</definedName>
    <definedName name="FDP_196_1_aUdv" hidden="1">#REF!</definedName>
    <definedName name="FDP_196_1aUdv1" hidden="1">#REF!</definedName>
    <definedName name="FDP_197_1_aUdv" hidden="1">#REF!</definedName>
    <definedName name="FDP_198_1_aUdv" hidden="1">#REF!</definedName>
    <definedName name="FDP_199_1_aUdv" hidden="1">#REF!</definedName>
    <definedName name="FDP_2_1_aUrv" hidden="1">#REF!</definedName>
    <definedName name="FDP_20_1_aUrv" hidden="1">#REF!</definedName>
    <definedName name="FDP_21_1_aUrv" hidden="1">#REF!</definedName>
    <definedName name="FDP_22_1_aUrv" hidden="1">#REF!</definedName>
    <definedName name="FDP_23_1_aD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9_1_aDrv" hidden="1">#REF!</definedName>
    <definedName name="FDP_3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Srv" hidden="1">#REF!</definedName>
    <definedName name="FDP_36_1_aUrv" hidden="1">#REF!</definedName>
    <definedName name="FDP_37_1_aUrv" hidden="1">#REF!</definedName>
    <definedName name="FDP_38_1_aUrv" hidden="1">#REF!</definedName>
    <definedName name="FDP_39_1_aUrv" hidden="1">#REF!</definedName>
    <definedName name="FDP_4_1_aUrv" hidden="1">#REF!</definedName>
    <definedName name="FDP_40_1_aUrv" hidden="1">#REF!</definedName>
    <definedName name="FDP_41_1_aSrv" hidden="1">#REF!</definedName>
    <definedName name="FDP_42_1_aS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Srv" hidden="1">#REF!</definedName>
    <definedName name="FDP_49_1_aUrv" hidden="1">#REF!</definedName>
    <definedName name="FDP_5_1_aUrv" hidden="1">#REF!</definedName>
    <definedName name="FDP_50_1_aUrv" hidden="1">#REF!</definedName>
    <definedName name="FDP_51_1_aUrv" hidden="1">#REF!</definedName>
    <definedName name="FDP_52_1_aUrv" hidden="1">#REF!</definedName>
    <definedName name="FDP_53_1_aUrv" hidden="1">#REF!</definedName>
    <definedName name="FDP_54_1_aUrv" hidden="1">#REF!</definedName>
    <definedName name="FDP_55_1_aUrv" hidden="1">#REF!</definedName>
    <definedName name="FDP_56_1_aUrv" hidden="1">#REF!</definedName>
    <definedName name="FDP_57_1_aUrv" hidden="1">#REF!</definedName>
    <definedName name="FDP_58_1_aUrv" hidden="1">#REF!</definedName>
    <definedName name="FDP_59_1_aUrv" hidden="1">#REF!</definedName>
    <definedName name="FDP_6_1_aUrv" hidden="1">#REF!</definedName>
    <definedName name="FDP_60_1_aUrv" hidden="1">#REF!</definedName>
    <definedName name="FDP_61_1_aSrv" hidden="1">#REF!</definedName>
    <definedName name="FDP_62_1_aSrv" hidden="1">#REF!</definedName>
    <definedName name="FDP_63_1_aUrv" hidden="1">#REF!</definedName>
    <definedName name="FDP_64_1_aSrv" hidden="1">#REF!</definedName>
    <definedName name="FDP_65_1_aSrv" hidden="1">#REF!</definedName>
    <definedName name="FDP_66_1_aUrv" hidden="1">#REF!</definedName>
    <definedName name="FDP_67_1_aUrv" hidden="1">#REF!</definedName>
    <definedName name="FDP_68_1_aUrv" hidden="1">#REF!</definedName>
    <definedName name="FDP_69_1_aUrv" hidden="1">#REF!</definedName>
    <definedName name="FDP_7_1_aUrv" hidden="1">#REF!</definedName>
    <definedName name="FDP_70_1_aDrv" hidden="1">#REF!</definedName>
    <definedName name="FDP_71_1_aUrv" hidden="1">#REF!</definedName>
    <definedName name="FDP_72_1_aDrv" hidden="1">#REF!</definedName>
    <definedName name="FDP_73_1_aUrv" hidden="1">#REF!</definedName>
    <definedName name="FDP_74_1_aUrv" hidden="1">#REF!</definedName>
    <definedName name="FDP_75_1_aSrv" hidden="1">#REF!</definedName>
    <definedName name="FDP_76_1_aUrv" hidden="1">#REF!</definedName>
    <definedName name="FDP_77_1_aUrv" hidden="1">#REF!</definedName>
    <definedName name="FDP_78_1_aUrv" hidden="1">#REF!</definedName>
    <definedName name="FDP_79_1_aUrv" hidden="1">#REF!</definedName>
    <definedName name="FDP_8_1_aDrv" hidden="1">#REF!</definedName>
    <definedName name="FDP_80_1_aUrv" hidden="1">#REF!</definedName>
    <definedName name="FDP_81_1_aSrv" hidden="1">#REF!</definedName>
    <definedName name="FDP_82_1_aUrv" hidden="1">#REF!</definedName>
    <definedName name="FDP_83_1_aSrv" hidden="1">#REF!</definedName>
    <definedName name="FDP_84_1_aUrv" hidden="1">#REF!</definedName>
    <definedName name="FDP_85_1_aUrv" hidden="1">#REF!</definedName>
    <definedName name="FDP_86_1_aUrv" hidden="1">#REF!</definedName>
    <definedName name="FDP_87_1_aSrv" hidden="1">#REF!</definedName>
    <definedName name="FDP_88_1_aUrv" hidden="1">#REF!</definedName>
    <definedName name="FDP_89_1_aSrv" hidden="1">#REF!</definedName>
    <definedName name="FDP_9_1_aDrv" hidden="1">#REF!</definedName>
    <definedName name="FDP_90_1_aUrv" hidden="1">#REF!</definedName>
    <definedName name="FDP_91_1_aUrv" hidden="1">#REF!</definedName>
    <definedName name="FDP_92_1_aSrv" hidden="1">#REF!</definedName>
    <definedName name="FDP_93_1_aDrv" hidden="1">#REF!</definedName>
    <definedName name="FDP_94_1_aUrv" hidden="1">#REF!</definedName>
    <definedName name="FDP_95_1_aUrv" hidden="1">#REF!</definedName>
    <definedName name="FDP_96_1_aUrv" hidden="1">#REF!</definedName>
    <definedName name="FDP_97_1_aUrv" hidden="1">#REF!</definedName>
    <definedName name="FDP_98_1_aUrv" hidden="1">#REF!</definedName>
    <definedName name="FDP_99_1_aUrv" hidden="1">#REF!</definedName>
    <definedName name="ff" localSheetId="3" hidden="1">{#N/A,#N/A,FALSE,"ll-inves";#N/A,#N/A,FALSE,"bgt-cf 97";#N/A,#N/A,FALSE,"bgt-pl 97"}</definedName>
    <definedName name="ff" hidden="1">{#N/A,#N/A,FALSE,"ll-inves";#N/A,#N/A,FALSE,"bgt-cf 97";#N/A,#N/A,FALSE,"bgt-pl 97"}</definedName>
    <definedName name="ffffd" localSheetId="3" hidden="1">{#N/A,#N/A,TRUE,"SUM";#N/A,#N/A,TRUE,"EE";#N/A,#N/A,TRUE,"AC";#N/A,#N/A,TRUE,"SN"}</definedName>
    <definedName name="ffffd" hidden="1">{#N/A,#N/A,TRUE,"SUM";#N/A,#N/A,TRUE,"EE";#N/A,#N/A,TRUE,"AC";#N/A,#N/A,TRUE,"SN"}</definedName>
    <definedName name="fgff" localSheetId="3" hidden="1">{#N/A,#N/A,TRUE,"SUM";#N/A,#N/A,TRUE,"EE";#N/A,#N/A,TRUE,"AC";#N/A,#N/A,TRUE,"SN"}</definedName>
    <definedName name="fgff" hidden="1">{#N/A,#N/A,TRUE,"SUM";#N/A,#N/A,TRUE,"EE";#N/A,#N/A,TRUE,"AC";#N/A,#N/A,TRUE,"SN"}</definedName>
    <definedName name="FL_Data" localSheetId="3" hidden="1">{#N/A,#N/A,FALSE,"INSTALL";#N/A,#N/A,FALSE,"SALE"}</definedName>
    <definedName name="FL_Data" hidden="1">{#N/A,#N/A,FALSE,"INSTALL";#N/A,#N/A,FALSE,"SALE"}</definedName>
    <definedName name="front" localSheetId="3" hidden="1">{"PFE",#N/A,TRUE,"FILMS"}</definedName>
    <definedName name="front" hidden="1">{"PFE",#N/A,TRUE,"FILMS"}</definedName>
    <definedName name="front2" localSheetId="3" hidden="1">{"PFE",#N/A,TRUE,"FILMS"}</definedName>
    <definedName name="front2" hidden="1">{"PFE",#N/A,TRUE,"FILMS"}</definedName>
    <definedName name="FSDFSDF" localSheetId="3" hidden="1">{#N/A,#N/A,TRUE,"SUM";#N/A,#N/A,TRUE,"EE";#N/A,#N/A,TRUE,"AC";#N/A,#N/A,TRUE,"SN"}</definedName>
    <definedName name="FSDFSDF" hidden="1">{#N/A,#N/A,TRUE,"SUM";#N/A,#N/A,TRUE,"EE";#N/A,#N/A,TRUE,"AC";#N/A,#N/A,TRUE,"SN"}</definedName>
    <definedName name="ga"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ga"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gg" localSheetId="3" hidden="1">{#N/A,#N/A,FALSE,"ll-inves";#N/A,#N/A,FALSE,"bgt-cf 97";#N/A,#N/A,FALSE,"bgt-pl 97"}</definedName>
    <definedName name="gg" hidden="1">{#N/A,#N/A,FALSE,"ll-inves";#N/A,#N/A,FALSE,"bgt-cf 97";#N/A,#N/A,FALSE,"bgt-pl 97"}</definedName>
    <definedName name="GGGGG" localSheetId="3" hidden="1">{#N/A,#N/A,TRUE,"SUM";#N/A,#N/A,TRUE,"EE";#N/A,#N/A,TRUE,"AC";#N/A,#N/A,TRUE,"SN"}</definedName>
    <definedName name="GGGGG" hidden="1">{#N/A,#N/A,TRUE,"SUM";#N/A,#N/A,TRUE,"EE";#N/A,#N/A,TRUE,"AC";#N/A,#N/A,TRUE,"SN"}</definedName>
    <definedName name="GL" localSheetId="3" hidden="1">{"PFE",#N/A,TRUE,"FILMS"}</definedName>
    <definedName name="GL" hidden="1">{"PFE",#N/A,TRUE,"FILMS"}</definedName>
    <definedName name="GS" localSheetId="3" hidden="1">{#N/A,#N/A,TRUE,"Str.";#N/A,#N/A,TRUE,"Steel &amp; Roof";#N/A,#N/A,TRUE,"Arc.";#N/A,#N/A,TRUE,"Preliminary";#N/A,#N/A,TRUE,"Sum_Prelim"}</definedName>
    <definedName name="GS" hidden="1">{#N/A,#N/A,TRUE,"Str.";#N/A,#N/A,TRUE,"Steel &amp; Roof";#N/A,#N/A,TRUE,"Arc.";#N/A,#N/A,TRUE,"Preliminary";#N/A,#N/A,TRUE,"Sum_Prelim"}</definedName>
    <definedName name="Gss" localSheetId="3" hidden="1">{#N/A,#N/A,TRUE,"Str.";#N/A,#N/A,TRUE,"Steel &amp; Roof";#N/A,#N/A,TRUE,"Arc.";#N/A,#N/A,TRUE,"Preliminary";#N/A,#N/A,TRUE,"Sum_Prelim"}</definedName>
    <definedName name="Gss" hidden="1">{#N/A,#N/A,TRUE,"Str.";#N/A,#N/A,TRUE,"Steel &amp; Roof";#N/A,#N/A,TRUE,"Arc.";#N/A,#N/A,TRUE,"Preliminary";#N/A,#N/A,TRUE,"Sum_Prelim"}</definedName>
    <definedName name="Hardware" localSheetId="3" hidden="1">{#N/A,#N/A,TRUE,"Str.";#N/A,#N/A,TRUE,"Steel &amp; Roof";#N/A,#N/A,TRUE,"Arc.";#N/A,#N/A,TRUE,"Preliminary";#N/A,#N/A,TRUE,"Sum_Prelim"}</definedName>
    <definedName name="Hardware" hidden="1">{#N/A,#N/A,TRUE,"Str.";#N/A,#N/A,TRUE,"Steel &amp; Roof";#N/A,#N/A,TRUE,"Arc.";#N/A,#N/A,TRUE,"Preliminary";#N/A,#N/A,TRUE,"Sum_Prelim"}</definedName>
    <definedName name="hgfgy" localSheetId="2" hidden="1">{"Book Income",#N/A,FALSE,"B&amp;T";"Taxable Income",#N/A,FALSE,"B&amp;T"}</definedName>
    <definedName name="hgfgy" localSheetId="3" hidden="1">{"Book Income",#N/A,FALSE,"B&amp;T";"Taxable Income",#N/A,FALSE,"B&amp;T"}</definedName>
    <definedName name="hgfgy" hidden="1">{"Book Income",#N/A,FALSE,"B&amp;T";"Taxable Income",#N/A,FALSE,"B&amp;T"}</definedName>
    <definedName name="HHHHHH" localSheetId="3" hidden="1">{#N/A,#N/A,TRUE,"SUM";#N/A,#N/A,TRUE,"EE";#N/A,#N/A,TRUE,"AC";#N/A,#N/A,TRUE,"SN"}</definedName>
    <definedName name="HHHHHH" hidden="1">{#N/A,#N/A,TRUE,"SUM";#N/A,#N/A,TRUE,"EE";#N/A,#N/A,TRUE,"AC";#N/A,#N/A,TRUE,"SN"}</definedName>
    <definedName name="HHHHHHHHHHH22" localSheetId="3" hidden="1">{#N/A,#N/A,FALSE,"ll-inves";#N/A,#N/A,FALSE,"bgt-cf 97";#N/A,#N/A,FALSE,"bgt-pl 97"}</definedName>
    <definedName name="HHHHHHHHHHH22" hidden="1">{#N/A,#N/A,FALSE,"ll-inves";#N/A,#N/A,FALSE,"bgt-cf 97";#N/A,#N/A,FALSE,"bgt-pl 97"}</definedName>
    <definedName name="hmom" localSheetId="3" hidden="1">{#N/A,#N/A,TRUE,"SUM";#N/A,#N/A,TRUE,"EE";#N/A,#N/A,TRUE,"AC";#N/A,#N/A,TRUE,"SN"}</definedName>
    <definedName name="hmom" hidden="1">{#N/A,#N/A,TRUE,"SUM";#N/A,#N/A,TRUE,"EE";#N/A,#N/A,TRUE,"AC";#N/A,#N/A,TRUE,"SN"}</definedName>
    <definedName name="HTML" localSheetId="3" hidden="1">{"'04月CRT进检'!$A$2:$G$14"}</definedName>
    <definedName name="HTML" hidden="1">{"'04月CRT进检'!$A$2:$G$14"}</definedName>
    <definedName name="HTML_CodePage" hidden="1">874</definedName>
    <definedName name="HTML_Control" localSheetId="3" hidden="1">{"'Sheet1'!$A$1:$H$77"}</definedName>
    <definedName name="HTML_Control" hidden="1">{"'Sheet1'!$A$1:$H$77"}</definedName>
    <definedName name="HTML_Control_2" localSheetId="3" hidden="1">{"'web page'!$A$1:$G$48"}</definedName>
    <definedName name="HTML_Control_2" hidden="1">{"'web page'!$A$1:$G$48"}</definedName>
    <definedName name="HTML_Control_22" localSheetId="3" hidden="1">{"'web page'!$A$1:$G$48"}</definedName>
    <definedName name="HTML_Control_22" hidden="1">{"'web page'!$A$1:$G$48"}</definedName>
    <definedName name="HTML_Controlaf" localSheetId="3" hidden="1">{"'Sheet1'!$A$1:$H$145"}</definedName>
    <definedName name="HTML_Controlaf" hidden="1">{"'Sheet1'!$A$1:$H$145"}</definedName>
    <definedName name="HTML_Description" hidden="1">""</definedName>
    <definedName name="HTML_Email" hidden="1">""</definedName>
    <definedName name="HTML_Header" hidden="1">""</definedName>
    <definedName name="HTML_LastUpdate" hidden="1">"11/2/99"</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"R:\telephone\phonecsn.html.htm"</definedName>
    <definedName name="HTML_PathFileMac" hidden="1">"Macintosh HD:HomePageStuff:New_Home_Page:datafile:ctryprem.html"</definedName>
    <definedName name="HTML_PathTemplate" hidden="1">"C:\AsianDem\Database 98\Forecasts\HTMLTemp.htm"</definedName>
    <definedName name="HTML_Title" hidden="1">"phonecsa"</definedName>
    <definedName name="ii"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ii"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38875.4848148148</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dkji" localSheetId="3" hidden="1">{"PFE",#N/A,TRUE,"FILMS"}</definedName>
    <definedName name="jdkji" hidden="1">{"PFE",#N/A,TRUE,"FILMS"}</definedName>
    <definedName name="JKDFSJCSDKJ" localSheetId="3" hidden="1">{#N/A,#N/A,TRUE,"SUM";#N/A,#N/A,TRUE,"EE";#N/A,#N/A,TRUE,"AC";#N/A,#N/A,TRUE,"SN"}</definedName>
    <definedName name="JKDFSJCSDKJ" hidden="1">{#N/A,#N/A,TRUE,"SUM";#N/A,#N/A,TRUE,"EE";#N/A,#N/A,TRUE,"AC";#N/A,#N/A,TRUE,"SN"}</definedName>
    <definedName name="jkkjkl" localSheetId="3" hidden="1">{#N/A,#N/A,TRUE,"SUM";#N/A,#N/A,TRUE,"EE";#N/A,#N/A,TRUE,"AC";#N/A,#N/A,TRUE,"SN"}</definedName>
    <definedName name="jkkjkl" hidden="1">{#N/A,#N/A,TRUE,"SUM";#N/A,#N/A,TRUE,"EE";#N/A,#N/A,TRUE,"AC";#N/A,#N/A,TRUE,"SN"}</definedName>
    <definedName name="junkname" localSheetId="3" hidden="1">{#N/A,#N/A,TRUE,"Q1 Fcst Summary";#N/A,#N/A,TRUE,"Q1 Var Sum";#N/A,#N/A,TRUE,"q1 potentials";#N/A,#N/A,TRUE,"Q1 PL";#N/A,#N/A,TRUE,"Q1 EE";#N/A,#N/A,TRUE,"Q2 Fcst Summary";#N/A,#N/A,TRUE,"Q2 Var Sum";#N/A,#N/A,TRUE,"q2 potentials";#N/A,#N/A,TRUE,"Q2 PL";#N/A,#N/A,TRUE,"Q2 EE";#N/A,#N/A,TRUE,"cover"}</definedName>
    <definedName name="junkname" hidden="1">{#N/A,#N/A,TRUE,"Q1 Fcst Summary";#N/A,#N/A,TRUE,"Q1 Var Sum";#N/A,#N/A,TRUE,"q1 potentials";#N/A,#N/A,TRUE,"Q1 PL";#N/A,#N/A,TRUE,"Q1 EE";#N/A,#N/A,TRUE,"Q2 Fcst Summary";#N/A,#N/A,TRUE,"Q2 Var Sum";#N/A,#N/A,TRUE,"q2 potentials";#N/A,#N/A,TRUE,"Q2 PL";#N/A,#N/A,TRUE,"Q2 EE";#N/A,#N/A,TRUE,"cover"}</definedName>
    <definedName name="junkname2" localSheetId="3" hidden="1">{#N/A,#N/A,TRUE,"Q1 Fcst Summary";#N/A,#N/A,TRUE,"Q1 Var Sum";#N/A,#N/A,TRUE,"q1 potentials";#N/A,#N/A,TRUE,"Q1 PL";#N/A,#N/A,TRUE,"Q1 EE";#N/A,#N/A,TRUE,"Q2 Fcst Summary";#N/A,#N/A,TRUE,"Q2 Var Sum";#N/A,#N/A,TRUE,"q2 potentials";#N/A,#N/A,TRUE,"Q2 PL";#N/A,#N/A,TRUE,"Q2 EE";#N/A,#N/A,TRUE,"cover"}</definedName>
    <definedName name="junkname2" hidden="1">{#N/A,#N/A,TRUE,"Q1 Fcst Summary";#N/A,#N/A,TRUE,"Q1 Var Sum";#N/A,#N/A,TRUE,"q1 potentials";#N/A,#N/A,TRUE,"Q1 PL";#N/A,#N/A,TRUE,"Q1 EE";#N/A,#N/A,TRUE,"Q2 Fcst Summary";#N/A,#N/A,TRUE,"Q2 Var Sum";#N/A,#N/A,TRUE,"q2 potentials";#N/A,#N/A,TRUE,"Q2 PL";#N/A,#N/A,TRUE,"Q2 EE";#N/A,#N/A,TRUE,"cover"}</definedName>
    <definedName name="ki" localSheetId="3" hidden="1">{"PFE",#N/A,TRUE,"FILMS"}</definedName>
    <definedName name="ki" hidden="1">{"PFE",#N/A,TRUE,"FILMS"}</definedName>
    <definedName name="kinji" hidden="1">#N/A</definedName>
    <definedName name="kjnk" localSheetId="2" hidden="1">{"FB Assumptions",#N/A,FALSE,"Asu";"FB Cashflow 1",#N/A,FALSE,"F&amp;B";"FB Cashflow 2",#N/A,FALSE,"F&amp;B"}</definedName>
    <definedName name="kjnk" localSheetId="3" hidden="1">{"FB Assumptions",#N/A,FALSE,"Asu";"FB Cashflow 1",#N/A,FALSE,"F&amp;B";"FB Cashflow 2",#N/A,FALSE,"F&amp;B"}</definedName>
    <definedName name="kjnk" hidden="1">{"FB Assumptions",#N/A,FALSE,"Asu";"FB Cashflow 1",#N/A,FALSE,"F&amp;B";"FB Cashflow 2",#N/A,FALSE,"F&amp;B"}</definedName>
    <definedName name="KK" localSheetId="3" hidden="1">{#N/A,#N/A,FALSE,"ll-inves";#N/A,#N/A,FALSE,"bgt-cf 97";#N/A,#N/A,FALSE,"bgt-pl 97"}</definedName>
    <definedName name="KK" hidden="1">{#N/A,#N/A,FALSE,"ll-inves";#N/A,#N/A,FALSE,"bgt-cf 97";#N/A,#N/A,FALSE,"bgt-pl 97"}</definedName>
    <definedName name="kl" localSheetId="2" hidden="1">{"Book Income",#N/A,FALSE,"B&amp;T";"Taxable Income",#N/A,FALSE,"B&amp;T"}</definedName>
    <definedName name="kl" localSheetId="3" hidden="1">{"Book Income",#N/A,FALSE,"B&amp;T";"Taxable Income",#N/A,FALSE,"B&amp;T"}</definedName>
    <definedName name="kl" hidden="1">{"Book Income",#N/A,FALSE,"B&amp;T";"Taxable Income",#N/A,FALSE,"B&amp;T"}</definedName>
    <definedName name="KO" localSheetId="3" hidden="1">{#N/A,#N/A,FALSE,"ll-inves";#N/A,#N/A,FALSE,"bgt-cf 97";#N/A,#N/A,FALSE,"bgt-pl 97"}</definedName>
    <definedName name="KO" hidden="1">{#N/A,#N/A,FALSE,"ll-inves";#N/A,#N/A,FALSE,"bgt-cf 97";#N/A,#N/A,FALSE,"bgt-pl 97"}</definedName>
    <definedName name="LG" localSheetId="3" hidden="1">{"PFE",#N/A,TRUE,"FILMS"}</definedName>
    <definedName name="LG" hidden="1">{"PFE",#N/A,TRUE,"FILMS"}</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ｍ" hidden="1">#N/A</definedName>
    <definedName name="Mar" localSheetId="3" hidden="1">{"PFE",#N/A,TRUE,"FILMS"}</definedName>
    <definedName name="Mar" hidden="1">{"PFE",#N/A,TRUE,"FILMS"}</definedName>
    <definedName name="mike" hidden="1">#REF!</definedName>
    <definedName name="MM_Note1.2" localSheetId="2" hidden="1">{"CF Assumptions",#N/A,FALSE,"Asu";#N/A,#N/A,FALSE,"Summary";#N/A,#N/A,FALSE,"CF (2)";#N/A,#N/A,FALSE,"C&amp;D";"SM1",#N/A,FALSE,"SM";"SM2",#N/A,FALSE,"SM";#N/A,#N/A,FALSE,"B&amp;T";"Mgmt1",#N/A,FALSE,"MGMT";"Mgmt2",#N/A,FALSE,"MGMT";"Rent1",#N/A,FALSE,"RENT";"Rent2",#N/A,FALSE,"RENT";#N/A,#N/A,FALSE,"HOSP";#N/A,#N/A,FALSE,"FIN";#N/A,#N/A,FALSE,"Notes"}</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2" hidden="1">{"Book Income",#N/A,FALSE,"B&amp;T";"Taxable Income",#N/A,FALSE,"B&amp;T"}</definedName>
    <definedName name="MM_note2" localSheetId="3" hidden="1">{"Book Income",#N/A,FALSE,"B&amp;T";"Taxable Income",#N/A,FALSE,"B&amp;T"}</definedName>
    <definedName name="MM_note2" hidden="1">{"Book Income",#N/A,FALSE,"B&amp;T";"Taxable Income",#N/A,FALSE,"B&amp;T"}</definedName>
    <definedName name="mo" localSheetId="3" hidden="1">{"PFE",#N/A,TRUE,"FILMS"}</definedName>
    <definedName name="mo" hidden="1">{"PFE",#N/A,TRUE,"FILMS"}</definedName>
    <definedName name="Moc"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Moc"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mod" hidden="1">#REF!</definedName>
    <definedName name="mpic" localSheetId="3" hidden="1">{"PFE",#N/A,TRUE,"FILMS"}</definedName>
    <definedName name="mpic" hidden="1">{"PFE",#N/A,TRUE,"FILMS"}</definedName>
    <definedName name="muroi" hidden="1">#N/A</definedName>
    <definedName name="n" localSheetId="3" hidden="1">{#N/A,#N/A,FALSE,"INSTALL";#N/A,#N/A,FALSE,"SALE"}</definedName>
    <definedName name="n" hidden="1">{#N/A,#N/A,FALSE,"INSTALL";#N/A,#N/A,FALSE,"SALE"}</definedName>
    <definedName name="nancy" localSheetId="3" hidden="1">{#N/A,#N/A,TRUE,"Q1 Fcst Summary";#N/A,#N/A,TRUE,"Q1 Var Sum";#N/A,#N/A,TRUE,"q1 potentials";#N/A,#N/A,TRUE,"Q1 PL";#N/A,#N/A,TRUE,"Q1 EE";#N/A,#N/A,TRUE,"Q2 Fcst Summary";#N/A,#N/A,TRUE,"Q2 Var Sum";#N/A,#N/A,TRUE,"q2 potentials";#N/A,#N/A,TRUE,"Q2 PL";#N/A,#N/A,TRUE,"Q2 EE";#N/A,#N/A,TRUE,"cover"}</definedName>
    <definedName name="nancy" hidden="1">{#N/A,#N/A,TRUE,"Q1 Fcst Summary";#N/A,#N/A,TRUE,"Q1 Var Sum";#N/A,#N/A,TRUE,"q1 potentials";#N/A,#N/A,TRUE,"Q1 PL";#N/A,#N/A,TRUE,"Q1 EE";#N/A,#N/A,TRUE,"Q2 Fcst Summary";#N/A,#N/A,TRUE,"Q2 Var Sum";#N/A,#N/A,TRUE,"q2 potentials";#N/A,#N/A,TRUE,"Q2 PL";#N/A,#N/A,TRUE,"Q2 EE";#N/A,#N/A,TRUE,"cover"}</definedName>
    <definedName name="new" localSheetId="3" hidden="1">{#N/A,#N/A,TRUE,"SUM";#N/A,#N/A,TRUE,"EE";#N/A,#N/A,TRUE,"AC";#N/A,#N/A,TRUE,"SN"}</definedName>
    <definedName name="new" hidden="1">{#N/A,#N/A,TRUE,"SUM";#N/A,#N/A,TRUE,"EE";#N/A,#N/A,TRUE,"AC";#N/A,#N/A,TRUE,"SN"}</definedName>
    <definedName name="NewName" localSheetId="3" hidden="1">{"PMT_48","A",FALSE,"Amortization Table";"PMT_360","B",FALSE,"Amortization Table";"PMT_20","C",FALSE,"Amortization Table";"PMT_48","D",FALSE,"Amortization Table"}</definedName>
    <definedName name="NewName" hidden="1">{"PMT_48","A",FALSE,"Amortization Table";"PMT_360","B",FALSE,"Amortization Table";"PMT_20","C",FALSE,"Amortization Table";"PMT_48","D",FALSE,"Amortization Table"}</definedName>
    <definedName name="norma1" localSheetId="3" hidden="1">{"'Sheet1'!$A$1:$H$77"}</definedName>
    <definedName name="norma1" hidden="1">{"'Sheet1'!$A$1:$H$77"}</definedName>
    <definedName name="nut" localSheetId="2" hidden="1">#REF!</definedName>
    <definedName name="nut" localSheetId="3" hidden="1">#REF!</definedName>
    <definedName name="nut" hidden="1">{"Book Income",#N/A,FALSE,"B&amp;T";"Taxable Income",#N/A,FALSE,"B&amp;T"}</definedName>
    <definedName name="oooo" localSheetId="3" hidden="1">{"PFE",#N/A,TRUE,"FILMS"}</definedName>
    <definedName name="oooo" hidden="1">{"PFE",#N/A,TRUE,"FILMS"}</definedName>
    <definedName name="oooooooo" localSheetId="3" hidden="1">{#N/A,#N/A,TRUE,"SUM";#N/A,#N/A,TRUE,"EE";#N/A,#N/A,TRUE,"AC";#N/A,#N/A,TRUE,"SN"}</definedName>
    <definedName name="oooooooo" hidden="1">{#N/A,#N/A,TRUE,"SUM";#N/A,#N/A,TRUE,"EE";#N/A,#N/A,TRUE,"AC";#N/A,#N/A,TRUE,"SN"}</definedName>
    <definedName name="overhead3" localSheetId="3" hidden="1">{#N/A,#N/A,TRUE,"Q1 Fcst Summary";#N/A,#N/A,TRUE,"Q1 Var Sum";#N/A,#N/A,TRUE,"q1 potentials";#N/A,#N/A,TRUE,"Q1 PL";#N/A,#N/A,TRUE,"Q1 EE";#N/A,#N/A,TRUE,"Q2 Fcst Summary";#N/A,#N/A,TRUE,"Q2 Var Sum";#N/A,#N/A,TRUE,"q2 potentials";#N/A,#N/A,TRUE,"Q2 PL";#N/A,#N/A,TRUE,"Q2 EE";#N/A,#N/A,TRUE,"cover"}</definedName>
    <definedName name="overhead3" hidden="1">{#N/A,#N/A,TRUE,"Q1 Fcst Summary";#N/A,#N/A,TRUE,"Q1 Var Sum";#N/A,#N/A,TRUE,"q1 potentials";#N/A,#N/A,TRUE,"Q1 PL";#N/A,#N/A,TRUE,"Q1 EE";#N/A,#N/A,TRUE,"Q2 Fcst Summary";#N/A,#N/A,TRUE,"Q2 Var Sum";#N/A,#N/A,TRUE,"q2 potentials";#N/A,#N/A,TRUE,"Q2 PL";#N/A,#N/A,TRUE,"Q2 EE";#N/A,#N/A,TRUE,"cover"}</definedName>
    <definedName name="P"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P"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Panel" localSheetId="3" hidden="1">{#N/A,#N/A,TRUE,"SUM";#N/A,#N/A,TRUE,"EE";#N/A,#N/A,TRUE,"AC";#N/A,#N/A,TRUE,"SN"}</definedName>
    <definedName name="Panel" hidden="1">{#N/A,#N/A,TRUE,"SUM";#N/A,#N/A,TRUE,"EE";#N/A,#N/A,TRUE,"AC";#N/A,#N/A,TRUE,"SN"}</definedName>
    <definedName name="PASSWORD" localSheetId="3" hidden="1">{#N/A,#N/A,FALSE,"ll-inves";#N/A,#N/A,FALSE,"bgt-cf 97";#N/A,#N/A,FALSE,"bgt-pl 97"}</definedName>
    <definedName name="PASSWORD" hidden="1">{#N/A,#N/A,FALSE,"ll-inves";#N/A,#N/A,FALSE,"bgt-cf 97";#N/A,#N/A,FALSE,"bgt-pl 97"}</definedName>
    <definedName name="pff" localSheetId="3" hidden="1">{#N/A,#N/A,TRUE,"SUM";#N/A,#N/A,TRUE,"EE";#N/A,#N/A,TRUE,"AC";#N/A,#N/A,TRUE,"SN"}</definedName>
    <definedName name="pff" hidden="1">{#N/A,#N/A,TRUE,"SUM";#N/A,#N/A,TRUE,"EE";#N/A,#N/A,TRUE,"AC";#N/A,#N/A,TRUE,"SN"}</definedName>
    <definedName name="pl_bak1" localSheetId="3" hidden="1">{#N/A,#N/A,FALSE,"ll-inves";#N/A,#N/A,FALSE,"bgt-cf 97";#N/A,#N/A,FALSE,"bgt-pl 97"}</definedName>
    <definedName name="pl_bak1" hidden="1">{#N/A,#N/A,FALSE,"ll-inves";#N/A,#N/A,FALSE,"bgt-cf 97";#N/A,#N/A,FALSE,"bgt-pl 97"}</definedName>
    <definedName name="plnew1" localSheetId="3" hidden="1">{#N/A,#N/A,FALSE,"ll-inves";#N/A,#N/A,FALSE,"bgt-cf 97";#N/A,#N/A,FALSE,"bgt-pl 97"}</definedName>
    <definedName name="plnew1" hidden="1">{#N/A,#N/A,FALSE,"ll-inves";#N/A,#N/A,FALSE,"bgt-cf 97";#N/A,#N/A,FALSE,"bgt-pl 97"}</definedName>
    <definedName name="plsat1" localSheetId="3" hidden="1">{#N/A,#N/A,FALSE,"ll-inves";#N/A,#N/A,FALSE,"bgt-cf 97";#N/A,#N/A,FALSE,"bgt-pl 97"}</definedName>
    <definedName name="plsat1" hidden="1">{#N/A,#N/A,FALSE,"ll-inves";#N/A,#N/A,FALSE,"bgt-cf 97";#N/A,#N/A,FALSE,"bgt-pl 97"}</definedName>
    <definedName name="po" localSheetId="3" hidden="1">{"PFE",#N/A,TRUE,"FILMS"}</definedName>
    <definedName name="po" hidden="1">{"PFE",#N/A,TRUE,"FILMS"}</definedName>
    <definedName name="ppppppp" localSheetId="3" hidden="1">{"PFE",#N/A,TRUE,"FILMS"}</definedName>
    <definedName name="ppppppp" hidden="1">{"PFE",#N/A,TRUE,"FILMS"}</definedName>
    <definedName name="pri" localSheetId="3" hidden="1">{#N/A,#N/A,TRUE,"Str.";#N/A,#N/A,TRUE,"Steel &amp; Roof";#N/A,#N/A,TRUE,"Arc.";#N/A,#N/A,TRUE,"Preliminary";#N/A,#N/A,TRUE,"Sum_Prelim"}</definedName>
    <definedName name="pri" hidden="1">{#N/A,#N/A,TRUE,"Str.";#N/A,#N/A,TRUE,"Steel &amp; Roof";#N/A,#N/A,TRUE,"Arc.";#N/A,#N/A,TRUE,"Preliminary";#N/A,#N/A,TRUE,"Sum_Prelim"}</definedName>
    <definedName name="proa1" localSheetId="3" hidden="1">{#N/A,#N/A,FALSE,"Summary";#N/A,#N/A,FALSE,"Model";#N/A,#N/A,FALSE,"Sentivity";#N/A,#N/A,FALSE,"Capital"}</definedName>
    <definedName name="proa1" hidden="1">{#N/A,#N/A,FALSE,"Summary";#N/A,#N/A,FALSE,"Model";#N/A,#N/A,FALSE,"Sentivity";#N/A,#N/A,FALSE,"Capital"}</definedName>
    <definedName name="proac1" localSheetId="3" hidden="1">{#N/A,#N/A,FALSE,"th_cf ";#N/A,#N/A,FALSE,"th_pl ";#N/A,#N/A,FALSE,"Inter_pl";#N/A,#N/A,FALSE,"Inter_cf";#N/A,#N/A,FALSE,"sup_cf";#N/A,#N/A,FALSE,"sup_pl";#N/A,#N/A,FALSE,"multi_cf ";#N/A,#N/A,FALSE,"multi_pl";#N/A,#N/A,FALSE,"Const-eng_pl+cf";#N/A,#N/A,FALSE,"conso_cf";#N/A,#N/A,FALSE,"conso_pl"}</definedName>
    <definedName name="proac1" hidden="1">{#N/A,#N/A,FALSE,"th_cf ";#N/A,#N/A,FALSE,"th_pl ";#N/A,#N/A,FALSE,"Inter_pl";#N/A,#N/A,FALSE,"Inter_cf";#N/A,#N/A,FALSE,"sup_cf";#N/A,#N/A,FALSE,"sup_pl";#N/A,#N/A,FALSE,"multi_cf ";#N/A,#N/A,FALSE,"multi_pl";#N/A,#N/A,FALSE,"Const-eng_pl+cf";#N/A,#N/A,FALSE,"conso_cf";#N/A,#N/A,FALSE,"conso_pl"}</definedName>
    <definedName name="proact1" localSheetId="3" hidden="1">{#N/A,#N/A,FALSE,"ll-inves";#N/A,#N/A,FALSE,"bgt-cf 97";#N/A,#N/A,FALSE,"bgt-pl 97"}</definedName>
    <definedName name="proact1" hidden="1">{#N/A,#N/A,FALSE,"ll-inves";#N/A,#N/A,FALSE,"bgt-cf 97";#N/A,#N/A,FALSE,"bgt-pl 97"}</definedName>
    <definedName name="PUB_FileID" hidden="1">"L10003649.xls"</definedName>
    <definedName name="PUB_UserID" hidden="1">"MAYERX"</definedName>
    <definedName name="pwc" hidden="1">#REF!</definedName>
    <definedName name="Q" localSheetId="3" hidden="1">{#N/A,#N/A,TRUE,"SUM";#N/A,#N/A,TRUE,"EE";#N/A,#N/A,TRUE,"AC";#N/A,#N/A,TRUE,"SN"}</definedName>
    <definedName name="Q" hidden="1">{#N/A,#N/A,TRUE,"SUM";#N/A,#N/A,TRUE,"EE";#N/A,#N/A,TRUE,"AC";#N/A,#N/A,TRUE,"SN"}</definedName>
    <definedName name="QQQ" localSheetId="3" hidden="1">{#N/A,#N/A,TRUE,"SUM";#N/A,#N/A,TRUE,"EE";#N/A,#N/A,TRUE,"AC";#N/A,#N/A,TRUE,"SN"}</definedName>
    <definedName name="QQQ" hidden="1">{#N/A,#N/A,TRUE,"SUM";#N/A,#N/A,TRUE,"EE";#N/A,#N/A,TRUE,"AC";#N/A,#N/A,TRUE,"SN"}</definedName>
    <definedName name="Quotation2" localSheetId="3" hidden="1">{#N/A,#N/A,TRUE,"Q1 Fcst Summary";#N/A,#N/A,TRUE,"Q1 Var Sum";#N/A,#N/A,TRUE,"q1 potentials";#N/A,#N/A,TRUE,"Q1 PL";#N/A,#N/A,TRUE,"Q1 EE";#N/A,#N/A,TRUE,"Q2 Fcst Summary";#N/A,#N/A,TRUE,"Q2 Var Sum";#N/A,#N/A,TRUE,"q2 potentials";#N/A,#N/A,TRUE,"Q2 PL";#N/A,#N/A,TRUE,"Q2 EE";#N/A,#N/A,TRUE,"cover"}</definedName>
    <definedName name="Quotation2" hidden="1">{#N/A,#N/A,TRUE,"Q1 Fcst Summary";#N/A,#N/A,TRUE,"Q1 Var Sum";#N/A,#N/A,TRUE,"q1 potentials";#N/A,#N/A,TRUE,"Q1 PL";#N/A,#N/A,TRUE,"Q1 EE";#N/A,#N/A,TRUE,"Q2 Fcst Summary";#N/A,#N/A,TRUE,"Q2 Var Sum";#N/A,#N/A,TRUE,"q2 potentials";#N/A,#N/A,TRUE,"Q2 PL";#N/A,#N/A,TRUE,"Q2 EE";#N/A,#N/A,TRUE,"cover"}</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duction" localSheetId="3" hidden="1">{#N/A,#N/A,TRUE,"Str.";#N/A,#N/A,TRUE,"Steel &amp; Roof";#N/A,#N/A,TRUE,"Arc.";#N/A,#N/A,TRUE,"Preliminary";#N/A,#N/A,TRUE,"Sum_Prelim"}</definedName>
    <definedName name="Reduction" hidden="1">{#N/A,#N/A,TRUE,"Str.";#N/A,#N/A,TRUE,"Steel &amp; Roof";#N/A,#N/A,TRUE,"Arc.";#N/A,#N/A,TRUE,"Preliminary";#N/A,#N/A,TRUE,"Sum_Prelim"}</definedName>
    <definedName name="Revenue" localSheetId="3" hidden="1">{#N/A,#N/A,FALSE,"Summary";#N/A,#N/A,FALSE,"Model";#N/A,#N/A,FALSE,"Sentivity";#N/A,#N/A,FALSE,"Capital"}</definedName>
    <definedName name="Revenue" hidden="1">{#N/A,#N/A,FALSE,"Summary";#N/A,#N/A,FALSE,"Model";#N/A,#N/A,FALSE,"Sentivity";#N/A,#N/A,FALSE,"Capital"}</definedName>
    <definedName name="RPB" localSheetId="2" hidden="1">#REF!</definedName>
    <definedName name="RPB" localSheetId="3" hidden="1">#REF!</definedName>
    <definedName name="RPB" hidden="1">#REF!</definedName>
    <definedName name="s" localSheetId="3" hidden="1">{"'Eng (page2)'!$A$1:$D$52"}</definedName>
    <definedName name="s" hidden="1">{"'Eng (page2)'!$A$1:$D$52"}</definedName>
    <definedName name="SA" localSheetId="3" hidden="1">{#N/A,#N/A,TRUE,"SUM";#N/A,#N/A,TRUE,"EE";#N/A,#N/A,TRUE,"AC";#N/A,#N/A,TRUE,"SN"}</definedName>
    <definedName name="SA" hidden="1">{#N/A,#N/A,TRUE,"SUM";#N/A,#N/A,TRUE,"EE";#N/A,#N/A,TRUE,"AC";#N/A,#N/A,TRUE,"SN"}</definedName>
    <definedName name="same"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me"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me1"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me1"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meday"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meday"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AN" localSheetId="3" hidden="1">{#N/A,#N/A,TRUE,"SUM";#N/A,#N/A,TRUE,"EE";#N/A,#N/A,TRUE,"AC";#N/A,#N/A,TRUE,"SN"}</definedName>
    <definedName name="SAN" hidden="1">{#N/A,#N/A,TRUE,"SUM";#N/A,#N/A,TRUE,"EE";#N/A,#N/A,TRUE,"AC";#N/A,#N/A,TRUE,"SN"}</definedName>
    <definedName name="sd" localSheetId="3" hidden="1">{#N/A,#N/A,TRUE,"Q1 Fcst Summary";#N/A,#N/A,TRUE,"Q1 Var Sum";#N/A,#N/A,TRUE,"q1 potentials";#N/A,#N/A,TRUE,"Q1 PL";#N/A,#N/A,TRUE,"Q1 EE";#N/A,#N/A,TRUE,"Q2 Fcst Summary";#N/A,#N/A,TRUE,"Q2 Var Sum";#N/A,#N/A,TRUE,"q2 potentials";#N/A,#N/A,TRUE,"Q2 PL";#N/A,#N/A,TRUE,"Q2 EE";#N/A,#N/A,TRUE,"cover"}</definedName>
    <definedName name="sd" hidden="1">{#N/A,#N/A,TRUE,"Q1 Fcst Summary";#N/A,#N/A,TRUE,"Q1 Var Sum";#N/A,#N/A,TRUE,"q1 potentials";#N/A,#N/A,TRUE,"Q1 PL";#N/A,#N/A,TRUE,"Q1 EE";#N/A,#N/A,TRUE,"Q2 Fcst Summary";#N/A,#N/A,TRUE,"Q2 Var Sum";#N/A,#N/A,TRUE,"q2 potentials";#N/A,#N/A,TRUE,"Q2 PL";#N/A,#N/A,TRUE,"Q2 EE";#N/A,#N/A,TRUE,"cover"}</definedName>
    <definedName name="sdsd" localSheetId="3" hidden="1">{"'Eng (page2)'!$A$1:$D$52"}</definedName>
    <definedName name="sdsd" hidden="1">{"'Eng (page2)'!$A$1:$D$52"}</definedName>
    <definedName name="sdwsdwdw" hidden="1">#REF!</definedName>
    <definedName name="se"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e"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igni1" localSheetId="3" hidden="1">{#N/A,#N/A,FALSE,"Summary";#N/A,#N/A,FALSE,"Model";#N/A,#N/A,FALSE,"Sentivity";#N/A,#N/A,FALSE,"Capital"}</definedName>
    <definedName name="signi1" hidden="1">{#N/A,#N/A,FALSE,"Summary";#N/A,#N/A,FALSE,"Model";#N/A,#N/A,FALSE,"Sentivity";#N/A,#N/A,FALSE,"Capital"}</definedName>
    <definedName name="ss" localSheetId="3" hidden="1">{"'Sheet1'!$A$1:$H$77"}</definedName>
    <definedName name="ss" hidden="1">{"'Sheet1'!$A$1:$H$77"}</definedName>
    <definedName name="ssssssss" localSheetId="3" hidden="1">{#N/A,#N/A,FALSE,"th_cf ";#N/A,#N/A,FALSE,"th_pl ";#N/A,#N/A,FALSE,"Inter_pl";#N/A,#N/A,FALSE,"Inter_cf";#N/A,#N/A,FALSE,"sup_cf";#N/A,#N/A,FALSE,"sup_pl";#N/A,#N/A,FALSE,"multi_cf ";#N/A,#N/A,FALSE,"multi_pl";#N/A,#N/A,FALSE,"Const-eng_pl+cf";#N/A,#N/A,FALSE,"conso_cf";#N/A,#N/A,FALSE,"conso_pl"}</definedName>
    <definedName name="ssssssss" hidden="1">{#N/A,#N/A,FALSE,"th_cf ";#N/A,#N/A,FALSE,"th_pl ";#N/A,#N/A,FALSE,"Inter_pl";#N/A,#N/A,FALSE,"Inter_cf";#N/A,#N/A,FALSE,"sup_cf";#N/A,#N/A,FALSE,"sup_pl";#N/A,#N/A,FALSE,"multi_cf ";#N/A,#N/A,FALSE,"multi_pl";#N/A,#N/A,FALSE,"Const-eng_pl+cf";#N/A,#N/A,FALSE,"conso_cf";#N/A,#N/A,FALSE,"conso_pl"}</definedName>
    <definedName name="sum" localSheetId="3" hidden="1">{#N/A,#N/A,TRUE,"SUM";#N/A,#N/A,TRUE,"EE";#N/A,#N/A,TRUE,"AC";#N/A,#N/A,TRUE,"SN"}</definedName>
    <definedName name="sum" hidden="1">{#N/A,#N/A,TRUE,"SUM";#N/A,#N/A,TRUE,"EE";#N/A,#N/A,TRUE,"AC";#N/A,#N/A,TRUE,"SN"}</definedName>
    <definedName name="summar" localSheetId="3" hidden="1">{#N/A,#N/A,TRUE,"SUM";#N/A,#N/A,TRUE,"EE";#N/A,#N/A,TRUE,"AC";#N/A,#N/A,TRUE,"SN"}</definedName>
    <definedName name="summar" hidden="1">{#N/A,#N/A,TRUE,"SUM";#N/A,#N/A,TRUE,"EE";#N/A,#N/A,TRUE,"AC";#N/A,#N/A,TRUE,"SN"}</definedName>
    <definedName name="Super" localSheetId="3" hidden="1">{#N/A,#N/A,TRUE,"Str.";#N/A,#N/A,TRUE,"Steel &amp; Roof";#N/A,#N/A,TRUE,"Arc.";#N/A,#N/A,TRUE,"Preliminary";#N/A,#N/A,TRUE,"Sum_Prelim"}</definedName>
    <definedName name="Super" hidden="1">{#N/A,#N/A,TRUE,"Str.";#N/A,#N/A,TRUE,"Steel &amp; Roof";#N/A,#N/A,TRUE,"Arc.";#N/A,#N/A,TRUE,"Preliminary";#N/A,#N/A,TRUE,"Sum_Prelim"}</definedName>
    <definedName name="sura"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ura"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urachai"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surachai"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ta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ta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TAT" hidden="1">#REF!</definedName>
    <definedName name="tatals" localSheetId="3" hidden="1">{#N/A,#N/A,FALSE,"Summary";#N/A,#N/A,FALSE,"Model";#N/A,#N/A,FALSE,"Sentivity";#N/A,#N/A,FALSE,"Capital"}</definedName>
    <definedName name="tatals" hidden="1">{#N/A,#N/A,FALSE,"Summary";#N/A,#N/A,FALSE,"Model";#N/A,#N/A,FALSE,"Sentivity";#N/A,#N/A,FALSE,"Capital"}</definedName>
    <definedName name="Tayo" localSheetId="3" hidden="1">{"PFE",#N/A,TRUE,"FILMS"}</definedName>
    <definedName name="Tayo" hidden="1">{"PFE",#N/A,TRUE,"FILMS"}</definedName>
    <definedName name="tcoact1" localSheetId="3" hidden="1">{#N/A,#N/A,FALSE,"ll-inves";#N/A,#N/A,FALSE,"bgt-cf 97";#N/A,#N/A,FALSE,"bgt-pl 97"}</definedName>
    <definedName name="tcoact1" hidden="1">{#N/A,#N/A,FALSE,"ll-inves";#N/A,#N/A,FALSE,"bgt-cf 97";#N/A,#N/A,FALSE,"bgt-pl 97"}</definedName>
    <definedName name="tcostact1" localSheetId="3" hidden="1">{#N/A,#N/A,FALSE,"Summary";#N/A,#N/A,FALSE,"Model";#N/A,#N/A,FALSE,"Sentivity";#N/A,#N/A,FALSE,"Capital"}</definedName>
    <definedName name="tcostact1" hidden="1">{#N/A,#N/A,FALSE,"Summary";#N/A,#N/A,FALSE,"Model";#N/A,#N/A,FALSE,"Sentivity";#N/A,#N/A,FALSE,"Capital"}</definedName>
    <definedName name="Temp" localSheetId="3" hidden="1">{#N/A,#N/A,FALSE,"ll-inves";#N/A,#N/A,FALSE,"bgt-cf 97";#N/A,#N/A,FALSE,"bgt-pl 97"}</definedName>
    <definedName name="Temp" hidden="1">{#N/A,#N/A,FALSE,"ll-inves";#N/A,#N/A,FALSE,"bgt-cf 97";#N/A,#N/A,FALSE,"bgt-pl 97"}</definedName>
    <definedName name="tempo" localSheetId="3" hidden="1">{#N/A,#N/A,TRUE,"Q1 Fcst Summary";#N/A,#N/A,TRUE,"Q1 Var Sum";#N/A,#N/A,TRUE,"q1 potentials";#N/A,#N/A,TRUE,"Q1 PL";#N/A,#N/A,TRUE,"Q1 EE";#N/A,#N/A,TRUE,"Q2 Fcst Summary";#N/A,#N/A,TRUE,"Q2 Var Sum";#N/A,#N/A,TRUE,"q2 potentials";#N/A,#N/A,TRUE,"Q2 PL";#N/A,#N/A,TRUE,"Q2 EE";#N/A,#N/A,TRUE,"cover"}</definedName>
    <definedName name="tempo" hidden="1">{#N/A,#N/A,TRUE,"Q1 Fcst Summary";#N/A,#N/A,TRUE,"Q1 Var Sum";#N/A,#N/A,TRUE,"q1 potentials";#N/A,#N/A,TRUE,"Q1 PL";#N/A,#N/A,TRUE,"Q1 EE";#N/A,#N/A,TRUE,"Q2 Fcst Summary";#N/A,#N/A,TRUE,"Q2 Var Sum";#N/A,#N/A,TRUE,"q2 potentials";#N/A,#N/A,TRUE,"Q2 PL";#N/A,#N/A,TRUE,"Q2 EE";#N/A,#N/A,TRUE,"cover"}</definedName>
    <definedName name="test1" localSheetId="3" hidden="1">{#N/A,#N/A,TRUE,"Q1 Fcst Summary";#N/A,#N/A,TRUE,"Q1 Var Sum";#N/A,#N/A,TRUE,"q1 potentials";#N/A,#N/A,TRUE,"Q1 PL";#N/A,#N/A,TRUE,"Q1 EE";#N/A,#N/A,TRUE,"Q2 Fcst Summary";#N/A,#N/A,TRUE,"Q2 Var Sum";#N/A,#N/A,TRUE,"q2 potentials";#N/A,#N/A,TRUE,"Q2 PL";#N/A,#N/A,TRUE,"Q2 EE";#N/A,#N/A,TRUE,"cover"}</definedName>
    <definedName name="test1" hidden="1">{#N/A,#N/A,TRUE,"Q1 Fcst Summary";#N/A,#N/A,TRUE,"Q1 Var Sum";#N/A,#N/A,TRUE,"q1 potentials";#N/A,#N/A,TRUE,"Q1 PL";#N/A,#N/A,TRUE,"Q1 EE";#N/A,#N/A,TRUE,"Q2 Fcst Summary";#N/A,#N/A,TRUE,"Q2 Var Sum";#N/A,#N/A,TRUE,"q2 potentials";#N/A,#N/A,TRUE,"Q2 PL";#N/A,#N/A,TRUE,"Q2 EE";#N/A,#N/A,TRUE,"cover"}</definedName>
    <definedName name="TextRefCopyRangeCount" localSheetId="4" hidden="1">1</definedName>
    <definedName name="TMV_Interest_adjust" localSheetId="3" hidden="1">{#N/A,#N/A,FALSE,"ll-inves";#N/A,#N/A,FALSE,"bgt-cf 97";#N/A,#N/A,FALSE,"bgt-pl 97"}</definedName>
    <definedName name="TMV_Interest_adjust" hidden="1">{#N/A,#N/A,FALSE,"ll-inves";#N/A,#N/A,FALSE,"bgt-cf 97";#N/A,#N/A,FALSE,"bgt-pl 97"}</definedName>
    <definedName name="TMV_repayment_adjust" localSheetId="3" hidden="1">{#N/A,#N/A,FALSE,"Summary";#N/A,#N/A,FALSE,"Model";#N/A,#N/A,FALSE,"Sentivity";#N/A,#N/A,FALSE,"Capital"}</definedName>
    <definedName name="TMV_repayment_adjust" hidden="1">{#N/A,#N/A,FALSE,"Summary";#N/A,#N/A,FALSE,"Model";#N/A,#N/A,FALSE,"Sentivity";#N/A,#N/A,FALSE,"Capital"}</definedName>
    <definedName name="total1" localSheetId="3" hidden="1">{#N/A,#N/A,FALSE,"Summary";#N/A,#N/A,FALSE,"Model";#N/A,#N/A,FALSE,"Sentivity";#N/A,#N/A,FALSE,"Capital"}</definedName>
    <definedName name="total1" hidden="1">{#N/A,#N/A,FALSE,"Summary";#N/A,#N/A,FALSE,"Model";#N/A,#N/A,FALSE,"Sentivity";#N/A,#N/A,FALSE,"Capital"}</definedName>
    <definedName name="uio" localSheetId="3" hidden="1">{"PFE",#N/A,TRUE,"FILMS"}</definedName>
    <definedName name="uio" hidden="1">{"PFE",#N/A,TRUE,"FILMS"}</definedName>
    <definedName name="urai" localSheetId="3" hidden="1">{#N/A,#N/A,FALSE,"ll-inves";#N/A,#N/A,FALSE,"bgt-cf 97";#N/A,#N/A,FALSE,"bgt-pl 97"}</definedName>
    <definedName name="urai" hidden="1">{#N/A,#N/A,FALSE,"ll-inves";#N/A,#N/A,FALSE,"bgt-cf 97";#N/A,#N/A,FALSE,"bgt-pl 97"}</definedName>
    <definedName name="vee" localSheetId="3" hidden="1">{"PFE",#N/A,TRUE,"FILMS"}</definedName>
    <definedName name="vee" hidden="1">{"PFE",#N/A,TRUE,"FILMS"}</definedName>
    <definedName name="VEN" localSheetId="3" hidden="1">{#N/A,#N/A,TRUE,"SUM";#N/A,#N/A,TRUE,"EE";#N/A,#N/A,TRUE,"AC";#N/A,#N/A,TRUE,"SN"}</definedName>
    <definedName name="VEN" hidden="1">{#N/A,#N/A,TRUE,"SUM";#N/A,#N/A,TRUE,"EE";#N/A,#N/A,TRUE,"AC";#N/A,#N/A,TRUE,"SN"}</definedName>
    <definedName name="what?" localSheetId="3" hidden="1">{"'web page'!$A$1:$G$48"}</definedName>
    <definedName name="what?" hidden="1">{"'web page'!$A$1:$G$48"}</definedName>
    <definedName name="wrn.A." localSheetId="3" hidden="1">{#N/A,#N/A,TRUE,"SUM";#N/A,#N/A,TRUE,"EE";#N/A,#N/A,TRUE,"AC";#N/A,#N/A,TRUE,"SN"}</definedName>
    <definedName name="wrn.A." hidden="1">{#N/A,#N/A,TRUE,"SUM";#N/A,#N/A,TRUE,"EE";#N/A,#N/A,TRUE,"AC";#N/A,#N/A,TRUE,"SN"}</definedName>
    <definedName name="wrn.A.._.Print._.All." localSheetId="3" hidden="1">{"A COM Detail YTD",#N/A,FALSE,"DATA";"B Exp Detail YTD",#N/A,FALSE,"DATA";"C COM Detail Qtr of",#N/A,FALSE,"DATA";"D Exp Detail Qtr of",#N/A,FALSE,"DATA";"A Performance Report",#N/A,FALSE,"%Performance"}</definedName>
    <definedName name="wrn.A.._.Print._.All." hidden="1">{"A COM Detail YTD",#N/A,FALSE,"DATA";"B Exp Detail YTD",#N/A,FALSE,"DATA";"C COM Detail Qtr of",#N/A,FALSE,"DATA";"D Exp Detail Qtr of",#N/A,FALSE,"DATA";"A Performance Report",#N/A,FALSE,"%Performance"}</definedName>
    <definedName name="wrn.All." localSheetId="2"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B.._.Qtr._.of._.Responsibility." localSheetId="3" hidden="1">{"C COM Detail Qtr of",#N/A,FALSE,"DATA";"D Exp Detail Qtr of",#N/A,FALSE,"DATA"}</definedName>
    <definedName name="wrn.B.._.Qtr._.of._.Responsibility." hidden="1">{"C COM Detail Qtr of",#N/A,FALSE,"DATA";"D Exp Detail Qtr of",#N/A,FALSE,"DATA"}</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OOK11." localSheetId="3" hidden="1">{"SUM",#N/A,FALSE,"summary";"BOOK11-1",#N/A,FALSE,"1CityGarden";"BOOK11-2",#N/A,FALSE,"2CountryGarden";"BOOK11-3",#N/A,FALSE,"3JUNGLE";"BOOK11-4CIVIL",#N/A,FALSE,"CIVIL"}</definedName>
    <definedName name="wrn.BOOK11." hidden="1">{"SUM",#N/A,FALSE,"summary";"BOOK11-1",#N/A,FALSE,"1CityGarden";"BOOK11-2",#N/A,FALSE,"2CountryGarden";"BOOK11-3",#N/A,FALSE,"3JUNGLE";"BOOK11-4CIVIL",#N/A,FALSE,"CIVIL"}</definedName>
    <definedName name="wrn.C.._.YTD._.Responsibility." localSheetId="3" hidden="1">{"A COM Detail YTD",#N/A,FALSE,"DATA";"B Exp Detail YTD",#N/A,FALSE,"DATA"}</definedName>
    <definedName name="wrn.C.._.YTD._.Responsibility." hidden="1">{"A COM Detail YTD",#N/A,FALSE,"DATA";"B Exp Detail YTD",#N/A,FALSE,"DATA"}</definedName>
    <definedName name="wrn.Complete._.Cash._.Flow." localSheetId="2" hidden="1">{"CF Assumptions",#N/A,FALSE,"Asu";#N/A,#N/A,FALSE,"Summary";#N/A,#N/A,FALSE,"CF (2)";#N/A,#N/A,FALSE,"C&amp;D";"SM1",#N/A,FALSE,"SM";"SM2",#N/A,FALSE,"SM";#N/A,#N/A,FALSE,"B&amp;T";"Mgmt1",#N/A,FALSE,"MGMT";"Mgmt2",#N/A,FALSE,"MGMT";"Rent1",#N/A,FALSE,"RENT";"Rent2",#N/A,FALSE,"RENT";#N/A,#N/A,FALSE,"HOSP";#N/A,#N/A,FALSE,"FIN";#N/A,#N/A,FALSE,"Notes"}</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3" hidden="1">{#N/A,#N/A,FALSE,"th_cf ";#N/A,#N/A,FALSE,"th_pl ";#N/A,#N/A,FALSE,"Inter_pl";#N/A,#N/A,FALSE,"Inter_cf";#N/A,#N/A,FALSE,"sup_cf";#N/A,#N/A,FALSE,"sup_pl";#N/A,#N/A,FALSE,"multi_cf ";#N/A,#N/A,FALSE,"multi_pl";#N/A,#N/A,FALSE,"Const-eng_pl+cf";#N/A,#N/A,FALSE,"conso_cf";#N/A,#N/A,FALSE,"conso_pl"}</definedName>
    <definedName name="wrn.conso." hidden="1">{#N/A,#N/A,FALSE,"th_cf ";#N/A,#N/A,FALSE,"th_pl ";#N/A,#N/A,FALSE,"Inter_pl";#N/A,#N/A,FALSE,"Inter_cf";#N/A,#N/A,FALSE,"sup_cf";#N/A,#N/A,FALSE,"sup_pl";#N/A,#N/A,FALSE,"multi_cf ";#N/A,#N/A,FALSE,"multi_pl";#N/A,#N/A,FALSE,"Const-eng_pl+cf";#N/A,#N/A,FALSE,"conso_cf";#N/A,#N/A,FALSE,"conso_pl"}</definedName>
    <definedName name="wrn.conso.1" localSheetId="3" hidden="1">{#N/A,#N/A,FALSE,"th_cf ";#N/A,#N/A,FALSE,"th_pl ";#N/A,#N/A,FALSE,"Inter_pl";#N/A,#N/A,FALSE,"Inter_cf";#N/A,#N/A,FALSE,"sup_cf";#N/A,#N/A,FALSE,"sup_pl";#N/A,#N/A,FALSE,"multi_cf ";#N/A,#N/A,FALSE,"multi_pl";#N/A,#N/A,FALSE,"Const-eng_pl+cf";#N/A,#N/A,FALSE,"conso_cf";#N/A,#N/A,FALSE,"conso_pl"}</definedName>
    <definedName name="wrn.conso.1" hidden="1">{#N/A,#N/A,FALSE,"th_cf ";#N/A,#N/A,FALSE,"th_pl ";#N/A,#N/A,FALSE,"Inter_pl";#N/A,#N/A,FALSE,"Inter_cf";#N/A,#N/A,FALSE,"sup_cf";#N/A,#N/A,FALSE,"sup_pl";#N/A,#N/A,FALSE,"multi_cf ";#N/A,#N/A,FALSE,"multi_pl";#N/A,#N/A,FALSE,"Const-eng_pl+cf";#N/A,#N/A,FALSE,"conso_cf";#N/A,#N/A,FALSE,"conso_pl"}</definedName>
    <definedName name="wrn.D.._.Performance." localSheetId="3" hidden="1">{"A Performance Report",#N/A,FALSE,"%Performance"}</definedName>
    <definedName name="wrn.D.._.Performance." hidden="1">{"A Performance Report",#N/A,FALSE,"%Performance"}</definedName>
    <definedName name="wrn.Daily._.Report." localSheetId="3" hidden="1">{#N/A,#N/A,FALSE,"INSTALL";#N/A,#N/A,FALSE,"SALE"}</definedName>
    <definedName name="wrn.Daily._.Report." hidden="1">{#N/A,#N/A,FALSE,"INSTALL";#N/A,#N/A,FALSE,"SALE"}</definedName>
    <definedName name="wrn.David." localSheetId="3" hidden="1">{"PMT_48","A",FALSE,"Amortization Table";"PMT_360","B",FALSE,"Amortization Table";"PMT_20","C",FALSE,"Amortization Table";"PMT_48","D",FALSE,"Amortization Table"}</definedName>
    <definedName name="wrn.David." hidden="1">{"PMT_48","A",FALSE,"Amortization Table";"PMT_360","B",FALSE,"Amortization Table";"PMT_20","C",FALSE,"Amortization Table";"PMT_48","D",FALSE,"Amortization Table"}</definedName>
    <definedName name="wrn.Food_Beverage." localSheetId="2"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s." localSheetId="3" hidden="1">{"fs",#N/A,FALSE,"PLC"}</definedName>
    <definedName name="wrn.fs." hidden="1">{"fs",#N/A,FALSE,"PLC"}</definedName>
    <definedName name="wrn.fs._1" localSheetId="3" hidden="1">{"fs",#N/A,FALSE,"PLC"}</definedName>
    <definedName name="wrn.fs._1" hidden="1">{"fs",#N/A,FALSE,"PLC"}</definedName>
    <definedName name="wrn.fs._2" localSheetId="3" hidden="1">{"fs",#N/A,FALSE,"PLC"}</definedName>
    <definedName name="wrn.fs._2" hidden="1">{"fs",#N/A,FALSE,"PLC"}</definedName>
    <definedName name="wrn.fs._3" localSheetId="3" hidden="1">{"fs",#N/A,FALSE,"PLC"}</definedName>
    <definedName name="wrn.fs._3" hidden="1">{"fs",#N/A,FALSE,"PLC"}</definedName>
    <definedName name="wrn.fs._4" localSheetId="3" hidden="1">{"fs",#N/A,FALSE,"PLC"}</definedName>
    <definedName name="wrn.fs._4" hidden="1">{"fs",#N/A,FALSE,"PLC"}</definedName>
    <definedName name="wrn.fs._5" localSheetId="3" hidden="1">{"fs",#N/A,FALSE,"PLC"}</definedName>
    <definedName name="wrn.fs._5" hidden="1">{"fs",#N/A,FALSE,"PLC"}</definedName>
    <definedName name="wrn.Golf." localSheetId="2" hidden="1">{"Golf Assumptions",#N/A,FALSE,"Asu";"Golf PF1",#N/A,FALSE,"Golf";"Golf PF2",#N/A,FALSE,"Golf";"Golf Dep1",#N/A,FALSE,"Golf";"Golf Dep2",#N/A,FALSE,"Golf"}</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Income." localSheetId="2" hidden="1">{"Book Income",#N/A,FALSE,"B&amp;T";"Taxable Income",#N/A,FALSE,"B&amp;T"}</definedName>
    <definedName name="wrn.Income." localSheetId="3" hidden="1">{"Book Income",#N/A,FALSE,"B&amp;T";"Taxable Income",#N/A,FALSE,"B&amp;T"}</definedName>
    <definedName name="wrn.Income." hidden="1">{"Book Income",#N/A,FALSE,"B&amp;T";"Taxable Income",#N/A,FALSE,"B&amp;T"}</definedName>
    <definedName name="wrn.isdn." localSheetId="3" hidden="1">{#N/A,#N/A,FALSE,"Summary";#N/A,#N/A,FALSE,"Model";#N/A,#N/A,FALSE,"Sentivity";#N/A,#N/A,FALSE,"Capital"}</definedName>
    <definedName name="wrn.isdn." hidden="1">{#N/A,#N/A,FALSE,"Summary";#N/A,#N/A,FALSE,"Model";#N/A,#N/A,FALSE,"Sentivity";#N/A,#N/A,FALSE,"Capital"}</definedName>
    <definedName name="wrn.isdn1" localSheetId="3" hidden="1">{#N/A,#N/A,FALSE,"Summary";#N/A,#N/A,FALSE,"Model";#N/A,#N/A,FALSE,"Sentivity";#N/A,#N/A,FALSE,"Capital"}</definedName>
    <definedName name="wrn.isdn1" hidden="1">{#N/A,#N/A,FALSE,"Summary";#N/A,#N/A,FALSE,"Model";#N/A,#N/A,FALSE,"Sentivity";#N/A,#N/A,FALSE,"Capital"}</definedName>
    <definedName name="wrn.ll." localSheetId="3" hidden="1">{#N/A,#N/A,FALSE,"ll-inves";#N/A,#N/A,FALSE,"bgt-cf 97";#N/A,#N/A,FALSE,"bgt-pl 97"}</definedName>
    <definedName name="wrn.ll." hidden="1">{#N/A,#N/A,FALSE,"ll-inves";#N/A,#N/A,FALSE,"bgt-cf 97";#N/A,#N/A,FALSE,"bgt-pl 97"}</definedName>
    <definedName name="wrn.ll1" localSheetId="3" hidden="1">{#N/A,#N/A,FALSE,"ll-inves";#N/A,#N/A,FALSE,"bgt-cf 97";#N/A,#N/A,FALSE,"bgt-pl 97"}</definedName>
    <definedName name="wrn.ll1" hidden="1">{#N/A,#N/A,FALSE,"ll-inves";#N/A,#N/A,FALSE,"bgt-cf 97";#N/A,#N/A,FALSE,"bgt-pl 97"}</definedName>
    <definedName name="wrn.Mid._.Qtr._.Fcst." localSheetId="3" hidden="1">{#N/A,#N/A,TRUE,"Q1 Fcst Summary";#N/A,#N/A,TRUE,"Q1 Var Sum";#N/A,#N/A,TRUE,"q1 potentials";#N/A,#N/A,TRUE,"Q1 PL";#N/A,#N/A,TRUE,"Q1 EE";#N/A,#N/A,TRUE,"Q2 Fcst Summary";#N/A,#N/A,TRUE,"Q2 Var Sum";#N/A,#N/A,TRUE,"q2 potentials";#N/A,#N/A,TRUE,"Q2 PL";#N/A,#N/A,TRUE,"Q2 EE";#N/A,#N/A,TRUE,"cover"}</definedName>
    <definedName name="wrn.Mid._.Qtr._.Fcst." hidden="1">{#N/A,#N/A,TRUE,"Q1 Fcst Summary";#N/A,#N/A,TRUE,"Q1 Var Sum";#N/A,#N/A,TRUE,"q1 potentials";#N/A,#N/A,TRUE,"Q1 PL";#N/A,#N/A,TRUE,"Q1 EE";#N/A,#N/A,TRUE,"Q2 Fcst Summary";#N/A,#N/A,TRUE,"Q2 Var Sum";#N/A,#N/A,TRUE,"q2 potentials";#N/A,#N/A,TRUE,"Q2 PL";#N/A,#N/A,TRUE,"Q2 EE";#N/A,#N/A,TRUE,"cover"}</definedName>
    <definedName name="wrn.Monthly._.Blurb." localSheetId="3" hidden="1">{"PFE",#N/A,TRUE,"FILMS"}</definedName>
    <definedName name="wrn.Monthly._.Blurb." hidden="1">{"PFE",#N/A,TRUE,"FILMS"}</definedName>
    <definedName name="wrn.Monthly._.Blurb2." localSheetId="3" hidden="1">{"PFE",#N/A,TRUE,"FILMS"}</definedName>
    <definedName name="wrn.Monthly._.Blurb2." hidden="1">{"PFE",#N/A,TRUE,"FILMS"}</definedName>
    <definedName name="wrn.Pack." localSheetId="3" hidden="1">{#N/A,#N/A,TRUE,"Index";#N/A,#N/A,TRUE,"1";#N/A,#N/A,TRUE,"2";#N/A,#N/A,TRUE,"3";#N/A,#N/A,TRUE,"4";#N/A,#N/A,TRUE,"5";#N/A,#N/A,TRUE,"6";#N/A,#N/A,TRUE,"7";#N/A,#N/A,TRUE,"8";#N/A,#N/A,TRUE,"9";#N/A,#N/A,TRUE,"10";#N/A,#N/A,TRUE,"11";#N/A,#N/A,TRUE,"12";#N/A,#N/A,TRUE,"13";#N/A,#N/A,TRUE,"14";#N/A,#N/A,TRUE,"15";#N/A,#N/A,TRUE,"16";#N/A,#N/A,TRUE,"17";#N/A,#N/A,TRUE,"18";#N/A,#N/A,TRUE,"19";#N/A,#N/A,TRUE,"20";#N/A,#N/A,TRUE,"21";#N/A,#N/A,TRUE,"22";#N/A,#N/A,TRUE,"23";#N/A,#N/A,TRUE,"24";#N/A,#N/A,TRUE,"25";#N/A,#N/A,TRUE,"26";#N/A,#N/A,TRUE,"27";#N/A,#N/A,TRUE,"28";#N/A,#N/A,TRUE,"29";#N/A,#N/A,TRUE,"30";#N/A,#N/A,TRUE,"31";#N/A,#N/A,TRUE,"32";#N/A,#N/A,TRUE,"33";#N/A,#N/A,TRUE,"34";#N/A,#N/A,TRUE,"35";#N/A,#N/A,TRUE,"36";#N/A,#N/A,TRUE,"37";#N/A,#N/A,TRUE,"38";#N/A,#N/A,TRUE,"39";#N/A,#N/A,TRUE,"40";#N/A,#N/A,TRUE,"41";#N/A,#N/A,TRUE,"42";#N/A,#N/A,TRUE,"43";#N/A,#N/A,TRUE,"44";#N/A,#N/A,TRUE,"45"}</definedName>
    <definedName name="wrn.Pack." hidden="1">{#N/A,#N/A,TRUE,"Index";#N/A,#N/A,TRUE,"1";#N/A,#N/A,TRUE,"2";#N/A,#N/A,TRUE,"3";#N/A,#N/A,TRUE,"4";#N/A,#N/A,TRUE,"5";#N/A,#N/A,TRUE,"6";#N/A,#N/A,TRUE,"7";#N/A,#N/A,TRUE,"8";#N/A,#N/A,TRUE,"9";#N/A,#N/A,TRUE,"10";#N/A,#N/A,TRUE,"11";#N/A,#N/A,TRUE,"12";#N/A,#N/A,TRUE,"13";#N/A,#N/A,TRUE,"14";#N/A,#N/A,TRUE,"15";#N/A,#N/A,TRUE,"16";#N/A,#N/A,TRUE,"17";#N/A,#N/A,TRUE,"18";#N/A,#N/A,TRUE,"19";#N/A,#N/A,TRUE,"20";#N/A,#N/A,TRUE,"21";#N/A,#N/A,TRUE,"22";#N/A,#N/A,TRUE,"23";#N/A,#N/A,TRUE,"24";#N/A,#N/A,TRUE,"25";#N/A,#N/A,TRUE,"26";#N/A,#N/A,TRUE,"27";#N/A,#N/A,TRUE,"28";#N/A,#N/A,TRUE,"29";#N/A,#N/A,TRUE,"30";#N/A,#N/A,TRUE,"31";#N/A,#N/A,TRUE,"32";#N/A,#N/A,TRUE,"33";#N/A,#N/A,TRUE,"34";#N/A,#N/A,TRUE,"35";#N/A,#N/A,TRUE,"36";#N/A,#N/A,TRUE,"37";#N/A,#N/A,TRUE,"38";#N/A,#N/A,TRUE,"39";#N/A,#N/A,TRUE,"40";#N/A,#N/A,TRUE,"41";#N/A,#N/A,TRUE,"42";#N/A,#N/A,TRUE,"43";#N/A,#N/A,TRUE,"44";#N/A,#N/A,TRUE,"45"}</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localSheetId="2" hidden="1">{"Rent1",#N/A,FALSE,"RENT";"Rent2",#N/A,FALSE,"RENT"}</definedName>
    <definedName name="wrn.Rent." localSheetId="3" hidden="1">{"Rent1",#N/A,FALSE,"RENT";"Rent2",#N/A,FALSE,"RENT"}</definedName>
    <definedName name="wrn.Rent." hidden="1">{"Rent1",#N/A,FALSE,"RENT";"Rent2",#N/A,FALSE,"RENT"}</definedName>
    <definedName name="wrn.review._.templates." localSheetId="3" hidden="1">{#N/A,#N/A,TRUE,"Coversheet";#N/A,#N/A,TRUE,"Summary Bridge";#N/A,#N/A,TRUE,"Waterfall Info";#N/A,#N/A,TRUE,"Data Tables";#N/A,#N/A,TRUE,"Waterfall Input";#N/A,#N/A,TRUE,"BU Monthly commentary";#N/A,#N/A,TRUE,"Monthly v Weekly";#N/A,#N/A,TRUE,"BU YTD";#N/A,#N/A,TRUE,"RPU YTD";#N/A,#N/A,TRUE,"Waterfalls (Act v Bud)";#N/A,#N/A,TRUE,"Cost Reductions";#N/A,#N/A,TRUE,"Waterfalls (Act v PY)";#N/A,#N/A,TRUE,"Waterfalls (Act v LE)";#N/A,#N/A,TRUE,"KPI's";#N/A,#N/A,TRUE,"Portfolio Analysis";#N/A,#N/A,TRUE,"Top 10 Contracts";#N/A,#N/A,TRUE,"Warehouse Capacity";#N/A,#N/A,TRUE,"Warehouse Capacity Mngmnt";#N/A,#N/A,TRUE,"Current Business Situation";#N/A,#N/A,TRUE,"Debtor Ageing";#N/A,#N/A,TRUE,"Capex";#N/A,#N/A,TRUE,"Economic Profit";#N/A,#N/A,TRUE,"Balance sheet";#N/A,#N/A,TRUE,"Cash flow";#N/A,#N/A,TRUE,"Internal Audit";#N/A,#N/A,TRUE,"Stretch"}</definedName>
    <definedName name="wrn.review._.templates." hidden="1">{#N/A,#N/A,TRUE,"Coversheet";#N/A,#N/A,TRUE,"Summary Bridge";#N/A,#N/A,TRUE,"Waterfall Info";#N/A,#N/A,TRUE,"Data Tables";#N/A,#N/A,TRUE,"Waterfall Input";#N/A,#N/A,TRUE,"BU Monthly commentary";#N/A,#N/A,TRUE,"Monthly v Weekly";#N/A,#N/A,TRUE,"BU YTD";#N/A,#N/A,TRUE,"RPU YTD";#N/A,#N/A,TRUE,"Waterfalls (Act v Bud)";#N/A,#N/A,TRUE,"Cost Reductions";#N/A,#N/A,TRUE,"Waterfalls (Act v PY)";#N/A,#N/A,TRUE,"Waterfalls (Act v LE)";#N/A,#N/A,TRUE,"KPI's";#N/A,#N/A,TRUE,"Portfolio Analysis";#N/A,#N/A,TRUE,"Top 10 Contracts";#N/A,#N/A,TRUE,"Warehouse Capacity";#N/A,#N/A,TRUE,"Warehouse Capacity Mngmnt";#N/A,#N/A,TRUE,"Current Business Situation";#N/A,#N/A,TRUE,"Debtor Ageing";#N/A,#N/A,TRUE,"Capex";#N/A,#N/A,TRUE,"Economic Profit";#N/A,#N/A,TRUE,"Balance sheet";#N/A,#N/A,TRUE,"Cash flow";#N/A,#N/A,TRUE,"Internal Audit";#N/A,#N/A,TRUE,"Stretch"}</definedName>
    <definedName name="wrn.Sensitive." localSheetId="2" hidden="1">{"Sensitivity1",#N/A,FALSE,"Sensitivity";"Sensitivity2",#N/A,FALSE,"Sensitivity"}</definedName>
    <definedName name="wrn.Sensitive." localSheetId="3" hidden="1">{"Sensitivity1",#N/A,FALSE,"Sensitivity";"Sensitivity2",#N/A,FALSE,"Sensitivity"}</definedName>
    <definedName name="wrn.Sensitive." hidden="1">{"Sensitivity1",#N/A,FALSE,"Sensitivity";"Sensitivity2",#N/A,FALSE,"Sensitivity"}</definedName>
    <definedName name="wrn.Steering._.Committee." localSheetId="2" hidden="1">{"CF Assumptions",#N/A,FALSE,"Asu";#N/A,#N/A,FALSE,"Summary";#N/A,#N/A,FALSE,"CF (2)";#N/A,#N/A,FALSE,"SM";#N/A,#N/A,FALSE,"C&amp;D";#N/A,#N/A,FALSE,"MGMT";#N/A,#N/A,FALSE,"Notes"}</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b." localSheetId="3" hidden="1">{"tb",#N/A,FALSE,"PLC"}</definedName>
    <definedName name="wrn.tb." hidden="1">{"tb",#N/A,FALSE,"PLC"}</definedName>
    <definedName name="wrn.tb._1" localSheetId="3" hidden="1">{"tb",#N/A,FALSE,"PLC"}</definedName>
    <definedName name="wrn.tb._1" hidden="1">{"tb",#N/A,FALSE,"PLC"}</definedName>
    <definedName name="wrn.tb._2" localSheetId="3" hidden="1">{"tb",#N/A,FALSE,"PLC"}</definedName>
    <definedName name="wrn.tb._2" hidden="1">{"tb",#N/A,FALSE,"PLC"}</definedName>
    <definedName name="wrn.tb._3" localSheetId="3" hidden="1">{"tb",#N/A,FALSE,"PLC"}</definedName>
    <definedName name="wrn.tb._3" hidden="1">{"tb",#N/A,FALSE,"PLC"}</definedName>
    <definedName name="wrn.tb._4" localSheetId="3" hidden="1">{"tb",#N/A,FALSE,"PLC"}</definedName>
    <definedName name="wrn.tb._4" hidden="1">{"tb",#N/A,FALSE,"PLC"}</definedName>
    <definedName name="wrn.tb._5" localSheetId="3" hidden="1">{"tb",#N/A,FALSE,"PLC"}</definedName>
    <definedName name="wrn.tb._5" hidden="1">{"tb",#N/A,FALSE,"PLC"}</definedName>
    <definedName name="wrn.test." localSheetId="3" hidden="1">{"F3 Presentation",#N/A,FALSE,"F3 ";"F3 detail",#N/A,FALSE,"F3 "}</definedName>
    <definedName name="wrn.test." hidden="1">{"F3 Presentation",#N/A,FALSE,"F3 ";"F3 detail",#N/A,FALSE,"F3 "}</definedName>
    <definedName name="wrn.test2." localSheetId="3" hidden="1">{"F3 detail",#N/A,FALSE,"F3 ";"F3 Presentation",#N/A,FALSE,"F3 "}</definedName>
    <definedName name="wrn.test2." hidden="1">{"F3 detail",#N/A,FALSE,"F3 ";"F3 Presentation",#N/A,FALSE,"F3 "}</definedName>
    <definedName name="wrn.test3." localSheetId="3" hidden="1">{"F3 detail",#N/A,FALSE,"F1";"F3 Presentation",#N/A,FALSE,"F3 "}</definedName>
    <definedName name="wrn.test3." hidden="1">{"F3 detail",#N/A,FALSE,"F1";"F3 Presentation",#N/A,FALSE,"F3 "}</definedName>
    <definedName name="wrn.ใบเสนอราคา." localSheetId="3" hidden="1">{#N/A,#N/A,TRUE,"ใบเสนอราคา"}</definedName>
    <definedName name="wrn.ใบเสนอราคา." hidden="1">{#N/A,#N/A,TRUE,"ใบเสนอราคา"}</definedName>
    <definedName name="w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x" localSheetId="3" hidden="1">{"'Eng (page2)'!$A$1:$D$52"}</definedName>
    <definedName name="x" hidden="1">{"'Eng (page2)'!$A$1:$D$52"}</definedName>
    <definedName name="x_1" localSheetId="3" hidden="1">{"fs",#N/A,FALSE,"PLC"}</definedName>
    <definedName name="x_1" hidden="1">{"fs",#N/A,FALSE,"PLC"}</definedName>
    <definedName name="x_2" localSheetId="3" hidden="1">{"fs",#N/A,FALSE,"PLC"}</definedName>
    <definedName name="x_2" hidden="1">{"fs",#N/A,FALSE,"PLC"}</definedName>
    <definedName name="x_3" localSheetId="3" hidden="1">{"fs",#N/A,FALSE,"PLC"}</definedName>
    <definedName name="x_3" hidden="1">{"fs",#N/A,FALSE,"PLC"}</definedName>
    <definedName name="x_4" localSheetId="3" hidden="1">{"fs",#N/A,FALSE,"PLC"}</definedName>
    <definedName name="x_4" hidden="1">{"fs",#N/A,FALSE,"PLC"}</definedName>
    <definedName name="x_5" localSheetId="3" hidden="1">{"fs",#N/A,FALSE,"PLC"}</definedName>
    <definedName name="x_5" hidden="1">{"fs",#N/A,FALSE,"PLC"}</definedName>
    <definedName name="xjdjkj1" localSheetId="3" hidden="1">{#N/A,#N/A,FALSE,"ll-inves";#N/A,#N/A,FALSE,"bgt-cf 97";#N/A,#N/A,FALSE,"bgt-pl 97"}</definedName>
    <definedName name="xjdjkj1" hidden="1">{#N/A,#N/A,FALSE,"ll-inves";#N/A,#N/A,FALSE,"bgt-cf 97";#N/A,#N/A,FALSE,"bgt-pl 97"}</definedName>
    <definedName name="XLS" localSheetId="3" hidden="1">{"'Eng (page2)'!$A$1:$D$52"}</definedName>
    <definedName name="XLS" hidden="1">{"'Eng (page2)'!$A$1:$D$52"}</definedName>
    <definedName name="XXXXXXXX" localSheetId="3" hidden="1">{"PFE",#N/A,TRUE,"FILMS"}</definedName>
    <definedName name="XXXXXXXX" hidden="1">{"PFE",#N/A,TRUE,"FILMS"}</definedName>
    <definedName name="yok" localSheetId="3" hidden="1">{#N/A,#N/A,TRUE,"Q1 Fcst Summary";#N/A,#N/A,TRUE,"Q1 Var Sum";#N/A,#N/A,TRUE,"q1 potentials";#N/A,#N/A,TRUE,"Q1 PL";#N/A,#N/A,TRUE,"Q1 EE";#N/A,#N/A,TRUE,"Q2 Fcst Summary";#N/A,#N/A,TRUE,"Q2 Var Sum";#N/A,#N/A,TRUE,"q2 potentials";#N/A,#N/A,TRUE,"Q2 PL";#N/A,#N/A,TRUE,"Q2 EE";#N/A,#N/A,TRUE,"cover"}</definedName>
    <definedName name="yok" hidden="1">{#N/A,#N/A,TRUE,"Q1 Fcst Summary";#N/A,#N/A,TRUE,"Q1 Var Sum";#N/A,#N/A,TRUE,"q1 potentials";#N/A,#N/A,TRUE,"Q1 PL";#N/A,#N/A,TRUE,"Q1 EE";#N/A,#N/A,TRUE,"Q2 Fcst Summary";#N/A,#N/A,TRUE,"Q2 Var Sum";#N/A,#N/A,TRUE,"q2 potentials";#N/A,#N/A,TRUE,"Q2 PL";#N/A,#N/A,TRUE,"Q2 EE";#N/A,#N/A,TRUE,"cover"}</definedName>
    <definedName name="yok1" localSheetId="3" hidden="1">{#N/A,#N/A,TRUE,"Q1 Fcst Summary";#N/A,#N/A,TRUE,"Q1 Var Sum";#N/A,#N/A,TRUE,"q1 potentials";#N/A,#N/A,TRUE,"Q1 PL";#N/A,#N/A,TRUE,"Q1 EE";#N/A,#N/A,TRUE,"Q2 Fcst Summary";#N/A,#N/A,TRUE,"Q2 Var Sum";#N/A,#N/A,TRUE,"q2 potentials";#N/A,#N/A,TRUE,"Q2 PL";#N/A,#N/A,TRUE,"Q2 EE";#N/A,#N/A,TRUE,"cover"}</definedName>
    <definedName name="yok1" hidden="1">{#N/A,#N/A,TRUE,"Q1 Fcst Summary";#N/A,#N/A,TRUE,"Q1 Var Sum";#N/A,#N/A,TRUE,"q1 potentials";#N/A,#N/A,TRUE,"Q1 PL";#N/A,#N/A,TRUE,"Q1 EE";#N/A,#N/A,TRUE,"Q2 Fcst Summary";#N/A,#N/A,TRUE,"Q2 Var Sum";#N/A,#N/A,TRUE,"q2 potentials";#N/A,#N/A,TRUE,"Q2 PL";#N/A,#N/A,TRUE,"Q2 EE";#N/A,#N/A,TRUE,"cover"}</definedName>
    <definedName name="yok10" localSheetId="3" hidden="1">{#N/A,#N/A,TRUE,"Q1 Fcst Summary";#N/A,#N/A,TRUE,"Q1 Var Sum";#N/A,#N/A,TRUE,"q1 potentials";#N/A,#N/A,TRUE,"Q1 PL";#N/A,#N/A,TRUE,"Q1 EE";#N/A,#N/A,TRUE,"Q2 Fcst Summary";#N/A,#N/A,TRUE,"Q2 Var Sum";#N/A,#N/A,TRUE,"q2 potentials";#N/A,#N/A,TRUE,"Q2 PL";#N/A,#N/A,TRUE,"Q2 EE";#N/A,#N/A,TRUE,"cover"}</definedName>
    <definedName name="yok10" hidden="1">{#N/A,#N/A,TRUE,"Q1 Fcst Summary";#N/A,#N/A,TRUE,"Q1 Var Sum";#N/A,#N/A,TRUE,"q1 potentials";#N/A,#N/A,TRUE,"Q1 PL";#N/A,#N/A,TRUE,"Q1 EE";#N/A,#N/A,TRUE,"Q2 Fcst Summary";#N/A,#N/A,TRUE,"Q2 Var Sum";#N/A,#N/A,TRUE,"q2 potentials";#N/A,#N/A,TRUE,"Q2 PL";#N/A,#N/A,TRUE,"Q2 EE";#N/A,#N/A,TRUE,"cover"}</definedName>
    <definedName name="yok11" localSheetId="3" hidden="1">{#N/A,#N/A,TRUE,"Q1 Fcst Summary";#N/A,#N/A,TRUE,"Q1 Var Sum";#N/A,#N/A,TRUE,"q1 potentials";#N/A,#N/A,TRUE,"Q1 PL";#N/A,#N/A,TRUE,"Q1 EE";#N/A,#N/A,TRUE,"Q2 Fcst Summary";#N/A,#N/A,TRUE,"Q2 Var Sum";#N/A,#N/A,TRUE,"q2 potentials";#N/A,#N/A,TRUE,"Q2 PL";#N/A,#N/A,TRUE,"Q2 EE";#N/A,#N/A,TRUE,"cover"}</definedName>
    <definedName name="yok11" hidden="1">{#N/A,#N/A,TRUE,"Q1 Fcst Summary";#N/A,#N/A,TRUE,"Q1 Var Sum";#N/A,#N/A,TRUE,"q1 potentials";#N/A,#N/A,TRUE,"Q1 PL";#N/A,#N/A,TRUE,"Q1 EE";#N/A,#N/A,TRUE,"Q2 Fcst Summary";#N/A,#N/A,TRUE,"Q2 Var Sum";#N/A,#N/A,TRUE,"q2 potentials";#N/A,#N/A,TRUE,"Q2 PL";#N/A,#N/A,TRUE,"Q2 EE";#N/A,#N/A,TRUE,"cover"}</definedName>
    <definedName name="yok12" localSheetId="3" hidden="1">{#N/A,#N/A,TRUE,"Q1 Fcst Summary";#N/A,#N/A,TRUE,"Q1 Var Sum";#N/A,#N/A,TRUE,"q1 potentials";#N/A,#N/A,TRUE,"Q1 PL";#N/A,#N/A,TRUE,"Q1 EE";#N/A,#N/A,TRUE,"Q2 Fcst Summary";#N/A,#N/A,TRUE,"Q2 Var Sum";#N/A,#N/A,TRUE,"q2 potentials";#N/A,#N/A,TRUE,"Q2 PL";#N/A,#N/A,TRUE,"Q2 EE";#N/A,#N/A,TRUE,"cover"}</definedName>
    <definedName name="yok12" hidden="1">{#N/A,#N/A,TRUE,"Q1 Fcst Summary";#N/A,#N/A,TRUE,"Q1 Var Sum";#N/A,#N/A,TRUE,"q1 potentials";#N/A,#N/A,TRUE,"Q1 PL";#N/A,#N/A,TRUE,"Q1 EE";#N/A,#N/A,TRUE,"Q2 Fcst Summary";#N/A,#N/A,TRUE,"Q2 Var Sum";#N/A,#N/A,TRUE,"q2 potentials";#N/A,#N/A,TRUE,"Q2 PL";#N/A,#N/A,TRUE,"Q2 EE";#N/A,#N/A,TRUE,"cover"}</definedName>
    <definedName name="yok13" localSheetId="3" hidden="1">{"A COM Detail YTD",#N/A,FALSE,"DATA";"B Exp Detail YTD",#N/A,FALSE,"DATA"}</definedName>
    <definedName name="yok13" hidden="1">{"A COM Detail YTD",#N/A,FALSE,"DATA";"B Exp Detail YTD",#N/A,FALSE,"DATA"}</definedName>
    <definedName name="yok14" localSheetId="3" hidden="1">{"A COM Detail YTD",#N/A,FALSE,"DATA";"B Exp Detail YTD",#N/A,FALSE,"DATA";"C COM Detail Qtr of",#N/A,FALSE,"DATA";"D Exp Detail Qtr of",#N/A,FALSE,"DATA";"A Performance Report",#N/A,FALSE,"%Performance"}</definedName>
    <definedName name="yok14" hidden="1">{"A COM Detail YTD",#N/A,FALSE,"DATA";"B Exp Detail YTD",#N/A,FALSE,"DATA";"C COM Detail Qtr of",#N/A,FALSE,"DATA";"D Exp Detail Qtr of",#N/A,FALSE,"DATA";"A Performance Report",#N/A,FALSE,"%Performance"}</definedName>
    <definedName name="yok15" localSheetId="3" hidden="1">{"C COM Detail Qtr of",#N/A,FALSE,"DATA";"D Exp Detail Qtr of",#N/A,FALSE,"DATA"}</definedName>
    <definedName name="yok15" hidden="1">{"C COM Detail Qtr of",#N/A,FALSE,"DATA";"D Exp Detail Qtr of",#N/A,FALSE,"DATA"}</definedName>
    <definedName name="yok16" localSheetId="3" hidden="1">{"A COM Detail YTD",#N/A,FALSE,"DATA";"B Exp Detail YTD",#N/A,FALSE,"DATA"}</definedName>
    <definedName name="yok16" hidden="1">{"A COM Detail YTD",#N/A,FALSE,"DATA";"B Exp Detail YTD",#N/A,FALSE,"DATA"}</definedName>
    <definedName name="yok17" localSheetId="3" hidden="1">{"A Performance Report",#N/A,FALSE,"%Performance"}</definedName>
    <definedName name="yok17" hidden="1">{"A Performance Report",#N/A,FALSE,"%Performance"}</definedName>
    <definedName name="yok18" localSheetId="3" hidden="1">{#N/A,#N/A,TRUE,"Q1 Fcst Summary";#N/A,#N/A,TRUE,"Q1 Var Sum";#N/A,#N/A,TRUE,"q1 potentials";#N/A,#N/A,TRUE,"Q1 PL";#N/A,#N/A,TRUE,"Q1 EE";#N/A,#N/A,TRUE,"Q2 Fcst Summary";#N/A,#N/A,TRUE,"Q2 Var Sum";#N/A,#N/A,TRUE,"q2 potentials";#N/A,#N/A,TRUE,"Q2 PL";#N/A,#N/A,TRUE,"Q2 EE";#N/A,#N/A,TRUE,"cover"}</definedName>
    <definedName name="yok18" hidden="1">{#N/A,#N/A,TRUE,"Q1 Fcst Summary";#N/A,#N/A,TRUE,"Q1 Var Sum";#N/A,#N/A,TRUE,"q1 potentials";#N/A,#N/A,TRUE,"Q1 PL";#N/A,#N/A,TRUE,"Q1 EE";#N/A,#N/A,TRUE,"Q2 Fcst Summary";#N/A,#N/A,TRUE,"Q2 Var Sum";#N/A,#N/A,TRUE,"q2 potentials";#N/A,#N/A,TRUE,"Q2 PL";#N/A,#N/A,TRUE,"Q2 EE";#N/A,#N/A,TRUE,"cover"}</definedName>
    <definedName name="yok19" localSheetId="3" hidden="1">{#N/A,#N/A,TRUE,"Q1 Fcst Summary";#N/A,#N/A,TRUE,"Q1 Var Sum";#N/A,#N/A,TRUE,"q1 potentials";#N/A,#N/A,TRUE,"Q1 PL";#N/A,#N/A,TRUE,"Q1 EE";#N/A,#N/A,TRUE,"Q2 Fcst Summary";#N/A,#N/A,TRUE,"Q2 Var Sum";#N/A,#N/A,TRUE,"q2 potentials";#N/A,#N/A,TRUE,"Q2 PL";#N/A,#N/A,TRUE,"Q2 EE";#N/A,#N/A,TRUE,"cover"}</definedName>
    <definedName name="yok19" hidden="1">{#N/A,#N/A,TRUE,"Q1 Fcst Summary";#N/A,#N/A,TRUE,"Q1 Var Sum";#N/A,#N/A,TRUE,"q1 potentials";#N/A,#N/A,TRUE,"Q1 PL";#N/A,#N/A,TRUE,"Q1 EE";#N/A,#N/A,TRUE,"Q2 Fcst Summary";#N/A,#N/A,TRUE,"Q2 Var Sum";#N/A,#N/A,TRUE,"q2 potentials";#N/A,#N/A,TRUE,"Q2 PL";#N/A,#N/A,TRUE,"Q2 EE";#N/A,#N/A,TRUE,"cover"}</definedName>
    <definedName name="yok2" localSheetId="3" hidden="1">{#N/A,#N/A,TRUE,"Q1 Fcst Summary";#N/A,#N/A,TRUE,"Q1 Var Sum";#N/A,#N/A,TRUE,"q1 potentials";#N/A,#N/A,TRUE,"Q1 PL";#N/A,#N/A,TRUE,"Q1 EE";#N/A,#N/A,TRUE,"Q2 Fcst Summary";#N/A,#N/A,TRUE,"Q2 Var Sum";#N/A,#N/A,TRUE,"q2 potentials";#N/A,#N/A,TRUE,"Q2 PL";#N/A,#N/A,TRUE,"Q2 EE";#N/A,#N/A,TRUE,"cover"}</definedName>
    <definedName name="yok2" hidden="1">{#N/A,#N/A,TRUE,"Q1 Fcst Summary";#N/A,#N/A,TRUE,"Q1 Var Sum";#N/A,#N/A,TRUE,"q1 potentials";#N/A,#N/A,TRUE,"Q1 PL";#N/A,#N/A,TRUE,"Q1 EE";#N/A,#N/A,TRUE,"Q2 Fcst Summary";#N/A,#N/A,TRUE,"Q2 Var Sum";#N/A,#N/A,TRUE,"q2 potentials";#N/A,#N/A,TRUE,"Q2 PL";#N/A,#N/A,TRUE,"Q2 EE";#N/A,#N/A,TRUE,"cover"}</definedName>
    <definedName name="yok20" localSheetId="3" hidden="1">{#N/A,#N/A,TRUE,"Q1 Fcst Summary";#N/A,#N/A,TRUE,"Q1 Var Sum";#N/A,#N/A,TRUE,"q1 potentials";#N/A,#N/A,TRUE,"Q1 PL";#N/A,#N/A,TRUE,"Q1 EE";#N/A,#N/A,TRUE,"Q2 Fcst Summary";#N/A,#N/A,TRUE,"Q2 Var Sum";#N/A,#N/A,TRUE,"q2 potentials";#N/A,#N/A,TRUE,"Q2 PL";#N/A,#N/A,TRUE,"Q2 EE";#N/A,#N/A,TRUE,"cover"}</definedName>
    <definedName name="yok20" hidden="1">{#N/A,#N/A,TRUE,"Q1 Fcst Summary";#N/A,#N/A,TRUE,"Q1 Var Sum";#N/A,#N/A,TRUE,"q1 potentials";#N/A,#N/A,TRUE,"Q1 PL";#N/A,#N/A,TRUE,"Q1 EE";#N/A,#N/A,TRUE,"Q2 Fcst Summary";#N/A,#N/A,TRUE,"Q2 Var Sum";#N/A,#N/A,TRUE,"q2 potentials";#N/A,#N/A,TRUE,"Q2 PL";#N/A,#N/A,TRUE,"Q2 EE";#N/A,#N/A,TRUE,"cover"}</definedName>
    <definedName name="yok21" localSheetId="3" hidden="1">{#N/A,#N/A,TRUE,"Q1 Fcst Summary";#N/A,#N/A,TRUE,"Q1 Var Sum";#N/A,#N/A,TRUE,"q1 potentials";#N/A,#N/A,TRUE,"Q1 PL";#N/A,#N/A,TRUE,"Q1 EE";#N/A,#N/A,TRUE,"Q2 Fcst Summary";#N/A,#N/A,TRUE,"Q2 Var Sum";#N/A,#N/A,TRUE,"q2 potentials";#N/A,#N/A,TRUE,"Q2 PL";#N/A,#N/A,TRUE,"Q2 EE";#N/A,#N/A,TRUE,"cover"}</definedName>
    <definedName name="yok21" hidden="1">{#N/A,#N/A,TRUE,"Q1 Fcst Summary";#N/A,#N/A,TRUE,"Q1 Var Sum";#N/A,#N/A,TRUE,"q1 potentials";#N/A,#N/A,TRUE,"Q1 PL";#N/A,#N/A,TRUE,"Q1 EE";#N/A,#N/A,TRUE,"Q2 Fcst Summary";#N/A,#N/A,TRUE,"Q2 Var Sum";#N/A,#N/A,TRUE,"q2 potentials";#N/A,#N/A,TRUE,"Q2 PL";#N/A,#N/A,TRUE,"Q2 EE";#N/A,#N/A,TRUE,"cover"}</definedName>
    <definedName name="yok22" localSheetId="3" hidden="1">{#N/A,#N/A,TRUE,"Q1 Fcst Summary";#N/A,#N/A,TRUE,"Q1 Var Sum";#N/A,#N/A,TRUE,"q1 potentials";#N/A,#N/A,TRUE,"Q1 PL";#N/A,#N/A,TRUE,"Q1 EE";#N/A,#N/A,TRUE,"Q2 Fcst Summary";#N/A,#N/A,TRUE,"Q2 Var Sum";#N/A,#N/A,TRUE,"q2 potentials";#N/A,#N/A,TRUE,"Q2 PL";#N/A,#N/A,TRUE,"Q2 EE";#N/A,#N/A,TRUE,"cover"}</definedName>
    <definedName name="yok22" hidden="1">{#N/A,#N/A,TRUE,"Q1 Fcst Summary";#N/A,#N/A,TRUE,"Q1 Var Sum";#N/A,#N/A,TRUE,"q1 potentials";#N/A,#N/A,TRUE,"Q1 PL";#N/A,#N/A,TRUE,"Q1 EE";#N/A,#N/A,TRUE,"Q2 Fcst Summary";#N/A,#N/A,TRUE,"Q2 Var Sum";#N/A,#N/A,TRUE,"q2 potentials";#N/A,#N/A,TRUE,"Q2 PL";#N/A,#N/A,TRUE,"Q2 EE";#N/A,#N/A,TRUE,"cover"}</definedName>
    <definedName name="yok23" localSheetId="3" hidden="1">{#N/A,#N/A,TRUE,"Q1 Fcst Summary";#N/A,#N/A,TRUE,"Q1 Var Sum";#N/A,#N/A,TRUE,"q1 potentials";#N/A,#N/A,TRUE,"Q1 PL";#N/A,#N/A,TRUE,"Q1 EE";#N/A,#N/A,TRUE,"Q2 Fcst Summary";#N/A,#N/A,TRUE,"Q2 Var Sum";#N/A,#N/A,TRUE,"q2 potentials";#N/A,#N/A,TRUE,"Q2 PL";#N/A,#N/A,TRUE,"Q2 EE";#N/A,#N/A,TRUE,"cover"}</definedName>
    <definedName name="yok23" hidden="1">{#N/A,#N/A,TRUE,"Q1 Fcst Summary";#N/A,#N/A,TRUE,"Q1 Var Sum";#N/A,#N/A,TRUE,"q1 potentials";#N/A,#N/A,TRUE,"Q1 PL";#N/A,#N/A,TRUE,"Q1 EE";#N/A,#N/A,TRUE,"Q2 Fcst Summary";#N/A,#N/A,TRUE,"Q2 Var Sum";#N/A,#N/A,TRUE,"q2 potentials";#N/A,#N/A,TRUE,"Q2 PL";#N/A,#N/A,TRUE,"Q2 EE";#N/A,#N/A,TRUE,"cover"}</definedName>
    <definedName name="yok24" localSheetId="3" hidden="1">{#N/A,#N/A,TRUE,"Q1 Fcst Summary";#N/A,#N/A,TRUE,"Q1 Var Sum";#N/A,#N/A,TRUE,"q1 potentials";#N/A,#N/A,TRUE,"Q1 PL";#N/A,#N/A,TRUE,"Q1 EE";#N/A,#N/A,TRUE,"Q2 Fcst Summary";#N/A,#N/A,TRUE,"Q2 Var Sum";#N/A,#N/A,TRUE,"q2 potentials";#N/A,#N/A,TRUE,"Q2 PL";#N/A,#N/A,TRUE,"Q2 EE";#N/A,#N/A,TRUE,"cover"}</definedName>
    <definedName name="yok24" hidden="1">{#N/A,#N/A,TRUE,"Q1 Fcst Summary";#N/A,#N/A,TRUE,"Q1 Var Sum";#N/A,#N/A,TRUE,"q1 potentials";#N/A,#N/A,TRUE,"Q1 PL";#N/A,#N/A,TRUE,"Q1 EE";#N/A,#N/A,TRUE,"Q2 Fcst Summary";#N/A,#N/A,TRUE,"Q2 Var Sum";#N/A,#N/A,TRUE,"q2 potentials";#N/A,#N/A,TRUE,"Q2 PL";#N/A,#N/A,TRUE,"Q2 EE";#N/A,#N/A,TRUE,"cover"}</definedName>
    <definedName name="yok25" localSheetId="3" hidden="1">{#N/A,#N/A,TRUE,"Q1 Fcst Summary";#N/A,#N/A,TRUE,"Q1 Var Sum";#N/A,#N/A,TRUE,"q1 potentials";#N/A,#N/A,TRUE,"Q1 PL";#N/A,#N/A,TRUE,"Q1 EE";#N/A,#N/A,TRUE,"Q2 Fcst Summary";#N/A,#N/A,TRUE,"Q2 Var Sum";#N/A,#N/A,TRUE,"q2 potentials";#N/A,#N/A,TRUE,"Q2 PL";#N/A,#N/A,TRUE,"Q2 EE";#N/A,#N/A,TRUE,"cover"}</definedName>
    <definedName name="yok25" hidden="1">{#N/A,#N/A,TRUE,"Q1 Fcst Summary";#N/A,#N/A,TRUE,"Q1 Var Sum";#N/A,#N/A,TRUE,"q1 potentials";#N/A,#N/A,TRUE,"Q1 PL";#N/A,#N/A,TRUE,"Q1 EE";#N/A,#N/A,TRUE,"Q2 Fcst Summary";#N/A,#N/A,TRUE,"Q2 Var Sum";#N/A,#N/A,TRUE,"q2 potentials";#N/A,#N/A,TRUE,"Q2 PL";#N/A,#N/A,TRUE,"Q2 EE";#N/A,#N/A,TRUE,"cover"}</definedName>
    <definedName name="yok26" localSheetId="3" hidden="1">{#N/A,#N/A,TRUE,"Q1 Fcst Summary";#N/A,#N/A,TRUE,"Q1 Var Sum";#N/A,#N/A,TRUE,"q1 potentials";#N/A,#N/A,TRUE,"Q1 PL";#N/A,#N/A,TRUE,"Q1 EE";#N/A,#N/A,TRUE,"Q2 Fcst Summary";#N/A,#N/A,TRUE,"Q2 Var Sum";#N/A,#N/A,TRUE,"q2 potentials";#N/A,#N/A,TRUE,"Q2 PL";#N/A,#N/A,TRUE,"Q2 EE";#N/A,#N/A,TRUE,"cover"}</definedName>
    <definedName name="yok26" hidden="1">{#N/A,#N/A,TRUE,"Q1 Fcst Summary";#N/A,#N/A,TRUE,"Q1 Var Sum";#N/A,#N/A,TRUE,"q1 potentials";#N/A,#N/A,TRUE,"Q1 PL";#N/A,#N/A,TRUE,"Q1 EE";#N/A,#N/A,TRUE,"Q2 Fcst Summary";#N/A,#N/A,TRUE,"Q2 Var Sum";#N/A,#N/A,TRUE,"q2 potentials";#N/A,#N/A,TRUE,"Q2 PL";#N/A,#N/A,TRUE,"Q2 EE";#N/A,#N/A,TRUE,"cover"}</definedName>
    <definedName name="yok27" localSheetId="3" hidden="1">{#N/A,#N/A,TRUE,"Q1 Fcst Summary";#N/A,#N/A,TRUE,"Q1 Var Sum";#N/A,#N/A,TRUE,"q1 potentials";#N/A,#N/A,TRUE,"Q1 PL";#N/A,#N/A,TRUE,"Q1 EE";#N/A,#N/A,TRUE,"Q2 Fcst Summary";#N/A,#N/A,TRUE,"Q2 Var Sum";#N/A,#N/A,TRUE,"q2 potentials";#N/A,#N/A,TRUE,"Q2 PL";#N/A,#N/A,TRUE,"Q2 EE";#N/A,#N/A,TRUE,"cover"}</definedName>
    <definedName name="yok27" hidden="1">{#N/A,#N/A,TRUE,"Q1 Fcst Summary";#N/A,#N/A,TRUE,"Q1 Var Sum";#N/A,#N/A,TRUE,"q1 potentials";#N/A,#N/A,TRUE,"Q1 PL";#N/A,#N/A,TRUE,"Q1 EE";#N/A,#N/A,TRUE,"Q2 Fcst Summary";#N/A,#N/A,TRUE,"Q2 Var Sum";#N/A,#N/A,TRUE,"q2 potentials";#N/A,#N/A,TRUE,"Q2 PL";#N/A,#N/A,TRUE,"Q2 EE";#N/A,#N/A,TRUE,"cover"}</definedName>
    <definedName name="yok28" localSheetId="3" hidden="1">{#N/A,#N/A,TRUE,"Q1 Fcst Summary";#N/A,#N/A,TRUE,"Q1 Var Sum";#N/A,#N/A,TRUE,"q1 potentials";#N/A,#N/A,TRUE,"Q1 PL";#N/A,#N/A,TRUE,"Q1 EE";#N/A,#N/A,TRUE,"Q2 Fcst Summary";#N/A,#N/A,TRUE,"Q2 Var Sum";#N/A,#N/A,TRUE,"q2 potentials";#N/A,#N/A,TRUE,"Q2 PL";#N/A,#N/A,TRUE,"Q2 EE";#N/A,#N/A,TRUE,"cover"}</definedName>
    <definedName name="yok28" hidden="1">{#N/A,#N/A,TRUE,"Q1 Fcst Summary";#N/A,#N/A,TRUE,"Q1 Var Sum";#N/A,#N/A,TRUE,"q1 potentials";#N/A,#N/A,TRUE,"Q1 PL";#N/A,#N/A,TRUE,"Q1 EE";#N/A,#N/A,TRUE,"Q2 Fcst Summary";#N/A,#N/A,TRUE,"Q2 Var Sum";#N/A,#N/A,TRUE,"q2 potentials";#N/A,#N/A,TRUE,"Q2 PL";#N/A,#N/A,TRUE,"Q2 EE";#N/A,#N/A,TRUE,"cover"}</definedName>
    <definedName name="yok29" localSheetId="3" hidden="1">{"C COM Detail Qtr of",#N/A,FALSE,"DATA";"D Exp Detail Qtr of",#N/A,FALSE,"DATA"}</definedName>
    <definedName name="yok29" hidden="1">{"C COM Detail Qtr of",#N/A,FALSE,"DATA";"D Exp Detail Qtr of",#N/A,FALSE,"DATA"}</definedName>
    <definedName name="yok3" localSheetId="3" hidden="1">{#N/A,#N/A,TRUE,"Q1 Fcst Summary";#N/A,#N/A,TRUE,"Q1 Var Sum";#N/A,#N/A,TRUE,"q1 potentials";#N/A,#N/A,TRUE,"Q1 PL";#N/A,#N/A,TRUE,"Q1 EE";#N/A,#N/A,TRUE,"Q2 Fcst Summary";#N/A,#N/A,TRUE,"Q2 Var Sum";#N/A,#N/A,TRUE,"q2 potentials";#N/A,#N/A,TRUE,"Q2 PL";#N/A,#N/A,TRUE,"Q2 EE";#N/A,#N/A,TRUE,"cover"}</definedName>
    <definedName name="yok3" hidden="1">{#N/A,#N/A,TRUE,"Q1 Fcst Summary";#N/A,#N/A,TRUE,"Q1 Var Sum";#N/A,#N/A,TRUE,"q1 potentials";#N/A,#N/A,TRUE,"Q1 PL";#N/A,#N/A,TRUE,"Q1 EE";#N/A,#N/A,TRUE,"Q2 Fcst Summary";#N/A,#N/A,TRUE,"Q2 Var Sum";#N/A,#N/A,TRUE,"q2 potentials";#N/A,#N/A,TRUE,"Q2 PL";#N/A,#N/A,TRUE,"Q2 EE";#N/A,#N/A,TRUE,"cover"}</definedName>
    <definedName name="yok30" localSheetId="3" hidden="1">{#N/A,#N/A,TRUE,"Q1 Fcst Summary";#N/A,#N/A,TRUE,"Q1 Var Sum";#N/A,#N/A,TRUE,"q1 potentials";#N/A,#N/A,TRUE,"Q1 PL";#N/A,#N/A,TRUE,"Q1 EE";#N/A,#N/A,TRUE,"Q2 Fcst Summary";#N/A,#N/A,TRUE,"Q2 Var Sum";#N/A,#N/A,TRUE,"q2 potentials";#N/A,#N/A,TRUE,"Q2 PL";#N/A,#N/A,TRUE,"Q2 EE";#N/A,#N/A,TRUE,"cover"}</definedName>
    <definedName name="yok30" hidden="1">{#N/A,#N/A,TRUE,"Q1 Fcst Summary";#N/A,#N/A,TRUE,"Q1 Var Sum";#N/A,#N/A,TRUE,"q1 potentials";#N/A,#N/A,TRUE,"Q1 PL";#N/A,#N/A,TRUE,"Q1 EE";#N/A,#N/A,TRUE,"Q2 Fcst Summary";#N/A,#N/A,TRUE,"Q2 Var Sum";#N/A,#N/A,TRUE,"q2 potentials";#N/A,#N/A,TRUE,"Q2 PL";#N/A,#N/A,TRUE,"Q2 EE";#N/A,#N/A,TRUE,"cover"}</definedName>
    <definedName name="yok31" localSheetId="3" hidden="1">{#N/A,#N/A,TRUE,"Q1 Fcst Summary";#N/A,#N/A,TRUE,"Q1 Var Sum";#N/A,#N/A,TRUE,"q1 potentials";#N/A,#N/A,TRUE,"Q1 PL";#N/A,#N/A,TRUE,"Q1 EE";#N/A,#N/A,TRUE,"Q2 Fcst Summary";#N/A,#N/A,TRUE,"Q2 Var Sum";#N/A,#N/A,TRUE,"q2 potentials";#N/A,#N/A,TRUE,"Q2 PL";#N/A,#N/A,TRUE,"Q2 EE";#N/A,#N/A,TRUE,"cover"}</definedName>
    <definedName name="yok31" hidden="1">{#N/A,#N/A,TRUE,"Q1 Fcst Summary";#N/A,#N/A,TRUE,"Q1 Var Sum";#N/A,#N/A,TRUE,"q1 potentials";#N/A,#N/A,TRUE,"Q1 PL";#N/A,#N/A,TRUE,"Q1 EE";#N/A,#N/A,TRUE,"Q2 Fcst Summary";#N/A,#N/A,TRUE,"Q2 Var Sum";#N/A,#N/A,TRUE,"q2 potentials";#N/A,#N/A,TRUE,"Q2 PL";#N/A,#N/A,TRUE,"Q2 EE";#N/A,#N/A,TRUE,"cover"}</definedName>
    <definedName name="yok32" localSheetId="3" hidden="1">{#N/A,#N/A,TRUE,"Q1 Fcst Summary";#N/A,#N/A,TRUE,"Q1 Var Sum";#N/A,#N/A,TRUE,"q1 potentials";#N/A,#N/A,TRUE,"Q1 PL";#N/A,#N/A,TRUE,"Q1 EE";#N/A,#N/A,TRUE,"Q2 Fcst Summary";#N/A,#N/A,TRUE,"Q2 Var Sum";#N/A,#N/A,TRUE,"q2 potentials";#N/A,#N/A,TRUE,"Q2 PL";#N/A,#N/A,TRUE,"Q2 EE";#N/A,#N/A,TRUE,"cover"}</definedName>
    <definedName name="yok32" hidden="1">{#N/A,#N/A,TRUE,"Q1 Fcst Summary";#N/A,#N/A,TRUE,"Q1 Var Sum";#N/A,#N/A,TRUE,"q1 potentials";#N/A,#N/A,TRUE,"Q1 PL";#N/A,#N/A,TRUE,"Q1 EE";#N/A,#N/A,TRUE,"Q2 Fcst Summary";#N/A,#N/A,TRUE,"Q2 Var Sum";#N/A,#N/A,TRUE,"q2 potentials";#N/A,#N/A,TRUE,"Q2 PL";#N/A,#N/A,TRUE,"Q2 EE";#N/A,#N/A,TRUE,"cover"}</definedName>
    <definedName name="yok33" localSheetId="3" hidden="1">{#N/A,#N/A,TRUE,"Q1 Fcst Summary";#N/A,#N/A,TRUE,"Q1 Var Sum";#N/A,#N/A,TRUE,"q1 potentials";#N/A,#N/A,TRUE,"Q1 PL";#N/A,#N/A,TRUE,"Q1 EE";#N/A,#N/A,TRUE,"Q2 Fcst Summary";#N/A,#N/A,TRUE,"Q2 Var Sum";#N/A,#N/A,TRUE,"q2 potentials";#N/A,#N/A,TRUE,"Q2 PL";#N/A,#N/A,TRUE,"Q2 EE";#N/A,#N/A,TRUE,"cover"}</definedName>
    <definedName name="yok33" hidden="1">{#N/A,#N/A,TRUE,"Q1 Fcst Summary";#N/A,#N/A,TRUE,"Q1 Var Sum";#N/A,#N/A,TRUE,"q1 potentials";#N/A,#N/A,TRUE,"Q1 PL";#N/A,#N/A,TRUE,"Q1 EE";#N/A,#N/A,TRUE,"Q2 Fcst Summary";#N/A,#N/A,TRUE,"Q2 Var Sum";#N/A,#N/A,TRUE,"q2 potentials";#N/A,#N/A,TRUE,"Q2 PL";#N/A,#N/A,TRUE,"Q2 EE";#N/A,#N/A,TRUE,"cover"}</definedName>
    <definedName name="yok34" localSheetId="3" hidden="1">{#N/A,#N/A,TRUE,"Q1 Fcst Summary";#N/A,#N/A,TRUE,"Q1 Var Sum";#N/A,#N/A,TRUE,"q1 potentials";#N/A,#N/A,TRUE,"Q1 PL";#N/A,#N/A,TRUE,"Q1 EE";#N/A,#N/A,TRUE,"Q2 Fcst Summary";#N/A,#N/A,TRUE,"Q2 Var Sum";#N/A,#N/A,TRUE,"q2 potentials";#N/A,#N/A,TRUE,"Q2 PL";#N/A,#N/A,TRUE,"Q2 EE";#N/A,#N/A,TRUE,"cover"}</definedName>
    <definedName name="yok34" hidden="1">{#N/A,#N/A,TRUE,"Q1 Fcst Summary";#N/A,#N/A,TRUE,"Q1 Var Sum";#N/A,#N/A,TRUE,"q1 potentials";#N/A,#N/A,TRUE,"Q1 PL";#N/A,#N/A,TRUE,"Q1 EE";#N/A,#N/A,TRUE,"Q2 Fcst Summary";#N/A,#N/A,TRUE,"Q2 Var Sum";#N/A,#N/A,TRUE,"q2 potentials";#N/A,#N/A,TRUE,"Q2 PL";#N/A,#N/A,TRUE,"Q2 EE";#N/A,#N/A,TRUE,"cover"}</definedName>
    <definedName name="yok35" localSheetId="3" hidden="1">{#N/A,#N/A,TRUE,"Q1 Fcst Summary";#N/A,#N/A,TRUE,"Q1 Var Sum";#N/A,#N/A,TRUE,"q1 potentials";#N/A,#N/A,TRUE,"Q1 PL";#N/A,#N/A,TRUE,"Q1 EE";#N/A,#N/A,TRUE,"Q2 Fcst Summary";#N/A,#N/A,TRUE,"Q2 Var Sum";#N/A,#N/A,TRUE,"q2 potentials";#N/A,#N/A,TRUE,"Q2 PL";#N/A,#N/A,TRUE,"Q2 EE";#N/A,#N/A,TRUE,"cover"}</definedName>
    <definedName name="yok35" hidden="1">{#N/A,#N/A,TRUE,"Q1 Fcst Summary";#N/A,#N/A,TRUE,"Q1 Var Sum";#N/A,#N/A,TRUE,"q1 potentials";#N/A,#N/A,TRUE,"Q1 PL";#N/A,#N/A,TRUE,"Q1 EE";#N/A,#N/A,TRUE,"Q2 Fcst Summary";#N/A,#N/A,TRUE,"Q2 Var Sum";#N/A,#N/A,TRUE,"q2 potentials";#N/A,#N/A,TRUE,"Q2 PL";#N/A,#N/A,TRUE,"Q2 EE";#N/A,#N/A,TRUE,"cover"}</definedName>
    <definedName name="yok36" localSheetId="3" hidden="1">{"A COM Detail YTD",#N/A,FALSE,"DATA";"B Exp Detail YTD",#N/A,FALSE,"DATA"}</definedName>
    <definedName name="yok36" hidden="1">{"A COM Detail YTD",#N/A,FALSE,"DATA";"B Exp Detail YTD",#N/A,FALSE,"DATA"}</definedName>
    <definedName name="yok37" localSheetId="3" hidden="1">{"A COM Detail YTD",#N/A,FALSE,"DATA";"B Exp Detail YTD",#N/A,FALSE,"DATA";"C COM Detail Qtr of",#N/A,FALSE,"DATA";"D Exp Detail Qtr of",#N/A,FALSE,"DATA";"A Performance Report",#N/A,FALSE,"%Performance"}</definedName>
    <definedName name="yok37" hidden="1">{"A COM Detail YTD",#N/A,FALSE,"DATA";"B Exp Detail YTD",#N/A,FALSE,"DATA";"C COM Detail Qtr of",#N/A,FALSE,"DATA";"D Exp Detail Qtr of",#N/A,FALSE,"DATA";"A Performance Report",#N/A,FALSE,"%Performance"}</definedName>
    <definedName name="yok38" localSheetId="3" hidden="1">{"C COM Detail Qtr of",#N/A,FALSE,"DATA";"D Exp Detail Qtr of",#N/A,FALSE,"DATA"}</definedName>
    <definedName name="yok38" hidden="1">{"C COM Detail Qtr of",#N/A,FALSE,"DATA";"D Exp Detail Qtr of",#N/A,FALSE,"DATA"}</definedName>
    <definedName name="yok39" localSheetId="3" hidden="1">{"A COM Detail YTD",#N/A,FALSE,"DATA";"B Exp Detail YTD",#N/A,FALSE,"DATA"}</definedName>
    <definedName name="yok39" hidden="1">{"A COM Detail YTD",#N/A,FALSE,"DATA";"B Exp Detail YTD",#N/A,FALSE,"DATA"}</definedName>
    <definedName name="yok4" localSheetId="3" hidden="1">{#N/A,#N/A,TRUE,"Q1 Fcst Summary";#N/A,#N/A,TRUE,"Q1 Var Sum";#N/A,#N/A,TRUE,"q1 potentials";#N/A,#N/A,TRUE,"Q1 PL";#N/A,#N/A,TRUE,"Q1 EE";#N/A,#N/A,TRUE,"Q2 Fcst Summary";#N/A,#N/A,TRUE,"Q2 Var Sum";#N/A,#N/A,TRUE,"q2 potentials";#N/A,#N/A,TRUE,"Q2 PL";#N/A,#N/A,TRUE,"Q2 EE";#N/A,#N/A,TRUE,"cover"}</definedName>
    <definedName name="yok4" hidden="1">{#N/A,#N/A,TRUE,"Q1 Fcst Summary";#N/A,#N/A,TRUE,"Q1 Var Sum";#N/A,#N/A,TRUE,"q1 potentials";#N/A,#N/A,TRUE,"Q1 PL";#N/A,#N/A,TRUE,"Q1 EE";#N/A,#N/A,TRUE,"Q2 Fcst Summary";#N/A,#N/A,TRUE,"Q2 Var Sum";#N/A,#N/A,TRUE,"q2 potentials";#N/A,#N/A,TRUE,"Q2 PL";#N/A,#N/A,TRUE,"Q2 EE";#N/A,#N/A,TRUE,"cover"}</definedName>
    <definedName name="yok40" localSheetId="3" hidden="1">{"A Performance Report",#N/A,FALSE,"%Performance"}</definedName>
    <definedName name="yok40" hidden="1">{"A Performance Report",#N/A,FALSE,"%Performance"}</definedName>
    <definedName name="yok41" localSheetId="3" hidden="1">{#N/A,#N/A,TRUE,"Q1 Fcst Summary";#N/A,#N/A,TRUE,"Q1 Var Sum";#N/A,#N/A,TRUE,"q1 potentials";#N/A,#N/A,TRUE,"Q1 PL";#N/A,#N/A,TRUE,"Q1 EE";#N/A,#N/A,TRUE,"Q2 Fcst Summary";#N/A,#N/A,TRUE,"Q2 Var Sum";#N/A,#N/A,TRUE,"q2 potentials";#N/A,#N/A,TRUE,"Q2 PL";#N/A,#N/A,TRUE,"Q2 EE";#N/A,#N/A,TRUE,"cover"}</definedName>
    <definedName name="yok41" hidden="1">{#N/A,#N/A,TRUE,"Q1 Fcst Summary";#N/A,#N/A,TRUE,"Q1 Var Sum";#N/A,#N/A,TRUE,"q1 potentials";#N/A,#N/A,TRUE,"Q1 PL";#N/A,#N/A,TRUE,"Q1 EE";#N/A,#N/A,TRUE,"Q2 Fcst Summary";#N/A,#N/A,TRUE,"Q2 Var Sum";#N/A,#N/A,TRUE,"q2 potentials";#N/A,#N/A,TRUE,"Q2 PL";#N/A,#N/A,TRUE,"Q2 EE";#N/A,#N/A,TRUE,"cover"}</definedName>
    <definedName name="yok42" localSheetId="3" hidden="1">{#N/A,#N/A,TRUE,"Q1 Fcst Summary";#N/A,#N/A,TRUE,"Q1 Var Sum";#N/A,#N/A,TRUE,"q1 potentials";#N/A,#N/A,TRUE,"Q1 PL";#N/A,#N/A,TRUE,"Q1 EE";#N/A,#N/A,TRUE,"Q2 Fcst Summary";#N/A,#N/A,TRUE,"Q2 Var Sum";#N/A,#N/A,TRUE,"q2 potentials";#N/A,#N/A,TRUE,"Q2 PL";#N/A,#N/A,TRUE,"Q2 EE";#N/A,#N/A,TRUE,"cover"}</definedName>
    <definedName name="yok42" hidden="1">{#N/A,#N/A,TRUE,"Q1 Fcst Summary";#N/A,#N/A,TRUE,"Q1 Var Sum";#N/A,#N/A,TRUE,"q1 potentials";#N/A,#N/A,TRUE,"Q1 PL";#N/A,#N/A,TRUE,"Q1 EE";#N/A,#N/A,TRUE,"Q2 Fcst Summary";#N/A,#N/A,TRUE,"Q2 Var Sum";#N/A,#N/A,TRUE,"q2 potentials";#N/A,#N/A,TRUE,"Q2 PL";#N/A,#N/A,TRUE,"Q2 EE";#N/A,#N/A,TRUE,"cover"}</definedName>
    <definedName name="yok43" localSheetId="3" hidden="1">{#N/A,#N/A,TRUE,"Q1 Fcst Summary";#N/A,#N/A,TRUE,"Q1 Var Sum";#N/A,#N/A,TRUE,"q1 potentials";#N/A,#N/A,TRUE,"Q1 PL";#N/A,#N/A,TRUE,"Q1 EE";#N/A,#N/A,TRUE,"Q2 Fcst Summary";#N/A,#N/A,TRUE,"Q2 Var Sum";#N/A,#N/A,TRUE,"q2 potentials";#N/A,#N/A,TRUE,"Q2 PL";#N/A,#N/A,TRUE,"Q2 EE";#N/A,#N/A,TRUE,"cover"}</definedName>
    <definedName name="yok43" hidden="1">{#N/A,#N/A,TRUE,"Q1 Fcst Summary";#N/A,#N/A,TRUE,"Q1 Var Sum";#N/A,#N/A,TRUE,"q1 potentials";#N/A,#N/A,TRUE,"Q1 PL";#N/A,#N/A,TRUE,"Q1 EE";#N/A,#N/A,TRUE,"Q2 Fcst Summary";#N/A,#N/A,TRUE,"Q2 Var Sum";#N/A,#N/A,TRUE,"q2 potentials";#N/A,#N/A,TRUE,"Q2 PL";#N/A,#N/A,TRUE,"Q2 EE";#N/A,#N/A,TRUE,"cover"}</definedName>
    <definedName name="yok44" localSheetId="3" hidden="1">{#N/A,#N/A,TRUE,"Q1 Fcst Summary";#N/A,#N/A,TRUE,"Q1 Var Sum";#N/A,#N/A,TRUE,"q1 potentials";#N/A,#N/A,TRUE,"Q1 PL";#N/A,#N/A,TRUE,"Q1 EE";#N/A,#N/A,TRUE,"Q2 Fcst Summary";#N/A,#N/A,TRUE,"Q2 Var Sum";#N/A,#N/A,TRUE,"q2 potentials";#N/A,#N/A,TRUE,"Q2 PL";#N/A,#N/A,TRUE,"Q2 EE";#N/A,#N/A,TRUE,"cover"}</definedName>
    <definedName name="yok44" hidden="1">{#N/A,#N/A,TRUE,"Q1 Fcst Summary";#N/A,#N/A,TRUE,"Q1 Var Sum";#N/A,#N/A,TRUE,"q1 potentials";#N/A,#N/A,TRUE,"Q1 PL";#N/A,#N/A,TRUE,"Q1 EE";#N/A,#N/A,TRUE,"Q2 Fcst Summary";#N/A,#N/A,TRUE,"Q2 Var Sum";#N/A,#N/A,TRUE,"q2 potentials";#N/A,#N/A,TRUE,"Q2 PL";#N/A,#N/A,TRUE,"Q2 EE";#N/A,#N/A,TRUE,"cover"}</definedName>
    <definedName name="yok45" localSheetId="3" hidden="1">{#N/A,#N/A,TRUE,"Q1 Fcst Summary";#N/A,#N/A,TRUE,"Q1 Var Sum";#N/A,#N/A,TRUE,"q1 potentials";#N/A,#N/A,TRUE,"Q1 PL";#N/A,#N/A,TRUE,"Q1 EE";#N/A,#N/A,TRUE,"Q2 Fcst Summary";#N/A,#N/A,TRUE,"Q2 Var Sum";#N/A,#N/A,TRUE,"q2 potentials";#N/A,#N/A,TRUE,"Q2 PL";#N/A,#N/A,TRUE,"Q2 EE";#N/A,#N/A,TRUE,"cover"}</definedName>
    <definedName name="yok45" hidden="1">{#N/A,#N/A,TRUE,"Q1 Fcst Summary";#N/A,#N/A,TRUE,"Q1 Var Sum";#N/A,#N/A,TRUE,"q1 potentials";#N/A,#N/A,TRUE,"Q1 PL";#N/A,#N/A,TRUE,"Q1 EE";#N/A,#N/A,TRUE,"Q2 Fcst Summary";#N/A,#N/A,TRUE,"Q2 Var Sum";#N/A,#N/A,TRUE,"q2 potentials";#N/A,#N/A,TRUE,"Q2 PL";#N/A,#N/A,TRUE,"Q2 EE";#N/A,#N/A,TRUE,"cover"}</definedName>
    <definedName name="yok46" localSheetId="3" hidden="1">{#N/A,#N/A,TRUE,"Q1 Fcst Summary";#N/A,#N/A,TRUE,"Q1 Var Sum";#N/A,#N/A,TRUE,"q1 potentials";#N/A,#N/A,TRUE,"Q1 PL";#N/A,#N/A,TRUE,"Q1 EE";#N/A,#N/A,TRUE,"Q2 Fcst Summary";#N/A,#N/A,TRUE,"Q2 Var Sum";#N/A,#N/A,TRUE,"q2 potentials";#N/A,#N/A,TRUE,"Q2 PL";#N/A,#N/A,TRUE,"Q2 EE";#N/A,#N/A,TRUE,"cover"}</definedName>
    <definedName name="yok46" hidden="1">{#N/A,#N/A,TRUE,"Q1 Fcst Summary";#N/A,#N/A,TRUE,"Q1 Var Sum";#N/A,#N/A,TRUE,"q1 potentials";#N/A,#N/A,TRUE,"Q1 PL";#N/A,#N/A,TRUE,"Q1 EE";#N/A,#N/A,TRUE,"Q2 Fcst Summary";#N/A,#N/A,TRUE,"Q2 Var Sum";#N/A,#N/A,TRUE,"q2 potentials";#N/A,#N/A,TRUE,"Q2 PL";#N/A,#N/A,TRUE,"Q2 EE";#N/A,#N/A,TRUE,"cover"}</definedName>
    <definedName name="yok47" localSheetId="3" hidden="1">{#N/A,#N/A,TRUE,"Q1 Fcst Summary";#N/A,#N/A,TRUE,"Q1 Var Sum";#N/A,#N/A,TRUE,"q1 potentials";#N/A,#N/A,TRUE,"Q1 PL";#N/A,#N/A,TRUE,"Q1 EE";#N/A,#N/A,TRUE,"Q2 Fcst Summary";#N/A,#N/A,TRUE,"Q2 Var Sum";#N/A,#N/A,TRUE,"q2 potentials";#N/A,#N/A,TRUE,"Q2 PL";#N/A,#N/A,TRUE,"Q2 EE";#N/A,#N/A,TRUE,"cover"}</definedName>
    <definedName name="yok47" hidden="1">{#N/A,#N/A,TRUE,"Q1 Fcst Summary";#N/A,#N/A,TRUE,"Q1 Var Sum";#N/A,#N/A,TRUE,"q1 potentials";#N/A,#N/A,TRUE,"Q1 PL";#N/A,#N/A,TRUE,"Q1 EE";#N/A,#N/A,TRUE,"Q2 Fcst Summary";#N/A,#N/A,TRUE,"Q2 Var Sum";#N/A,#N/A,TRUE,"q2 potentials";#N/A,#N/A,TRUE,"Q2 PL";#N/A,#N/A,TRUE,"Q2 EE";#N/A,#N/A,TRUE,"cover"}</definedName>
    <definedName name="yok48" localSheetId="3" hidden="1">{#N/A,#N/A,TRUE,"Q1 Fcst Summary";#N/A,#N/A,TRUE,"Q1 Var Sum";#N/A,#N/A,TRUE,"q1 potentials";#N/A,#N/A,TRUE,"Q1 PL";#N/A,#N/A,TRUE,"Q1 EE";#N/A,#N/A,TRUE,"Q2 Fcst Summary";#N/A,#N/A,TRUE,"Q2 Var Sum";#N/A,#N/A,TRUE,"q2 potentials";#N/A,#N/A,TRUE,"Q2 PL";#N/A,#N/A,TRUE,"Q2 EE";#N/A,#N/A,TRUE,"cover"}</definedName>
    <definedName name="yok48" hidden="1">{#N/A,#N/A,TRUE,"Q1 Fcst Summary";#N/A,#N/A,TRUE,"Q1 Var Sum";#N/A,#N/A,TRUE,"q1 potentials";#N/A,#N/A,TRUE,"Q1 PL";#N/A,#N/A,TRUE,"Q1 EE";#N/A,#N/A,TRUE,"Q2 Fcst Summary";#N/A,#N/A,TRUE,"Q2 Var Sum";#N/A,#N/A,TRUE,"q2 potentials";#N/A,#N/A,TRUE,"Q2 PL";#N/A,#N/A,TRUE,"Q2 EE";#N/A,#N/A,TRUE,"cover"}</definedName>
    <definedName name="yok49" localSheetId="3" hidden="1">{#N/A,#N/A,TRUE,"Q1 Fcst Summary";#N/A,#N/A,TRUE,"Q1 Var Sum";#N/A,#N/A,TRUE,"q1 potentials";#N/A,#N/A,TRUE,"Q1 PL";#N/A,#N/A,TRUE,"Q1 EE";#N/A,#N/A,TRUE,"Q2 Fcst Summary";#N/A,#N/A,TRUE,"Q2 Var Sum";#N/A,#N/A,TRUE,"q2 potentials";#N/A,#N/A,TRUE,"Q2 PL";#N/A,#N/A,TRUE,"Q2 EE";#N/A,#N/A,TRUE,"cover"}</definedName>
    <definedName name="yok49" hidden="1">{#N/A,#N/A,TRUE,"Q1 Fcst Summary";#N/A,#N/A,TRUE,"Q1 Var Sum";#N/A,#N/A,TRUE,"q1 potentials";#N/A,#N/A,TRUE,"Q1 PL";#N/A,#N/A,TRUE,"Q1 EE";#N/A,#N/A,TRUE,"Q2 Fcst Summary";#N/A,#N/A,TRUE,"Q2 Var Sum";#N/A,#N/A,TRUE,"q2 potentials";#N/A,#N/A,TRUE,"Q2 PL";#N/A,#N/A,TRUE,"Q2 EE";#N/A,#N/A,TRUE,"cover"}</definedName>
    <definedName name="yok5" localSheetId="3" hidden="1">{#N/A,#N/A,TRUE,"Q1 Fcst Summary";#N/A,#N/A,TRUE,"Q1 Var Sum";#N/A,#N/A,TRUE,"q1 potentials";#N/A,#N/A,TRUE,"Q1 PL";#N/A,#N/A,TRUE,"Q1 EE";#N/A,#N/A,TRUE,"Q2 Fcst Summary";#N/A,#N/A,TRUE,"Q2 Var Sum";#N/A,#N/A,TRUE,"q2 potentials";#N/A,#N/A,TRUE,"Q2 PL";#N/A,#N/A,TRUE,"Q2 EE";#N/A,#N/A,TRUE,"cover"}</definedName>
    <definedName name="yok5" hidden="1">{#N/A,#N/A,TRUE,"Q1 Fcst Summary";#N/A,#N/A,TRUE,"Q1 Var Sum";#N/A,#N/A,TRUE,"q1 potentials";#N/A,#N/A,TRUE,"Q1 PL";#N/A,#N/A,TRUE,"Q1 EE";#N/A,#N/A,TRUE,"Q2 Fcst Summary";#N/A,#N/A,TRUE,"Q2 Var Sum";#N/A,#N/A,TRUE,"q2 potentials";#N/A,#N/A,TRUE,"Q2 PL";#N/A,#N/A,TRUE,"Q2 EE";#N/A,#N/A,TRUE,"cover"}</definedName>
    <definedName name="yok50" localSheetId="3" hidden="1">{#N/A,#N/A,TRUE,"Q1 Fcst Summary";#N/A,#N/A,TRUE,"Q1 Var Sum";#N/A,#N/A,TRUE,"q1 potentials";#N/A,#N/A,TRUE,"Q1 PL";#N/A,#N/A,TRUE,"Q1 EE";#N/A,#N/A,TRUE,"Q2 Fcst Summary";#N/A,#N/A,TRUE,"Q2 Var Sum";#N/A,#N/A,TRUE,"q2 potentials";#N/A,#N/A,TRUE,"Q2 PL";#N/A,#N/A,TRUE,"Q2 EE";#N/A,#N/A,TRUE,"cover"}</definedName>
    <definedName name="yok50" hidden="1">{#N/A,#N/A,TRUE,"Q1 Fcst Summary";#N/A,#N/A,TRUE,"Q1 Var Sum";#N/A,#N/A,TRUE,"q1 potentials";#N/A,#N/A,TRUE,"Q1 PL";#N/A,#N/A,TRUE,"Q1 EE";#N/A,#N/A,TRUE,"Q2 Fcst Summary";#N/A,#N/A,TRUE,"Q2 Var Sum";#N/A,#N/A,TRUE,"q2 potentials";#N/A,#N/A,TRUE,"Q2 PL";#N/A,#N/A,TRUE,"Q2 EE";#N/A,#N/A,TRUE,"cover"}</definedName>
    <definedName name="yok51" localSheetId="3" hidden="1">{#N/A,#N/A,TRUE,"Q1 Fcst Summary";#N/A,#N/A,TRUE,"Q1 Var Sum";#N/A,#N/A,TRUE,"q1 potentials";#N/A,#N/A,TRUE,"Q1 PL";#N/A,#N/A,TRUE,"Q1 EE";#N/A,#N/A,TRUE,"Q2 Fcst Summary";#N/A,#N/A,TRUE,"Q2 Var Sum";#N/A,#N/A,TRUE,"q2 potentials";#N/A,#N/A,TRUE,"Q2 PL";#N/A,#N/A,TRUE,"Q2 EE";#N/A,#N/A,TRUE,"cover"}</definedName>
    <definedName name="yok51" hidden="1">{#N/A,#N/A,TRUE,"Q1 Fcst Summary";#N/A,#N/A,TRUE,"Q1 Var Sum";#N/A,#N/A,TRUE,"q1 potentials";#N/A,#N/A,TRUE,"Q1 PL";#N/A,#N/A,TRUE,"Q1 EE";#N/A,#N/A,TRUE,"Q2 Fcst Summary";#N/A,#N/A,TRUE,"Q2 Var Sum";#N/A,#N/A,TRUE,"q2 potentials";#N/A,#N/A,TRUE,"Q2 PL";#N/A,#N/A,TRUE,"Q2 EE";#N/A,#N/A,TRUE,"cover"}</definedName>
    <definedName name="yok52" localSheetId="3" hidden="1">{"C COM Detail Qtr of",#N/A,FALSE,"DATA";"D Exp Detail Qtr of",#N/A,FALSE,"DATA"}</definedName>
    <definedName name="yok52" hidden="1">{"C COM Detail Qtr of",#N/A,FALSE,"DATA";"D Exp Detail Qtr of",#N/A,FALSE,"DATA"}</definedName>
    <definedName name="yok53" localSheetId="3" hidden="1">{#N/A,#N/A,TRUE,"Q1 Fcst Summary";#N/A,#N/A,TRUE,"Q1 Var Sum";#N/A,#N/A,TRUE,"q1 potentials";#N/A,#N/A,TRUE,"Q1 PL";#N/A,#N/A,TRUE,"Q1 EE";#N/A,#N/A,TRUE,"Q2 Fcst Summary";#N/A,#N/A,TRUE,"Q2 Var Sum";#N/A,#N/A,TRUE,"q2 potentials";#N/A,#N/A,TRUE,"Q2 PL";#N/A,#N/A,TRUE,"Q2 EE";#N/A,#N/A,TRUE,"cover"}</definedName>
    <definedName name="yok53" hidden="1">{#N/A,#N/A,TRUE,"Q1 Fcst Summary";#N/A,#N/A,TRUE,"Q1 Var Sum";#N/A,#N/A,TRUE,"q1 potentials";#N/A,#N/A,TRUE,"Q1 PL";#N/A,#N/A,TRUE,"Q1 EE";#N/A,#N/A,TRUE,"Q2 Fcst Summary";#N/A,#N/A,TRUE,"Q2 Var Sum";#N/A,#N/A,TRUE,"q2 potentials";#N/A,#N/A,TRUE,"Q2 PL";#N/A,#N/A,TRUE,"Q2 EE";#N/A,#N/A,TRUE,"cover"}</definedName>
    <definedName name="yok54" localSheetId="3" hidden="1">{#N/A,#N/A,TRUE,"Q1 Fcst Summary";#N/A,#N/A,TRUE,"Q1 Var Sum";#N/A,#N/A,TRUE,"q1 potentials";#N/A,#N/A,TRUE,"Q1 PL";#N/A,#N/A,TRUE,"Q1 EE";#N/A,#N/A,TRUE,"Q2 Fcst Summary";#N/A,#N/A,TRUE,"Q2 Var Sum";#N/A,#N/A,TRUE,"q2 potentials";#N/A,#N/A,TRUE,"Q2 PL";#N/A,#N/A,TRUE,"Q2 EE";#N/A,#N/A,TRUE,"cover"}</definedName>
    <definedName name="yok54" hidden="1">{#N/A,#N/A,TRUE,"Q1 Fcst Summary";#N/A,#N/A,TRUE,"Q1 Var Sum";#N/A,#N/A,TRUE,"q1 potentials";#N/A,#N/A,TRUE,"Q1 PL";#N/A,#N/A,TRUE,"Q1 EE";#N/A,#N/A,TRUE,"Q2 Fcst Summary";#N/A,#N/A,TRUE,"Q2 Var Sum";#N/A,#N/A,TRUE,"q2 potentials";#N/A,#N/A,TRUE,"Q2 PL";#N/A,#N/A,TRUE,"Q2 EE";#N/A,#N/A,TRUE,"cover"}</definedName>
    <definedName name="yok55" localSheetId="3" hidden="1">{#N/A,#N/A,TRUE,"Q1 Fcst Summary";#N/A,#N/A,TRUE,"Q1 Var Sum";#N/A,#N/A,TRUE,"q1 potentials";#N/A,#N/A,TRUE,"Q1 PL";#N/A,#N/A,TRUE,"Q1 EE";#N/A,#N/A,TRUE,"Q2 Fcst Summary";#N/A,#N/A,TRUE,"Q2 Var Sum";#N/A,#N/A,TRUE,"q2 potentials";#N/A,#N/A,TRUE,"Q2 PL";#N/A,#N/A,TRUE,"Q2 EE";#N/A,#N/A,TRUE,"cover"}</definedName>
    <definedName name="yok55" hidden="1">{#N/A,#N/A,TRUE,"Q1 Fcst Summary";#N/A,#N/A,TRUE,"Q1 Var Sum";#N/A,#N/A,TRUE,"q1 potentials";#N/A,#N/A,TRUE,"Q1 PL";#N/A,#N/A,TRUE,"Q1 EE";#N/A,#N/A,TRUE,"Q2 Fcst Summary";#N/A,#N/A,TRUE,"Q2 Var Sum";#N/A,#N/A,TRUE,"q2 potentials";#N/A,#N/A,TRUE,"Q2 PL";#N/A,#N/A,TRUE,"Q2 EE";#N/A,#N/A,TRUE,"cover"}</definedName>
    <definedName name="yok56" localSheetId="3" hidden="1">{#N/A,#N/A,TRUE,"Q1 Fcst Summary";#N/A,#N/A,TRUE,"Q1 Var Sum";#N/A,#N/A,TRUE,"q1 potentials";#N/A,#N/A,TRUE,"Q1 PL";#N/A,#N/A,TRUE,"Q1 EE";#N/A,#N/A,TRUE,"Q2 Fcst Summary";#N/A,#N/A,TRUE,"Q2 Var Sum";#N/A,#N/A,TRUE,"q2 potentials";#N/A,#N/A,TRUE,"Q2 PL";#N/A,#N/A,TRUE,"Q2 EE";#N/A,#N/A,TRUE,"cover"}</definedName>
    <definedName name="yok56" hidden="1">{#N/A,#N/A,TRUE,"Q1 Fcst Summary";#N/A,#N/A,TRUE,"Q1 Var Sum";#N/A,#N/A,TRUE,"q1 potentials";#N/A,#N/A,TRUE,"Q1 PL";#N/A,#N/A,TRUE,"Q1 EE";#N/A,#N/A,TRUE,"Q2 Fcst Summary";#N/A,#N/A,TRUE,"Q2 Var Sum";#N/A,#N/A,TRUE,"q2 potentials";#N/A,#N/A,TRUE,"Q2 PL";#N/A,#N/A,TRUE,"Q2 EE";#N/A,#N/A,TRUE,"cover"}</definedName>
    <definedName name="yok57" localSheetId="3" hidden="1">{#N/A,#N/A,TRUE,"Q1 Fcst Summary";#N/A,#N/A,TRUE,"Q1 Var Sum";#N/A,#N/A,TRUE,"q1 potentials";#N/A,#N/A,TRUE,"Q1 PL";#N/A,#N/A,TRUE,"Q1 EE";#N/A,#N/A,TRUE,"Q2 Fcst Summary";#N/A,#N/A,TRUE,"Q2 Var Sum";#N/A,#N/A,TRUE,"q2 potentials";#N/A,#N/A,TRUE,"Q2 PL";#N/A,#N/A,TRUE,"Q2 EE";#N/A,#N/A,TRUE,"cover"}</definedName>
    <definedName name="yok57" hidden="1">{#N/A,#N/A,TRUE,"Q1 Fcst Summary";#N/A,#N/A,TRUE,"Q1 Var Sum";#N/A,#N/A,TRUE,"q1 potentials";#N/A,#N/A,TRUE,"Q1 PL";#N/A,#N/A,TRUE,"Q1 EE";#N/A,#N/A,TRUE,"Q2 Fcst Summary";#N/A,#N/A,TRUE,"Q2 Var Sum";#N/A,#N/A,TRUE,"q2 potentials";#N/A,#N/A,TRUE,"Q2 PL";#N/A,#N/A,TRUE,"Q2 EE";#N/A,#N/A,TRUE,"cover"}</definedName>
    <definedName name="yok58" localSheetId="3" hidden="1">{#N/A,#N/A,TRUE,"Q1 Fcst Summary";#N/A,#N/A,TRUE,"Q1 Var Sum";#N/A,#N/A,TRUE,"q1 potentials";#N/A,#N/A,TRUE,"Q1 PL";#N/A,#N/A,TRUE,"Q1 EE";#N/A,#N/A,TRUE,"Q2 Fcst Summary";#N/A,#N/A,TRUE,"Q2 Var Sum";#N/A,#N/A,TRUE,"q2 potentials";#N/A,#N/A,TRUE,"Q2 PL";#N/A,#N/A,TRUE,"Q2 EE";#N/A,#N/A,TRUE,"cover"}</definedName>
    <definedName name="yok58" hidden="1">{#N/A,#N/A,TRUE,"Q1 Fcst Summary";#N/A,#N/A,TRUE,"Q1 Var Sum";#N/A,#N/A,TRUE,"q1 potentials";#N/A,#N/A,TRUE,"Q1 PL";#N/A,#N/A,TRUE,"Q1 EE";#N/A,#N/A,TRUE,"Q2 Fcst Summary";#N/A,#N/A,TRUE,"Q2 Var Sum";#N/A,#N/A,TRUE,"q2 potentials";#N/A,#N/A,TRUE,"Q2 PL";#N/A,#N/A,TRUE,"Q2 EE";#N/A,#N/A,TRUE,"cover"}</definedName>
    <definedName name="yok59" localSheetId="3" hidden="1">{"A COM Detail YTD",#N/A,FALSE,"DATA";"B Exp Detail YTD",#N/A,FALSE,"DATA"}</definedName>
    <definedName name="yok59" hidden="1">{"A COM Detail YTD",#N/A,FALSE,"DATA";"B Exp Detail YTD",#N/A,FALSE,"DATA"}</definedName>
    <definedName name="yok6" localSheetId="3" hidden="1">{"C COM Detail Qtr of",#N/A,FALSE,"DATA";"D Exp Detail Qtr of",#N/A,FALSE,"DATA"}</definedName>
    <definedName name="yok6" hidden="1">{"C COM Detail Qtr of",#N/A,FALSE,"DATA";"D Exp Detail Qtr of",#N/A,FALSE,"DATA"}</definedName>
    <definedName name="yok60" localSheetId="3" hidden="1">{"A COM Detail YTD",#N/A,FALSE,"DATA";"B Exp Detail YTD",#N/A,FALSE,"DATA";"C COM Detail Qtr of",#N/A,FALSE,"DATA";"D Exp Detail Qtr of",#N/A,FALSE,"DATA";"A Performance Report",#N/A,FALSE,"%Performance"}</definedName>
    <definedName name="yok60" hidden="1">{"A COM Detail YTD",#N/A,FALSE,"DATA";"B Exp Detail YTD",#N/A,FALSE,"DATA";"C COM Detail Qtr of",#N/A,FALSE,"DATA";"D Exp Detail Qtr of",#N/A,FALSE,"DATA";"A Performance Report",#N/A,FALSE,"%Performance"}</definedName>
    <definedName name="yok61" localSheetId="3" hidden="1">{"C COM Detail Qtr of",#N/A,FALSE,"DATA";"D Exp Detail Qtr of",#N/A,FALSE,"DATA"}</definedName>
    <definedName name="yok61" hidden="1">{"C COM Detail Qtr of",#N/A,FALSE,"DATA";"D Exp Detail Qtr of",#N/A,FALSE,"DATA"}</definedName>
    <definedName name="yok62" localSheetId="3" hidden="1">{"A COM Detail YTD",#N/A,FALSE,"DATA";"B Exp Detail YTD",#N/A,FALSE,"DATA"}</definedName>
    <definedName name="yok62" hidden="1">{"A COM Detail YTD",#N/A,FALSE,"DATA";"B Exp Detail YTD",#N/A,FALSE,"DATA"}</definedName>
    <definedName name="yok63" localSheetId="3" hidden="1">{"A Performance Report",#N/A,FALSE,"%Performance"}</definedName>
    <definedName name="yok63" hidden="1">{"A Performance Report",#N/A,FALSE,"%Performance"}</definedName>
    <definedName name="yok64" localSheetId="3" hidden="1">{#N/A,#N/A,TRUE,"Q1 Fcst Summary";#N/A,#N/A,TRUE,"Q1 Var Sum";#N/A,#N/A,TRUE,"q1 potentials";#N/A,#N/A,TRUE,"Q1 PL";#N/A,#N/A,TRUE,"Q1 EE";#N/A,#N/A,TRUE,"Q2 Fcst Summary";#N/A,#N/A,TRUE,"Q2 Var Sum";#N/A,#N/A,TRUE,"q2 potentials";#N/A,#N/A,TRUE,"Q2 PL";#N/A,#N/A,TRUE,"Q2 EE";#N/A,#N/A,TRUE,"cover"}</definedName>
    <definedName name="yok64" hidden="1">{#N/A,#N/A,TRUE,"Q1 Fcst Summary";#N/A,#N/A,TRUE,"Q1 Var Sum";#N/A,#N/A,TRUE,"q1 potentials";#N/A,#N/A,TRUE,"Q1 PL";#N/A,#N/A,TRUE,"Q1 EE";#N/A,#N/A,TRUE,"Q2 Fcst Summary";#N/A,#N/A,TRUE,"Q2 Var Sum";#N/A,#N/A,TRUE,"q2 potentials";#N/A,#N/A,TRUE,"Q2 PL";#N/A,#N/A,TRUE,"Q2 EE";#N/A,#N/A,TRUE,"cover"}</definedName>
    <definedName name="yok65" localSheetId="3" hidden="1">{#N/A,#N/A,TRUE,"Q1 Fcst Summary";#N/A,#N/A,TRUE,"Q1 Var Sum";#N/A,#N/A,TRUE,"q1 potentials";#N/A,#N/A,TRUE,"Q1 PL";#N/A,#N/A,TRUE,"Q1 EE";#N/A,#N/A,TRUE,"Q2 Fcst Summary";#N/A,#N/A,TRUE,"Q2 Var Sum";#N/A,#N/A,TRUE,"q2 potentials";#N/A,#N/A,TRUE,"Q2 PL";#N/A,#N/A,TRUE,"Q2 EE";#N/A,#N/A,TRUE,"cover"}</definedName>
    <definedName name="yok65" hidden="1">{#N/A,#N/A,TRUE,"Q1 Fcst Summary";#N/A,#N/A,TRUE,"Q1 Var Sum";#N/A,#N/A,TRUE,"q1 potentials";#N/A,#N/A,TRUE,"Q1 PL";#N/A,#N/A,TRUE,"Q1 EE";#N/A,#N/A,TRUE,"Q2 Fcst Summary";#N/A,#N/A,TRUE,"Q2 Var Sum";#N/A,#N/A,TRUE,"q2 potentials";#N/A,#N/A,TRUE,"Q2 PL";#N/A,#N/A,TRUE,"Q2 EE";#N/A,#N/A,TRUE,"cover"}</definedName>
    <definedName name="yok66" localSheetId="3" hidden="1">{#N/A,#N/A,TRUE,"Q1 Fcst Summary";#N/A,#N/A,TRUE,"Q1 Var Sum";#N/A,#N/A,TRUE,"q1 potentials";#N/A,#N/A,TRUE,"Q1 PL";#N/A,#N/A,TRUE,"Q1 EE";#N/A,#N/A,TRUE,"Q2 Fcst Summary";#N/A,#N/A,TRUE,"Q2 Var Sum";#N/A,#N/A,TRUE,"q2 potentials";#N/A,#N/A,TRUE,"Q2 PL";#N/A,#N/A,TRUE,"Q2 EE";#N/A,#N/A,TRUE,"cover"}</definedName>
    <definedName name="yok66" hidden="1">{#N/A,#N/A,TRUE,"Q1 Fcst Summary";#N/A,#N/A,TRUE,"Q1 Var Sum";#N/A,#N/A,TRUE,"q1 potentials";#N/A,#N/A,TRUE,"Q1 PL";#N/A,#N/A,TRUE,"Q1 EE";#N/A,#N/A,TRUE,"Q2 Fcst Summary";#N/A,#N/A,TRUE,"Q2 Var Sum";#N/A,#N/A,TRUE,"q2 potentials";#N/A,#N/A,TRUE,"Q2 PL";#N/A,#N/A,TRUE,"Q2 EE";#N/A,#N/A,TRUE,"cover"}</definedName>
    <definedName name="yok67" localSheetId="3" hidden="1">{#N/A,#N/A,TRUE,"Q1 Fcst Summary";#N/A,#N/A,TRUE,"Q1 Var Sum";#N/A,#N/A,TRUE,"q1 potentials";#N/A,#N/A,TRUE,"Q1 PL";#N/A,#N/A,TRUE,"Q1 EE";#N/A,#N/A,TRUE,"Q2 Fcst Summary";#N/A,#N/A,TRUE,"Q2 Var Sum";#N/A,#N/A,TRUE,"q2 potentials";#N/A,#N/A,TRUE,"Q2 PL";#N/A,#N/A,TRUE,"Q2 EE";#N/A,#N/A,TRUE,"cover"}</definedName>
    <definedName name="yok67" hidden="1">{#N/A,#N/A,TRUE,"Q1 Fcst Summary";#N/A,#N/A,TRUE,"Q1 Var Sum";#N/A,#N/A,TRUE,"q1 potentials";#N/A,#N/A,TRUE,"Q1 PL";#N/A,#N/A,TRUE,"Q1 EE";#N/A,#N/A,TRUE,"Q2 Fcst Summary";#N/A,#N/A,TRUE,"Q2 Var Sum";#N/A,#N/A,TRUE,"q2 potentials";#N/A,#N/A,TRUE,"Q2 PL";#N/A,#N/A,TRUE,"Q2 EE";#N/A,#N/A,TRUE,"cover"}</definedName>
    <definedName name="yok68" localSheetId="3" hidden="1">{#N/A,#N/A,TRUE,"Q1 Fcst Summary";#N/A,#N/A,TRUE,"Q1 Var Sum";#N/A,#N/A,TRUE,"q1 potentials";#N/A,#N/A,TRUE,"Q1 PL";#N/A,#N/A,TRUE,"Q1 EE";#N/A,#N/A,TRUE,"Q2 Fcst Summary";#N/A,#N/A,TRUE,"Q2 Var Sum";#N/A,#N/A,TRUE,"q2 potentials";#N/A,#N/A,TRUE,"Q2 PL";#N/A,#N/A,TRUE,"Q2 EE";#N/A,#N/A,TRUE,"cover"}</definedName>
    <definedName name="yok68" hidden="1">{#N/A,#N/A,TRUE,"Q1 Fcst Summary";#N/A,#N/A,TRUE,"Q1 Var Sum";#N/A,#N/A,TRUE,"q1 potentials";#N/A,#N/A,TRUE,"Q1 PL";#N/A,#N/A,TRUE,"Q1 EE";#N/A,#N/A,TRUE,"Q2 Fcst Summary";#N/A,#N/A,TRUE,"Q2 Var Sum";#N/A,#N/A,TRUE,"q2 potentials";#N/A,#N/A,TRUE,"Q2 PL";#N/A,#N/A,TRUE,"Q2 EE";#N/A,#N/A,TRUE,"cover"}</definedName>
    <definedName name="yok69" localSheetId="3" hidden="1">{#N/A,#N/A,TRUE,"Q1 Fcst Summary";#N/A,#N/A,TRUE,"Q1 Var Sum";#N/A,#N/A,TRUE,"q1 potentials";#N/A,#N/A,TRUE,"Q1 PL";#N/A,#N/A,TRUE,"Q1 EE";#N/A,#N/A,TRUE,"Q2 Fcst Summary";#N/A,#N/A,TRUE,"Q2 Var Sum";#N/A,#N/A,TRUE,"q2 potentials";#N/A,#N/A,TRUE,"Q2 PL";#N/A,#N/A,TRUE,"Q2 EE";#N/A,#N/A,TRUE,"cover"}</definedName>
    <definedName name="yok69" hidden="1">{#N/A,#N/A,TRUE,"Q1 Fcst Summary";#N/A,#N/A,TRUE,"Q1 Var Sum";#N/A,#N/A,TRUE,"q1 potentials";#N/A,#N/A,TRUE,"Q1 PL";#N/A,#N/A,TRUE,"Q1 EE";#N/A,#N/A,TRUE,"Q2 Fcst Summary";#N/A,#N/A,TRUE,"Q2 Var Sum";#N/A,#N/A,TRUE,"q2 potentials";#N/A,#N/A,TRUE,"Q2 PL";#N/A,#N/A,TRUE,"Q2 EE";#N/A,#N/A,TRUE,"cover"}</definedName>
    <definedName name="yok7" localSheetId="3" hidden="1">{#N/A,#N/A,TRUE,"Q1 Fcst Summary";#N/A,#N/A,TRUE,"Q1 Var Sum";#N/A,#N/A,TRUE,"q1 potentials";#N/A,#N/A,TRUE,"Q1 PL";#N/A,#N/A,TRUE,"Q1 EE";#N/A,#N/A,TRUE,"Q2 Fcst Summary";#N/A,#N/A,TRUE,"Q2 Var Sum";#N/A,#N/A,TRUE,"q2 potentials";#N/A,#N/A,TRUE,"Q2 PL";#N/A,#N/A,TRUE,"Q2 EE";#N/A,#N/A,TRUE,"cover"}</definedName>
    <definedName name="yok7" hidden="1">{#N/A,#N/A,TRUE,"Q1 Fcst Summary";#N/A,#N/A,TRUE,"Q1 Var Sum";#N/A,#N/A,TRUE,"q1 potentials";#N/A,#N/A,TRUE,"Q1 PL";#N/A,#N/A,TRUE,"Q1 EE";#N/A,#N/A,TRUE,"Q2 Fcst Summary";#N/A,#N/A,TRUE,"Q2 Var Sum";#N/A,#N/A,TRUE,"q2 potentials";#N/A,#N/A,TRUE,"Q2 PL";#N/A,#N/A,TRUE,"Q2 EE";#N/A,#N/A,TRUE,"cover"}</definedName>
    <definedName name="yok70" localSheetId="3" hidden="1">{#N/A,#N/A,TRUE,"Q1 Fcst Summary";#N/A,#N/A,TRUE,"Q1 Var Sum";#N/A,#N/A,TRUE,"q1 potentials";#N/A,#N/A,TRUE,"Q1 PL";#N/A,#N/A,TRUE,"Q1 EE";#N/A,#N/A,TRUE,"Q2 Fcst Summary";#N/A,#N/A,TRUE,"Q2 Var Sum";#N/A,#N/A,TRUE,"q2 potentials";#N/A,#N/A,TRUE,"Q2 PL";#N/A,#N/A,TRUE,"Q2 EE";#N/A,#N/A,TRUE,"cover"}</definedName>
    <definedName name="yok70" hidden="1">{#N/A,#N/A,TRUE,"Q1 Fcst Summary";#N/A,#N/A,TRUE,"Q1 Var Sum";#N/A,#N/A,TRUE,"q1 potentials";#N/A,#N/A,TRUE,"Q1 PL";#N/A,#N/A,TRUE,"Q1 EE";#N/A,#N/A,TRUE,"Q2 Fcst Summary";#N/A,#N/A,TRUE,"Q2 Var Sum";#N/A,#N/A,TRUE,"q2 potentials";#N/A,#N/A,TRUE,"Q2 PL";#N/A,#N/A,TRUE,"Q2 EE";#N/A,#N/A,TRUE,"cover"}</definedName>
    <definedName name="yok71" localSheetId="3" hidden="1">{#N/A,#N/A,TRUE,"Q1 Fcst Summary";#N/A,#N/A,TRUE,"Q1 Var Sum";#N/A,#N/A,TRUE,"q1 potentials";#N/A,#N/A,TRUE,"Q1 PL";#N/A,#N/A,TRUE,"Q1 EE";#N/A,#N/A,TRUE,"Q2 Fcst Summary";#N/A,#N/A,TRUE,"Q2 Var Sum";#N/A,#N/A,TRUE,"q2 potentials";#N/A,#N/A,TRUE,"Q2 PL";#N/A,#N/A,TRUE,"Q2 EE";#N/A,#N/A,TRUE,"cover"}</definedName>
    <definedName name="yok71" hidden="1">{#N/A,#N/A,TRUE,"Q1 Fcst Summary";#N/A,#N/A,TRUE,"Q1 Var Sum";#N/A,#N/A,TRUE,"q1 potentials";#N/A,#N/A,TRUE,"Q1 PL";#N/A,#N/A,TRUE,"Q1 EE";#N/A,#N/A,TRUE,"Q2 Fcst Summary";#N/A,#N/A,TRUE,"Q2 Var Sum";#N/A,#N/A,TRUE,"q2 potentials";#N/A,#N/A,TRUE,"Q2 PL";#N/A,#N/A,TRUE,"Q2 EE";#N/A,#N/A,TRUE,"cover"}</definedName>
    <definedName name="yok72" localSheetId="3" hidden="1">{#N/A,#N/A,TRUE,"Q1 Fcst Summary";#N/A,#N/A,TRUE,"Q1 Var Sum";#N/A,#N/A,TRUE,"q1 potentials";#N/A,#N/A,TRUE,"Q1 PL";#N/A,#N/A,TRUE,"Q1 EE";#N/A,#N/A,TRUE,"Q2 Fcst Summary";#N/A,#N/A,TRUE,"Q2 Var Sum";#N/A,#N/A,TRUE,"q2 potentials";#N/A,#N/A,TRUE,"Q2 PL";#N/A,#N/A,TRUE,"Q2 EE";#N/A,#N/A,TRUE,"cover"}</definedName>
    <definedName name="yok72" hidden="1">{#N/A,#N/A,TRUE,"Q1 Fcst Summary";#N/A,#N/A,TRUE,"Q1 Var Sum";#N/A,#N/A,TRUE,"q1 potentials";#N/A,#N/A,TRUE,"Q1 PL";#N/A,#N/A,TRUE,"Q1 EE";#N/A,#N/A,TRUE,"Q2 Fcst Summary";#N/A,#N/A,TRUE,"Q2 Var Sum";#N/A,#N/A,TRUE,"q2 potentials";#N/A,#N/A,TRUE,"Q2 PL";#N/A,#N/A,TRUE,"Q2 EE";#N/A,#N/A,TRUE,"cover"}</definedName>
    <definedName name="yok73" localSheetId="3" hidden="1">{#N/A,#N/A,TRUE,"Q1 Fcst Summary";#N/A,#N/A,TRUE,"Q1 Var Sum";#N/A,#N/A,TRUE,"q1 potentials";#N/A,#N/A,TRUE,"Q1 PL";#N/A,#N/A,TRUE,"Q1 EE";#N/A,#N/A,TRUE,"Q2 Fcst Summary";#N/A,#N/A,TRUE,"Q2 Var Sum";#N/A,#N/A,TRUE,"q2 potentials";#N/A,#N/A,TRUE,"Q2 PL";#N/A,#N/A,TRUE,"Q2 EE";#N/A,#N/A,TRUE,"cover"}</definedName>
    <definedName name="yok73" hidden="1">{#N/A,#N/A,TRUE,"Q1 Fcst Summary";#N/A,#N/A,TRUE,"Q1 Var Sum";#N/A,#N/A,TRUE,"q1 potentials";#N/A,#N/A,TRUE,"Q1 PL";#N/A,#N/A,TRUE,"Q1 EE";#N/A,#N/A,TRUE,"Q2 Fcst Summary";#N/A,#N/A,TRUE,"Q2 Var Sum";#N/A,#N/A,TRUE,"q2 potentials";#N/A,#N/A,TRUE,"Q2 PL";#N/A,#N/A,TRUE,"Q2 EE";#N/A,#N/A,TRUE,"cover"}</definedName>
    <definedName name="yok74" localSheetId="3" hidden="1">{#N/A,#N/A,TRUE,"Q1 Fcst Summary";#N/A,#N/A,TRUE,"Q1 Var Sum";#N/A,#N/A,TRUE,"q1 potentials";#N/A,#N/A,TRUE,"Q1 PL";#N/A,#N/A,TRUE,"Q1 EE";#N/A,#N/A,TRUE,"Q2 Fcst Summary";#N/A,#N/A,TRUE,"Q2 Var Sum";#N/A,#N/A,TRUE,"q2 potentials";#N/A,#N/A,TRUE,"Q2 PL";#N/A,#N/A,TRUE,"Q2 EE";#N/A,#N/A,TRUE,"cover"}</definedName>
    <definedName name="yok74" hidden="1">{#N/A,#N/A,TRUE,"Q1 Fcst Summary";#N/A,#N/A,TRUE,"Q1 Var Sum";#N/A,#N/A,TRUE,"q1 potentials";#N/A,#N/A,TRUE,"Q1 PL";#N/A,#N/A,TRUE,"Q1 EE";#N/A,#N/A,TRUE,"Q2 Fcst Summary";#N/A,#N/A,TRUE,"Q2 Var Sum";#N/A,#N/A,TRUE,"q2 potentials";#N/A,#N/A,TRUE,"Q2 PL";#N/A,#N/A,TRUE,"Q2 EE";#N/A,#N/A,TRUE,"cover"}</definedName>
    <definedName name="yok75" localSheetId="3" hidden="1">{"C COM Detail Qtr of",#N/A,FALSE,"DATA";"D Exp Detail Qtr of",#N/A,FALSE,"DATA"}</definedName>
    <definedName name="yok75" hidden="1">{"C COM Detail Qtr of",#N/A,FALSE,"DATA";"D Exp Detail Qtr of",#N/A,FALSE,"DATA"}</definedName>
    <definedName name="yok76" localSheetId="3" hidden="1">{#N/A,#N/A,TRUE,"Q1 Fcst Summary";#N/A,#N/A,TRUE,"Q1 Var Sum";#N/A,#N/A,TRUE,"q1 potentials";#N/A,#N/A,TRUE,"Q1 PL";#N/A,#N/A,TRUE,"Q1 EE";#N/A,#N/A,TRUE,"Q2 Fcst Summary";#N/A,#N/A,TRUE,"Q2 Var Sum";#N/A,#N/A,TRUE,"q2 potentials";#N/A,#N/A,TRUE,"Q2 PL";#N/A,#N/A,TRUE,"Q2 EE";#N/A,#N/A,TRUE,"cover"}</definedName>
    <definedName name="yok76" hidden="1">{#N/A,#N/A,TRUE,"Q1 Fcst Summary";#N/A,#N/A,TRUE,"Q1 Var Sum";#N/A,#N/A,TRUE,"q1 potentials";#N/A,#N/A,TRUE,"Q1 PL";#N/A,#N/A,TRUE,"Q1 EE";#N/A,#N/A,TRUE,"Q2 Fcst Summary";#N/A,#N/A,TRUE,"Q2 Var Sum";#N/A,#N/A,TRUE,"q2 potentials";#N/A,#N/A,TRUE,"Q2 PL";#N/A,#N/A,TRUE,"Q2 EE";#N/A,#N/A,TRUE,"cover"}</definedName>
    <definedName name="yok77" localSheetId="3" hidden="1">{#N/A,#N/A,TRUE,"Q1 Fcst Summary";#N/A,#N/A,TRUE,"Q1 Var Sum";#N/A,#N/A,TRUE,"q1 potentials";#N/A,#N/A,TRUE,"Q1 PL";#N/A,#N/A,TRUE,"Q1 EE";#N/A,#N/A,TRUE,"Q2 Fcst Summary";#N/A,#N/A,TRUE,"Q2 Var Sum";#N/A,#N/A,TRUE,"q2 potentials";#N/A,#N/A,TRUE,"Q2 PL";#N/A,#N/A,TRUE,"Q2 EE";#N/A,#N/A,TRUE,"cover"}</definedName>
    <definedName name="yok77" hidden="1">{#N/A,#N/A,TRUE,"Q1 Fcst Summary";#N/A,#N/A,TRUE,"Q1 Var Sum";#N/A,#N/A,TRUE,"q1 potentials";#N/A,#N/A,TRUE,"Q1 PL";#N/A,#N/A,TRUE,"Q1 EE";#N/A,#N/A,TRUE,"Q2 Fcst Summary";#N/A,#N/A,TRUE,"Q2 Var Sum";#N/A,#N/A,TRUE,"q2 potentials";#N/A,#N/A,TRUE,"Q2 PL";#N/A,#N/A,TRUE,"Q2 EE";#N/A,#N/A,TRUE,"cover"}</definedName>
    <definedName name="yok78" localSheetId="3" hidden="1">{#N/A,#N/A,TRUE,"Q1 Fcst Summary";#N/A,#N/A,TRUE,"Q1 Var Sum";#N/A,#N/A,TRUE,"q1 potentials";#N/A,#N/A,TRUE,"Q1 PL";#N/A,#N/A,TRUE,"Q1 EE";#N/A,#N/A,TRUE,"Q2 Fcst Summary";#N/A,#N/A,TRUE,"Q2 Var Sum";#N/A,#N/A,TRUE,"q2 potentials";#N/A,#N/A,TRUE,"Q2 PL";#N/A,#N/A,TRUE,"Q2 EE";#N/A,#N/A,TRUE,"cover"}</definedName>
    <definedName name="yok78" hidden="1">{#N/A,#N/A,TRUE,"Q1 Fcst Summary";#N/A,#N/A,TRUE,"Q1 Var Sum";#N/A,#N/A,TRUE,"q1 potentials";#N/A,#N/A,TRUE,"Q1 PL";#N/A,#N/A,TRUE,"Q1 EE";#N/A,#N/A,TRUE,"Q2 Fcst Summary";#N/A,#N/A,TRUE,"Q2 Var Sum";#N/A,#N/A,TRUE,"q2 potentials";#N/A,#N/A,TRUE,"Q2 PL";#N/A,#N/A,TRUE,"Q2 EE";#N/A,#N/A,TRUE,"cover"}</definedName>
    <definedName name="yok79" localSheetId="3" hidden="1">{#N/A,#N/A,TRUE,"Q1 Fcst Summary";#N/A,#N/A,TRUE,"Q1 Var Sum";#N/A,#N/A,TRUE,"q1 potentials";#N/A,#N/A,TRUE,"Q1 PL";#N/A,#N/A,TRUE,"Q1 EE";#N/A,#N/A,TRUE,"Q2 Fcst Summary";#N/A,#N/A,TRUE,"Q2 Var Sum";#N/A,#N/A,TRUE,"q2 potentials";#N/A,#N/A,TRUE,"Q2 PL";#N/A,#N/A,TRUE,"Q2 EE";#N/A,#N/A,TRUE,"cover"}</definedName>
    <definedName name="yok79" hidden="1">{#N/A,#N/A,TRUE,"Q1 Fcst Summary";#N/A,#N/A,TRUE,"Q1 Var Sum";#N/A,#N/A,TRUE,"q1 potentials";#N/A,#N/A,TRUE,"Q1 PL";#N/A,#N/A,TRUE,"Q1 EE";#N/A,#N/A,TRUE,"Q2 Fcst Summary";#N/A,#N/A,TRUE,"Q2 Var Sum";#N/A,#N/A,TRUE,"q2 potentials";#N/A,#N/A,TRUE,"Q2 PL";#N/A,#N/A,TRUE,"Q2 EE";#N/A,#N/A,TRUE,"cover"}</definedName>
    <definedName name="yok8" localSheetId="3" hidden="1">{#N/A,#N/A,TRUE,"Q1 Fcst Summary";#N/A,#N/A,TRUE,"Q1 Var Sum";#N/A,#N/A,TRUE,"q1 potentials";#N/A,#N/A,TRUE,"Q1 PL";#N/A,#N/A,TRUE,"Q1 EE";#N/A,#N/A,TRUE,"Q2 Fcst Summary";#N/A,#N/A,TRUE,"Q2 Var Sum";#N/A,#N/A,TRUE,"q2 potentials";#N/A,#N/A,TRUE,"Q2 PL";#N/A,#N/A,TRUE,"Q2 EE";#N/A,#N/A,TRUE,"cover"}</definedName>
    <definedName name="yok8" hidden="1">{#N/A,#N/A,TRUE,"Q1 Fcst Summary";#N/A,#N/A,TRUE,"Q1 Var Sum";#N/A,#N/A,TRUE,"q1 potentials";#N/A,#N/A,TRUE,"Q1 PL";#N/A,#N/A,TRUE,"Q1 EE";#N/A,#N/A,TRUE,"Q2 Fcst Summary";#N/A,#N/A,TRUE,"Q2 Var Sum";#N/A,#N/A,TRUE,"q2 potentials";#N/A,#N/A,TRUE,"Q2 PL";#N/A,#N/A,TRUE,"Q2 EE";#N/A,#N/A,TRUE,"cover"}</definedName>
    <definedName name="yok80" localSheetId="3" hidden="1">{#N/A,#N/A,TRUE,"Q1 Fcst Summary";#N/A,#N/A,TRUE,"Q1 Var Sum";#N/A,#N/A,TRUE,"q1 potentials";#N/A,#N/A,TRUE,"Q1 PL";#N/A,#N/A,TRUE,"Q1 EE";#N/A,#N/A,TRUE,"Q2 Fcst Summary";#N/A,#N/A,TRUE,"Q2 Var Sum";#N/A,#N/A,TRUE,"q2 potentials";#N/A,#N/A,TRUE,"Q2 PL";#N/A,#N/A,TRUE,"Q2 EE";#N/A,#N/A,TRUE,"cover"}</definedName>
    <definedName name="yok80" hidden="1">{#N/A,#N/A,TRUE,"Q1 Fcst Summary";#N/A,#N/A,TRUE,"Q1 Var Sum";#N/A,#N/A,TRUE,"q1 potentials";#N/A,#N/A,TRUE,"Q1 PL";#N/A,#N/A,TRUE,"Q1 EE";#N/A,#N/A,TRUE,"Q2 Fcst Summary";#N/A,#N/A,TRUE,"Q2 Var Sum";#N/A,#N/A,TRUE,"q2 potentials";#N/A,#N/A,TRUE,"Q2 PL";#N/A,#N/A,TRUE,"Q2 EE";#N/A,#N/A,TRUE,"cover"}</definedName>
    <definedName name="yok81" localSheetId="3" hidden="1">{#N/A,#N/A,TRUE,"Q1 Fcst Summary";#N/A,#N/A,TRUE,"Q1 Var Sum";#N/A,#N/A,TRUE,"q1 potentials";#N/A,#N/A,TRUE,"Q1 PL";#N/A,#N/A,TRUE,"Q1 EE";#N/A,#N/A,TRUE,"Q2 Fcst Summary";#N/A,#N/A,TRUE,"Q2 Var Sum";#N/A,#N/A,TRUE,"q2 potentials";#N/A,#N/A,TRUE,"Q2 PL";#N/A,#N/A,TRUE,"Q2 EE";#N/A,#N/A,TRUE,"cover"}</definedName>
    <definedName name="yok81" hidden="1">{#N/A,#N/A,TRUE,"Q1 Fcst Summary";#N/A,#N/A,TRUE,"Q1 Var Sum";#N/A,#N/A,TRUE,"q1 potentials";#N/A,#N/A,TRUE,"Q1 PL";#N/A,#N/A,TRUE,"Q1 EE";#N/A,#N/A,TRUE,"Q2 Fcst Summary";#N/A,#N/A,TRUE,"Q2 Var Sum";#N/A,#N/A,TRUE,"q2 potentials";#N/A,#N/A,TRUE,"Q2 PL";#N/A,#N/A,TRUE,"Q2 EE";#N/A,#N/A,TRUE,"cover"}</definedName>
    <definedName name="yok82" localSheetId="3" hidden="1">{"A COM Detail YTD",#N/A,FALSE,"DATA";"B Exp Detail YTD",#N/A,FALSE,"DATA"}</definedName>
    <definedName name="yok82" hidden="1">{"A COM Detail YTD",#N/A,FALSE,"DATA";"B Exp Detail YTD",#N/A,FALSE,"DATA"}</definedName>
    <definedName name="yok83" localSheetId="3" hidden="1">{"A COM Detail YTD",#N/A,FALSE,"DATA";"B Exp Detail YTD",#N/A,FALSE,"DATA";"C COM Detail Qtr of",#N/A,FALSE,"DATA";"D Exp Detail Qtr of",#N/A,FALSE,"DATA";"A Performance Report",#N/A,FALSE,"%Performance"}</definedName>
    <definedName name="yok83" hidden="1">{"A COM Detail YTD",#N/A,FALSE,"DATA";"B Exp Detail YTD",#N/A,FALSE,"DATA";"C COM Detail Qtr of",#N/A,FALSE,"DATA";"D Exp Detail Qtr of",#N/A,FALSE,"DATA";"A Performance Report",#N/A,FALSE,"%Performance"}</definedName>
    <definedName name="yok84" localSheetId="3" hidden="1">{"C COM Detail Qtr of",#N/A,FALSE,"DATA";"D Exp Detail Qtr of",#N/A,FALSE,"DATA"}</definedName>
    <definedName name="yok84" hidden="1">{"C COM Detail Qtr of",#N/A,FALSE,"DATA";"D Exp Detail Qtr of",#N/A,FALSE,"DATA"}</definedName>
    <definedName name="yok85" localSheetId="3" hidden="1">{"A COM Detail YTD",#N/A,FALSE,"DATA";"B Exp Detail YTD",#N/A,FALSE,"DATA"}</definedName>
    <definedName name="yok85" hidden="1">{"A COM Detail YTD",#N/A,FALSE,"DATA";"B Exp Detail YTD",#N/A,FALSE,"DATA"}</definedName>
    <definedName name="yok86" localSheetId="3" hidden="1">{"A Performance Report",#N/A,FALSE,"%Performance"}</definedName>
    <definedName name="yok86" hidden="1">{"A Performance Report",#N/A,FALSE,"%Performance"}</definedName>
    <definedName name="yok87" localSheetId="3" hidden="1">{#N/A,#N/A,TRUE,"Q1 Fcst Summary";#N/A,#N/A,TRUE,"Q1 Var Sum";#N/A,#N/A,TRUE,"q1 potentials";#N/A,#N/A,TRUE,"Q1 PL";#N/A,#N/A,TRUE,"Q1 EE";#N/A,#N/A,TRUE,"Q2 Fcst Summary";#N/A,#N/A,TRUE,"Q2 Var Sum";#N/A,#N/A,TRUE,"q2 potentials";#N/A,#N/A,TRUE,"Q2 PL";#N/A,#N/A,TRUE,"Q2 EE";#N/A,#N/A,TRUE,"cover"}</definedName>
    <definedName name="yok87" hidden="1">{#N/A,#N/A,TRUE,"Q1 Fcst Summary";#N/A,#N/A,TRUE,"Q1 Var Sum";#N/A,#N/A,TRUE,"q1 potentials";#N/A,#N/A,TRUE,"Q1 PL";#N/A,#N/A,TRUE,"Q1 EE";#N/A,#N/A,TRUE,"Q2 Fcst Summary";#N/A,#N/A,TRUE,"Q2 Var Sum";#N/A,#N/A,TRUE,"q2 potentials";#N/A,#N/A,TRUE,"Q2 PL";#N/A,#N/A,TRUE,"Q2 EE";#N/A,#N/A,TRUE,"cover"}</definedName>
    <definedName name="yok88" localSheetId="3" hidden="1">{#N/A,#N/A,TRUE,"Q1 Fcst Summary";#N/A,#N/A,TRUE,"Q1 Var Sum";#N/A,#N/A,TRUE,"q1 potentials";#N/A,#N/A,TRUE,"Q1 PL";#N/A,#N/A,TRUE,"Q1 EE";#N/A,#N/A,TRUE,"Q2 Fcst Summary";#N/A,#N/A,TRUE,"Q2 Var Sum";#N/A,#N/A,TRUE,"q2 potentials";#N/A,#N/A,TRUE,"Q2 PL";#N/A,#N/A,TRUE,"Q2 EE";#N/A,#N/A,TRUE,"cover"}</definedName>
    <definedName name="yok88" hidden="1">{#N/A,#N/A,TRUE,"Q1 Fcst Summary";#N/A,#N/A,TRUE,"Q1 Var Sum";#N/A,#N/A,TRUE,"q1 potentials";#N/A,#N/A,TRUE,"Q1 PL";#N/A,#N/A,TRUE,"Q1 EE";#N/A,#N/A,TRUE,"Q2 Fcst Summary";#N/A,#N/A,TRUE,"Q2 Var Sum";#N/A,#N/A,TRUE,"q2 potentials";#N/A,#N/A,TRUE,"Q2 PL";#N/A,#N/A,TRUE,"Q2 EE";#N/A,#N/A,TRUE,"cover"}</definedName>
    <definedName name="yok9" localSheetId="3" hidden="1">{#N/A,#N/A,TRUE,"Q1 Fcst Summary";#N/A,#N/A,TRUE,"Q1 Var Sum";#N/A,#N/A,TRUE,"q1 potentials";#N/A,#N/A,TRUE,"Q1 PL";#N/A,#N/A,TRUE,"Q1 EE";#N/A,#N/A,TRUE,"Q2 Fcst Summary";#N/A,#N/A,TRUE,"Q2 Var Sum";#N/A,#N/A,TRUE,"q2 potentials";#N/A,#N/A,TRUE,"Q2 PL";#N/A,#N/A,TRUE,"Q2 EE";#N/A,#N/A,TRUE,"cover"}</definedName>
    <definedName name="yok9" hidden="1">{#N/A,#N/A,TRUE,"Q1 Fcst Summary";#N/A,#N/A,TRUE,"Q1 Var Sum";#N/A,#N/A,TRUE,"q1 potentials";#N/A,#N/A,TRUE,"Q1 PL";#N/A,#N/A,TRUE,"Q1 EE";#N/A,#N/A,TRUE,"Q2 Fcst Summary";#N/A,#N/A,TRUE,"Q2 Var Sum";#N/A,#N/A,TRUE,"q2 potentials";#N/A,#N/A,TRUE,"Q2 PL";#N/A,#N/A,TRUE,"Q2 EE";#N/A,#N/A,TRUE,"cover"}</definedName>
    <definedName name="yok999" localSheetId="3" hidden="1">{#N/A,#N/A,TRUE,"Q1 Fcst Summary";#N/A,#N/A,TRUE,"Q1 Var Sum";#N/A,#N/A,TRUE,"q1 potentials";#N/A,#N/A,TRUE,"Q1 PL";#N/A,#N/A,TRUE,"Q1 EE";#N/A,#N/A,TRUE,"Q2 Fcst Summary";#N/A,#N/A,TRUE,"Q2 Var Sum";#N/A,#N/A,TRUE,"q2 potentials";#N/A,#N/A,TRUE,"Q2 PL";#N/A,#N/A,TRUE,"Q2 EE";#N/A,#N/A,TRUE,"cover"}</definedName>
    <definedName name="yok999" hidden="1">{#N/A,#N/A,TRUE,"Q1 Fcst Summary";#N/A,#N/A,TRUE,"Q1 Var Sum";#N/A,#N/A,TRUE,"q1 potentials";#N/A,#N/A,TRUE,"Q1 PL";#N/A,#N/A,TRUE,"Q1 EE";#N/A,#N/A,TRUE,"Q2 Fcst Summary";#N/A,#N/A,TRUE,"Q2 Var Sum";#N/A,#N/A,TRUE,"q2 potentials";#N/A,#N/A,TRUE,"Q2 PL";#N/A,#N/A,TRUE,"Q2 EE";#N/A,#N/A,TRUE,"cover"}</definedName>
    <definedName name="yty" localSheetId="2" hidden="1">{#N/A,#N/A,FALSE,"Doc. A";#N/A,#N/A,FALSE,"Doc. B";#N/A,#N/A,FALSE,"Doc. C";#N/A,#N/A,FALSE,"Doc. D";#N/A,#N/A,FALSE,"Doc. E";#N/A,#N/A,FALSE,"Doc. F";#N/A,#N/A,FALSE,"Doc. H";#N/A,#N/A,FALSE,"Doc. G";#N/A,#N/A,FALSE,"Doc. I";#N/A,#N/A,FALSE,"Doc. J";#N/A,#N/A,FALSE,"Stock"}</definedName>
    <definedName name="yty" localSheetId="3"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zz"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zz"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เงินเดือน" localSheetId="3" hidden="1">{"'Eng (page2)'!$A$1:$D$52"}</definedName>
    <definedName name="เงินเดือน" hidden="1">{"'Eng (page2)'!$A$1:$D$52"}</definedName>
    <definedName name="กด" localSheetId="3" hidden="1">{"PFE",#N/A,TRUE,"FILMS"}</definedName>
    <definedName name="กด" hidden="1">{"PFE",#N/A,TRUE,"FILMS"}</definedName>
    <definedName name="กดกด" hidden="1">#REF!</definedName>
    <definedName name="กดากดน" localSheetId="3" hidden="1">{"'Eng (page2)'!$A$1:$D$52"}</definedName>
    <definedName name="กดากดน" hidden="1">{"'Eng (page2)'!$A$1:$D$52"}</definedName>
    <definedName name="ดkkk" localSheetId="3" hidden="1">{"PFE",#N/A,TRUE,"FILMS"}</definedName>
    <definedName name="ดkkk" hidden="1">{"PFE",#N/A,TRUE,"FILMS"}</definedName>
    <definedName name="นา999" localSheetId="3" hidden="1">{#N/A,#N/A,TRUE,"Q1 Fcst Summary";#N/A,#N/A,TRUE,"Q1 Var Sum";#N/A,#N/A,TRUE,"q1 potentials";#N/A,#N/A,TRUE,"Q1 PL";#N/A,#N/A,TRUE,"Q1 EE";#N/A,#N/A,TRUE,"Q2 Fcst Summary";#N/A,#N/A,TRUE,"Q2 Var Sum";#N/A,#N/A,TRUE,"q2 potentials";#N/A,#N/A,TRUE,"Q2 PL";#N/A,#N/A,TRUE,"Q2 EE";#N/A,#N/A,TRUE,"cover"}</definedName>
    <definedName name="นา999" hidden="1">{#N/A,#N/A,TRUE,"Q1 Fcst Summary";#N/A,#N/A,TRUE,"Q1 Var Sum";#N/A,#N/A,TRUE,"q1 potentials";#N/A,#N/A,TRUE,"Q1 PL";#N/A,#N/A,TRUE,"Q1 EE";#N/A,#N/A,TRUE,"Q2 Fcst Summary";#N/A,#N/A,TRUE,"Q2 Var Sum";#N/A,#N/A,TRUE,"q2 potentials";#N/A,#N/A,TRUE,"Q2 PL";#N/A,#N/A,TRUE,"Q2 EE";#N/A,#N/A,TRUE,"cover"}</definedName>
    <definedName name="ฟฟ" localSheetId="2" hidden="1">{#N/A,#N/A,FALSE,"Doc. A";#N/A,#N/A,FALSE,"Doc. B";#N/A,#N/A,FALSE,"Doc. C";#N/A,#N/A,FALSE,"Doc. D";#N/A,#N/A,FALSE,"Doc. E";#N/A,#N/A,FALSE,"Doc. F";#N/A,#N/A,FALSE,"Doc. H";#N/A,#N/A,FALSE,"Doc. G";#N/A,#N/A,FALSE,"Doc. I";#N/A,#N/A,FALSE,"Doc. J";#N/A,#N/A,FALSE,"Stock"}</definedName>
    <definedName name="ฟฟ" localSheetId="3"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ะ" localSheetId="3" hidden="1">{#N/A,#N/A,TRUE,"SUM";#N/A,#N/A,TRUE,"EE";#N/A,#N/A,TRUE,"AC";#N/A,#N/A,TRUE,"SN"}</definedName>
    <definedName name="ฟะ" hidden="1">{#N/A,#N/A,TRUE,"SUM";#N/A,#N/A,TRUE,"EE";#N/A,#N/A,TRUE,"AC";#N/A,#N/A,TRUE,"SN"}</definedName>
    <definedName name="รวม" localSheetId="3" hidden="1">{#N/A,#N/A,TRUE,"Str.";#N/A,#N/A,TRUE,"Steel &amp; Roof";#N/A,#N/A,TRUE,"Arc.";#N/A,#N/A,TRUE,"Preliminary";#N/A,#N/A,TRUE,"Sum_Prelim"}</definedName>
    <definedName name="รวม" hidden="1">{#N/A,#N/A,TRUE,"Str.";#N/A,#N/A,TRUE,"Steel &amp; Roof";#N/A,#N/A,TRUE,"Arc.";#N/A,#N/A,TRUE,"Preliminary";#N/A,#N/A,TRUE,"Sum_Prelim"}</definedName>
    <definedName name="วิชาญ" localSheetId="3" hidden="1">{#N/A,#N/A,TRUE,"Str.";#N/A,#N/A,TRUE,"Steel &amp; Roof";#N/A,#N/A,TRUE,"Arc.";#N/A,#N/A,TRUE,"Preliminary";#N/A,#N/A,TRUE,"Sum_Prelim"}</definedName>
    <definedName name="วิชาญ" hidden="1">{#N/A,#N/A,TRUE,"Str.";#N/A,#N/A,TRUE,"Steel &amp; Roof";#N/A,#N/A,TRUE,"Arc.";#N/A,#N/A,TRUE,"Preliminary";#N/A,#N/A,TRUE,"Sum_Prelim"}</definedName>
    <definedName name="สมมติฐาน" hidden="1">#REF!</definedName>
    <definedName name="สำเริง" localSheetId="3" hidden="1">{#N/A,#N/A,TRUE,"Str.";#N/A,#N/A,TRUE,"Steel &amp; Roof";#N/A,#N/A,TRUE,"Arc.";#N/A,#N/A,TRUE,"Preliminary";#N/A,#N/A,TRUE,"Sum_Prelim"}</definedName>
    <definedName name="สำเริง" hidden="1">{#N/A,#N/A,TRUE,"Str.";#N/A,#N/A,TRUE,"Steel &amp; Roof";#N/A,#N/A,TRUE,"Arc.";#N/A,#N/A,TRUE,"Preliminary";#N/A,#N/A,TRUE,"Sum_Prelim"}</definedName>
    <definedName name="매출" localSheetId="3" hidden="1">{#N/A,#N/A,TRUE,"Q1 Fcst Summary";#N/A,#N/A,TRUE,"Q1 Var Sum";#N/A,#N/A,TRUE,"q1 potentials";#N/A,#N/A,TRUE,"Q1 PL";#N/A,#N/A,TRUE,"Q1 EE";#N/A,#N/A,TRUE,"Q2 Fcst Summary";#N/A,#N/A,TRUE,"Q2 Var Sum";#N/A,#N/A,TRUE,"q2 potentials";#N/A,#N/A,TRUE,"Q2 PL";#N/A,#N/A,TRUE,"Q2 EE";#N/A,#N/A,TRUE,"cover"}</definedName>
    <definedName name="매출" hidden="1">{#N/A,#N/A,TRUE,"Q1 Fcst Summary";#N/A,#N/A,TRUE,"Q1 Var Sum";#N/A,#N/A,TRUE,"q1 potentials";#N/A,#N/A,TRUE,"Q1 PL";#N/A,#N/A,TRUE,"Q1 EE";#N/A,#N/A,TRUE,"Q2 Fcst Summary";#N/A,#N/A,TRUE,"Q2 Var Sum";#N/A,#N/A,TRUE,"q2 potentials";#N/A,#N/A,TRUE,"Q2 PL";#N/A,#N/A,TRUE,"Q2 EE";#N/A,#N/A,TRUE,"cover"}</definedName>
    <definedName name="매출이익" localSheetId="3" hidden="1">{#N/A,#N/A,TRUE,"Q1 Fcst Summary";#N/A,#N/A,TRUE,"Q1 Var Sum";#N/A,#N/A,TRUE,"q1 potentials";#N/A,#N/A,TRUE,"Q1 PL";#N/A,#N/A,TRUE,"Q1 EE";#N/A,#N/A,TRUE,"Q2 Fcst Summary";#N/A,#N/A,TRUE,"Q2 Var Sum";#N/A,#N/A,TRUE,"q2 potentials";#N/A,#N/A,TRUE,"Q2 PL";#N/A,#N/A,TRUE,"Q2 EE";#N/A,#N/A,TRUE,"cover"}</definedName>
    <definedName name="매출이익" hidden="1">{#N/A,#N/A,TRUE,"Q1 Fcst Summary";#N/A,#N/A,TRUE,"Q1 Var Sum";#N/A,#N/A,TRUE,"q1 potentials";#N/A,#N/A,TRUE,"Q1 PL";#N/A,#N/A,TRUE,"Q1 EE";#N/A,#N/A,TRUE,"Q2 Fcst Summary";#N/A,#N/A,TRUE,"Q2 Var Sum";#N/A,#N/A,TRUE,"q2 potentials";#N/A,#N/A,TRUE,"Q2 PL";#N/A,#N/A,TRUE,"Q2 EE";#N/A,#N/A,TRUE,"cover"}</definedName>
    <definedName name="매출이익2" localSheetId="3" hidden="1">{#N/A,#N/A,TRUE,"Q1 Fcst Summary";#N/A,#N/A,TRUE,"Q1 Var Sum";#N/A,#N/A,TRUE,"q1 potentials";#N/A,#N/A,TRUE,"Q1 PL";#N/A,#N/A,TRUE,"Q1 EE";#N/A,#N/A,TRUE,"Q2 Fcst Summary";#N/A,#N/A,TRUE,"Q2 Var Sum";#N/A,#N/A,TRUE,"q2 potentials";#N/A,#N/A,TRUE,"Q2 PL";#N/A,#N/A,TRUE,"Q2 EE";#N/A,#N/A,TRUE,"cover"}</definedName>
    <definedName name="매출이익2" hidden="1">{#N/A,#N/A,TRUE,"Q1 Fcst Summary";#N/A,#N/A,TRUE,"Q1 Var Sum";#N/A,#N/A,TRUE,"q1 potentials";#N/A,#N/A,TRUE,"Q1 PL";#N/A,#N/A,TRUE,"Q1 EE";#N/A,#N/A,TRUE,"Q2 Fcst Summary";#N/A,#N/A,TRUE,"Q2 Var Sum";#N/A,#N/A,TRUE,"q2 potentials";#N/A,#N/A,TRUE,"Q2 PL";#N/A,#N/A,TRUE,"Q2 EE";#N/A,#N/A,TRUE,"cover"}</definedName>
    <definedName name="이동길" localSheetId="3" hidden="1">{#N/A,#N/A,TRUE,"Q1 Fcst Summary";#N/A,#N/A,TRUE,"Q1 Var Sum";#N/A,#N/A,TRUE,"q1 potentials";#N/A,#N/A,TRUE,"Q1 PL";#N/A,#N/A,TRUE,"Q1 EE";#N/A,#N/A,TRUE,"Q2 Fcst Summary";#N/A,#N/A,TRUE,"Q2 Var Sum";#N/A,#N/A,TRUE,"q2 potentials";#N/A,#N/A,TRUE,"Q2 PL";#N/A,#N/A,TRUE,"Q2 EE";#N/A,#N/A,TRUE,"cover"}</definedName>
    <definedName name="이동길" hidden="1">{#N/A,#N/A,TRUE,"Q1 Fcst Summary";#N/A,#N/A,TRUE,"Q1 Var Sum";#N/A,#N/A,TRUE,"q1 potentials";#N/A,#N/A,TRUE,"Q1 PL";#N/A,#N/A,TRUE,"Q1 EE";#N/A,#N/A,TRUE,"Q2 Fcst Summary";#N/A,#N/A,TRUE,"Q2 Var Sum";#N/A,#N/A,TRUE,"q2 potentials";#N/A,#N/A,TRUE,"Q2 PL";#N/A,#N/A,TRUE,"Q2 EE";#N/A,#N/A,TRUE,"cover"}</definedName>
    <definedName name="口" localSheetId="3" hidden="1">{"'04月CRT进检'!$A$2:$G$14"}</definedName>
    <definedName name="口" hidden="1">{"'04月CRT进检'!$A$2:$G$14"}</definedName>
    <definedName name="部品部" localSheetId="3" hidden="1">{"'04月CRT进检'!$A$2:$G$14"}</definedName>
    <definedName name="部品部" hidden="1">{"'04月CRT进检'!$A$2:$G$14"}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11" l="1"/>
  <c r="J15" i="11"/>
  <c r="F15" i="11"/>
  <c r="H15" i="11"/>
  <c r="L22" i="11"/>
  <c r="J22" i="11"/>
  <c r="F22" i="11"/>
  <c r="H22" i="11"/>
  <c r="L60" i="11"/>
  <c r="J60" i="11"/>
  <c r="H60" i="11"/>
  <c r="F60" i="11"/>
  <c r="A49" i="11"/>
  <c r="A47" i="11"/>
  <c r="L24" i="11"/>
  <c r="L34" i="11"/>
  <c r="L37" i="11"/>
  <c r="J24" i="11"/>
  <c r="J34" i="11"/>
  <c r="J37" i="11"/>
  <c r="H24" i="11"/>
  <c r="H34" i="11"/>
  <c r="H37" i="11"/>
  <c r="F24" i="11"/>
  <c r="F34" i="11"/>
  <c r="F37" i="11"/>
  <c r="F44" i="11"/>
  <c r="F64" i="11"/>
  <c r="F67" i="11"/>
  <c r="H44" i="11"/>
  <c r="H64" i="11"/>
  <c r="H67" i="11"/>
  <c r="J44" i="11"/>
  <c r="J64" i="11"/>
  <c r="J67" i="11"/>
  <c r="L44" i="11"/>
  <c r="L64" i="11"/>
  <c r="L67" i="11"/>
  <c r="L117" i="1"/>
  <c r="L120" i="1"/>
  <c r="H117" i="1"/>
  <c r="H120" i="1"/>
  <c r="L80" i="1"/>
  <c r="L70" i="1"/>
  <c r="L82" i="1"/>
  <c r="H80" i="1"/>
  <c r="H70" i="1"/>
  <c r="H82" i="1"/>
  <c r="L36" i="1"/>
  <c r="L38" i="1"/>
  <c r="L22" i="1"/>
  <c r="H36" i="1"/>
  <c r="H38" i="1"/>
  <c r="H22" i="1"/>
  <c r="H122" i="1"/>
  <c r="L122" i="1"/>
  <c r="K76" i="10"/>
  <c r="K68" i="10"/>
  <c r="G76" i="10"/>
  <c r="G68" i="10"/>
  <c r="K27" i="10"/>
  <c r="K39" i="10"/>
  <c r="K43" i="10"/>
  <c r="G27" i="10"/>
  <c r="G39" i="10"/>
  <c r="G43" i="10"/>
  <c r="J18" i="9"/>
  <c r="H18" i="9"/>
  <c r="F18" i="9"/>
  <c r="L18" i="9"/>
  <c r="N15" i="9"/>
  <c r="L13" i="9"/>
  <c r="O22" i="8"/>
  <c r="K22" i="8"/>
  <c r="I22" i="8"/>
  <c r="G22" i="8"/>
  <c r="E22" i="8"/>
  <c r="M22" i="8"/>
  <c r="Q19" i="8"/>
  <c r="S19" i="8"/>
  <c r="M17" i="8"/>
  <c r="A91" i="10"/>
  <c r="I76" i="10"/>
  <c r="E76" i="10"/>
  <c r="I68" i="10"/>
  <c r="E68" i="10"/>
  <c r="E27" i="10"/>
  <c r="E39" i="10"/>
  <c r="E43" i="10"/>
  <c r="A3" i="10"/>
  <c r="A48" i="10"/>
  <c r="A46" i="10"/>
  <c r="J13" i="9"/>
  <c r="H13" i="9"/>
  <c r="F13" i="9"/>
  <c r="N10" i="9"/>
  <c r="O17" i="8"/>
  <c r="K17" i="8"/>
  <c r="I17" i="8"/>
  <c r="G17" i="8"/>
  <c r="E17" i="8"/>
  <c r="Q14" i="8"/>
  <c r="S14" i="8"/>
  <c r="I27" i="10"/>
  <c r="I39" i="10"/>
  <c r="I43" i="10"/>
  <c r="F80" i="1"/>
  <c r="F70" i="1"/>
  <c r="A129" i="1"/>
  <c r="J117" i="1"/>
  <c r="J120" i="1"/>
  <c r="F117" i="1"/>
  <c r="F120" i="1"/>
  <c r="A90" i="1"/>
  <c r="A87" i="1"/>
  <c r="J80" i="1"/>
  <c r="J70" i="1"/>
  <c r="A47" i="1"/>
  <c r="A45" i="1"/>
  <c r="A88" i="1"/>
  <c r="J36" i="1"/>
  <c r="F36" i="1"/>
  <c r="J22" i="1"/>
  <c r="F22" i="1"/>
  <c r="E83" i="10"/>
  <c r="G83" i="10"/>
  <c r="K83" i="10"/>
  <c r="N16" i="9"/>
  <c r="N18" i="9"/>
  <c r="Q15" i="8"/>
  <c r="S15" i="8"/>
  <c r="S17" i="8"/>
  <c r="Q20" i="8"/>
  <c r="S20" i="8"/>
  <c r="I83" i="10"/>
  <c r="N11" i="9"/>
  <c r="N13" i="9"/>
  <c r="F82" i="1"/>
  <c r="F122" i="1"/>
  <c r="J82" i="1"/>
  <c r="J122" i="1"/>
  <c r="F38" i="1"/>
  <c r="J38" i="1"/>
  <c r="S22" i="8"/>
  <c r="Q22" i="8"/>
  <c r="Q17" i="8"/>
</calcChain>
</file>

<file path=xl/sharedStrings.xml><?xml version="1.0" encoding="utf-8"?>
<sst xmlns="http://schemas.openxmlformats.org/spreadsheetml/2006/main" count="359" uniqueCount="195">
  <si>
    <t>บริษัท พี.เอส.พี. สเปเชียลตี้ส์ จำกัด (มหาชน)</t>
  </si>
  <si>
    <t xml:space="preserve">งบฐานะการเงิน </t>
  </si>
  <si>
    <t>ข้อมูลทางการเงินรวม</t>
  </si>
  <si>
    <t>ข้อมูลทางการเงินเฉพาะกิจการ</t>
  </si>
  <si>
    <t>(ยังไม่ได้ตรวจสอบ)</t>
  </si>
  <si>
    <t>(ตรวจสอบแล้ว)</t>
  </si>
  <si>
    <t>31 ธันวาคม</t>
  </si>
  <si>
    <t>พ.ศ. 2567</t>
  </si>
  <si>
    <t>หมายเหตุ</t>
  </si>
  <si>
    <t>บาท</t>
  </si>
  <si>
    <t>สินทรัพย์</t>
  </si>
  <si>
    <t>สินทรัพย์หมุนเวียน</t>
  </si>
  <si>
    <t>เงินสดและรายการเทียบเท่าเงินสด</t>
  </si>
  <si>
    <t>สินทรัพย์ทางการเงินที่วัดมูลค่าด้วย</t>
  </si>
  <si>
    <t>มูลค่ายุติธรรมผ่านกำไรหรือขาดทุน</t>
  </si>
  <si>
    <t>ลูกหนี้การค้าและลูกหนี้หมุนเวียนอื่น</t>
  </si>
  <si>
    <t>สินค้าคงเหลือ</t>
  </si>
  <si>
    <t>สินทรัพย์หมุนเวียนอื่น</t>
  </si>
  <si>
    <t>รวมสินทรัพย์หมุนเวียน</t>
  </si>
  <si>
    <t>สินทรัพย์ไม่หมุนเวียน</t>
  </si>
  <si>
    <t>เงินฝากธนาคารที่มีภาระค้ำประกัน</t>
  </si>
  <si>
    <t xml:space="preserve">เงินลงทุนในบริษัทย่อย </t>
  </si>
  <si>
    <t>เงินลงทุนในบริษัทร่วมและการร่วมค้า</t>
  </si>
  <si>
    <t>อสังหาริมทรัพย์เพื่อการลงทุน</t>
  </si>
  <si>
    <t>ที่ดิน อาคารและอุปกรณ์</t>
  </si>
  <si>
    <t>สินทรัพย์ไม่มีตัวตน</t>
  </si>
  <si>
    <t>สินทรัพย์สิทธิการใช้</t>
  </si>
  <si>
    <t>สินทรัพย์ภาษีเงินได้รอการตัดบัญชี</t>
  </si>
  <si>
    <t>สินทรัพย์ไม่หมุนเวียนอื่น</t>
  </si>
  <si>
    <t>รวมสินทรัพย์ไม่หมุนเวียน</t>
  </si>
  <si>
    <t>รวมสินทรัพย์</t>
  </si>
  <si>
    <t>…………………………………………….</t>
  </si>
  <si>
    <t xml:space="preserve">                   กรรมการ</t>
  </si>
  <si>
    <t>หมายเหตุประกอบข้อมูลทางการเงินเป็นส่วนหนึ่งของข้อมูลทางการเงินระหว่างกาลนี้</t>
  </si>
  <si>
    <r>
      <t xml:space="preserve">งบฐานะการเงิน </t>
    </r>
    <r>
      <rPr>
        <sz val="13"/>
        <rFont val="Browallia New"/>
        <family val="2"/>
      </rPr>
      <t>(ต่อ)</t>
    </r>
  </si>
  <si>
    <t>หนี้สินและส่วนของเจ้าของ</t>
  </si>
  <si>
    <t>หนี้สินหมุนเวียน</t>
  </si>
  <si>
    <t>เงินกู้ยืมระยะสั้นจากสถาบันการเงิน</t>
  </si>
  <si>
    <t>เจ้าหนี้การค้าและเจ้าหนี้หมุนเวียนอื่น</t>
  </si>
  <si>
    <t>ส่วนของหนี้สินตามสัญญาเช่า</t>
  </si>
  <si>
    <t>ที่ถึงกำหนดชำระภายในหนึ่งปี</t>
  </si>
  <si>
    <t>หนี้สินที่เกิดขึ้นจากสัญญา - หมุนเวียน</t>
  </si>
  <si>
    <t>ภาษีเงินได้นิติบุคคลค้างจ่าย</t>
  </si>
  <si>
    <t>หนี้สินหมุนเวียนอื่น</t>
  </si>
  <si>
    <t>รวมหนี้สินหมุนเวียน</t>
  </si>
  <si>
    <t>หนี้สินไม่หมุนเวียน</t>
  </si>
  <si>
    <t>หนี้สินตามสัญญาเช่า</t>
  </si>
  <si>
    <t>เงินกู้ยืมระยะยาวจากสถาบันการเงิน</t>
  </si>
  <si>
    <t>ประมาณการหนี้สินค่ารื้อถอน</t>
  </si>
  <si>
    <t>ภาระผูกพันผลประโยชน์พนักงาน</t>
  </si>
  <si>
    <t>หนี้สินไม่หมุนเวียนอื่น</t>
  </si>
  <si>
    <t>รวมหนี้สินไม่หมุนเวียน</t>
  </si>
  <si>
    <t>รวมหนี้สิน</t>
  </si>
  <si>
    <r>
      <t>หนี้สินและส่วนของเจ้าของ</t>
    </r>
    <r>
      <rPr>
        <sz val="13"/>
        <rFont val="Browallia New"/>
        <family val="2"/>
      </rPr>
      <t xml:space="preserve"> (ต่อ)</t>
    </r>
  </si>
  <si>
    <t>ส่วนของเจ้าของ</t>
  </si>
  <si>
    <t>ทุนเรือนหุ้น</t>
  </si>
  <si>
    <t xml:space="preserve"> </t>
  </si>
  <si>
    <t>ทุนจดทะเบียน</t>
  </si>
  <si>
    <t xml:space="preserve">  หุ้นสามัญจำนวน 1,400,000,000 หุ้น </t>
  </si>
  <si>
    <t xml:space="preserve">     มูลค่าที่ตราไว้หุ้นละ 1 บาท</t>
  </si>
  <si>
    <t xml:space="preserve">   หุ้นสามัญจำนวน 1,400,000,000 หุ้น </t>
  </si>
  <si>
    <t xml:space="preserve">     มูลค่าที่ชำระแล้วหุ้นละ 1 บาท</t>
  </si>
  <si>
    <t>ส่วนเกินมูลค่าหุ้นสามัญ</t>
  </si>
  <si>
    <t>ส่วนต่ำกว่าทุนจากการรวมธุรกิจ</t>
  </si>
  <si>
    <t>ภายใต้การควบคุมเดียวกัน</t>
  </si>
  <si>
    <t>กำไรสะสม</t>
  </si>
  <si>
    <t>จัดสรรแล้ว - สำรองตามกฎหมาย</t>
  </si>
  <si>
    <t>ยังไม่ได้จัดสรร</t>
  </si>
  <si>
    <t>องค์ประกอบอื่นของส่วนของเจ้าของ</t>
  </si>
  <si>
    <t>รวมส่วนของผู้เป็นเจ้าของบริษัทใหญ่</t>
  </si>
  <si>
    <t>ส่วนได้เสียที่ไม่มีอำนาจควบคุม</t>
  </si>
  <si>
    <t>รวมส่วนของเจ้าของ</t>
  </si>
  <si>
    <t>รวมหนี้สินและส่วนของเจ้าของ</t>
  </si>
  <si>
    <t>งบกำไรขาดทุนเบ็ดเสร็จ (ยังไม่ได้ตรวจสอบ)</t>
  </si>
  <si>
    <t>รายได้</t>
  </si>
  <si>
    <t>รายได้จากการขาย</t>
  </si>
  <si>
    <t>รายได้จากการให้บริการ</t>
  </si>
  <si>
    <t>รวมรายได้</t>
  </si>
  <si>
    <t>ต้นทุนขายและการให้บริการ</t>
  </si>
  <si>
    <t>ต้นทุนขาย</t>
  </si>
  <si>
    <t>ต้นทุนการให้บริการ</t>
  </si>
  <si>
    <t>รวมต้นทุนขายและการให้บริการ</t>
  </si>
  <si>
    <t>กำไรขั้นต้น</t>
  </si>
  <si>
    <t>รายได้อื่น</t>
  </si>
  <si>
    <t>ค่าใช้จ่ายในการบริหาร</t>
  </si>
  <si>
    <t>ในบริษัทร่วมและการร่วมค้า</t>
  </si>
  <si>
    <t>ต้นทุนทางการเงิน</t>
  </si>
  <si>
    <t>กำไรก่อนภาษีเงินได้</t>
  </si>
  <si>
    <t>กำไรสุทธิสำหรับรอบระยะเวลา</t>
  </si>
  <si>
    <t>กำไรขาดทุนเบ็ดเสร็จอื่น:</t>
  </si>
  <si>
    <t>รายการที่จะจัดประเภทรายการใหม่</t>
  </si>
  <si>
    <t>ไปยังกำไรหรือขาดทุนในภายหลัง:</t>
  </si>
  <si>
    <t>ผลต่างของอัตราแลกเปลี่ยนจากการ</t>
  </si>
  <si>
    <t xml:space="preserve"> แปลงค่างบการเงิน</t>
  </si>
  <si>
    <t>กำไรขาดทุนเบ็ดเสร็จอื่น</t>
  </si>
  <si>
    <t>กำไรเบ็ดเสร็จรวมสำหรับรอบระยะเวลา</t>
  </si>
  <si>
    <t>การแบ่งปันกำไร:</t>
  </si>
  <si>
    <t>ส่วนของผู้เป็นเจ้าของของบริษัท</t>
  </si>
  <si>
    <t>ส่วนของส่วนได้เสียที่ไม่มีอำนาจควบคุม</t>
  </si>
  <si>
    <t>กำไรสำหรับรอบระยะเวลา</t>
  </si>
  <si>
    <t xml:space="preserve">การแบ่งปันกำไรเบ็ดเสร็จรวม: </t>
  </si>
  <si>
    <t>- จากการดำเนินงานต่อเนื่อง</t>
  </si>
  <si>
    <t xml:space="preserve">กำไรต่อหุ้น </t>
  </si>
  <si>
    <t>- ส่วนของผู้เป็นเจ้าของของบริษัท</t>
  </si>
  <si>
    <t>ขั้นพื้นฐาน (บาทต่อหุ้น)</t>
  </si>
  <si>
    <t xml:space="preserve">งบการเปลี่ยนแปลงส่วนของเจ้าของ (ยังไม่ได้ตรวจสอบ)         </t>
  </si>
  <si>
    <t xml:space="preserve">ข้อมูลทางการเงินรวม     </t>
  </si>
  <si>
    <t>ส่วนของผู้เป็นเจ้าของของบริษัทใหญ่</t>
  </si>
  <si>
    <t>องค์ประกอบอื่น</t>
  </si>
  <si>
    <t>ส่วนต่ำกว่าทุน</t>
  </si>
  <si>
    <t>ของส่วนของเจ้าของ</t>
  </si>
  <si>
    <t>จากการรวม</t>
  </si>
  <si>
    <t>รวมส่วนของ</t>
  </si>
  <si>
    <t>ส่วนเกิน</t>
  </si>
  <si>
    <t>ธุรกิจภายใต้การ</t>
  </si>
  <si>
    <t>สำรองตาม</t>
  </si>
  <si>
    <t>กำไรสะสมที่</t>
  </si>
  <si>
    <t>ผู้เป็นเจ้าของ</t>
  </si>
  <si>
    <t>รวม</t>
  </si>
  <si>
    <t>มูลค่าหุ้น</t>
  </si>
  <si>
    <t>ควบคุมเดียวกัน</t>
  </si>
  <si>
    <t>กฎหมาย</t>
  </si>
  <si>
    <t>การแปลงค่างบการเงิน</t>
  </si>
  <si>
    <t>บริษัทใหญ่</t>
  </si>
  <si>
    <t>ยอดคงเหลือต้นรอบระยะเวลาวันที่ 1 มกราคม พ.ศ. 2567</t>
  </si>
  <si>
    <t>ที่ยังไม่ได้จัดสรร</t>
  </si>
  <si>
    <t>งบกระแสเงินสด (ยังไม่ได้ตรวจสอบ)</t>
  </si>
  <si>
    <t>กระแสเงินสดจากกิจกรรมดำเนินงาน</t>
  </si>
  <si>
    <t>รายการปรับปรุง</t>
  </si>
  <si>
    <t>กำไรจากการจำหน่ายที่ดิน อาคารและอุปกรณ์</t>
  </si>
  <si>
    <t>ขาดทุนจากการตัดจำหน่ายที่ดิน อาคารและอุปกรณ์</t>
  </si>
  <si>
    <t>ผลขาดทุน (กลับรายการ) ด้านเครดิตที่คาดว่าจะเกิดขึ้น</t>
  </si>
  <si>
    <t>ผลประโยชน์ระยะยาวของพนักงาน</t>
  </si>
  <si>
    <t xml:space="preserve">   ทางการเงินที่วัดมูลค่ายุติธรรมผ่านกำไรหรือขาดทุน</t>
  </si>
  <si>
    <t>ดอกเบี้ยรับ</t>
  </si>
  <si>
    <t>เงินปันผลรับ</t>
  </si>
  <si>
    <t>การเปลี่ยนแปลงของสินทรัพย์และหนี้สินดำเนินงาน</t>
  </si>
  <si>
    <t>จ่ายชำระผลประโยชน์พนักงาน</t>
  </si>
  <si>
    <r>
      <t>หัก</t>
    </r>
    <r>
      <rPr>
        <sz val="13"/>
        <rFont val="Browallia New"/>
        <family val="2"/>
      </rPr>
      <t xml:space="preserve">   จ่ายภาษีเงินได้</t>
    </r>
  </si>
  <si>
    <t xml:space="preserve">       จ่ายดอกเบี้ยและค่าธรรมเนียมทางการเงิน</t>
  </si>
  <si>
    <t>เงินสดสุทธิได้มาจากกิจกรรมการดำเนินงาน</t>
  </si>
  <si>
    <r>
      <t xml:space="preserve">งบกระแสเงินสด (ยังไม่ได้ตรวจสอบ) </t>
    </r>
    <r>
      <rPr>
        <sz val="13"/>
        <rFont val="Browallia New"/>
        <family val="2"/>
      </rPr>
      <t xml:space="preserve">(ต่อ) </t>
    </r>
  </si>
  <si>
    <t>กระแสเงินสดจากกิจกรรมลงทุน</t>
  </si>
  <si>
    <t>เงินสดจ่ายเพื่อซื้อสินทรัพย์ทางการเงิน</t>
  </si>
  <si>
    <t xml:space="preserve">   ที่วัดมูลค่ายุติธรรมผ่านกำไรหรือขาดทุน</t>
  </si>
  <si>
    <t>เงินสดรับจากการขายสินทรัพย์ทางการเงิน</t>
  </si>
  <si>
    <t xml:space="preserve">เงินสดจ่ายเพื่อซื้อที่ดิน อาคารและอุปกรณ์ </t>
  </si>
  <si>
    <t>เงินสดรับจากการขายที่ดิน อาคารและอุปกรณ์</t>
  </si>
  <si>
    <t>เงินสดจ่ายเพื่อซื้อสินทรัพย์ไม่มีตัวตน</t>
  </si>
  <si>
    <t>รับเงินปันผล</t>
  </si>
  <si>
    <t>รับดอกเบี้ย</t>
  </si>
  <si>
    <t>เงินสดสุทธิใช้ไปในกิจกรรมลงทุน</t>
  </si>
  <si>
    <t>กระแสเงินสดจากกิจกรรมจัดหาเงิน</t>
  </si>
  <si>
    <t>เงินสดรับจากเงินกู้ยืมระยะสั้นจากสถาบันการเงิน</t>
  </si>
  <si>
    <t>เงินสดจ่ายคืนเงินกู้ยืมระยะสั้นจากสถาบันการเงิน</t>
  </si>
  <si>
    <t>เงินสดจ่ายคืนเงินกู้ยืมระยะยาวจากสถาบันการเงิน</t>
  </si>
  <si>
    <t>จ่ายคืนหนี้สินตามสัญญาเช่า</t>
  </si>
  <si>
    <t>เงินสดสุทธิใช้ไปในกิจกรรมจัดหาเงิน</t>
  </si>
  <si>
    <t>เงินสดและรายการเทียบเท่าเงินสดต้นรอบระยะเวลา</t>
  </si>
  <si>
    <t>และรายการเทียบเท่าเงินสด</t>
  </si>
  <si>
    <t>เงินสดและรายการเทียบเท่าเงินสดสิ้นรอบระยะเวลา</t>
  </si>
  <si>
    <t>รายการที่ไม่ใช่เงินสด</t>
  </si>
  <si>
    <t>การได้มาซึ่งสินทรัพย์สิทธิการใช้</t>
  </si>
  <si>
    <t>การได้มาซึ่งที่ดิน อาคาร และอุปกรณ์</t>
  </si>
  <si>
    <t>ณ วันที่ 31 มีนาคม พ.ศ. 2568</t>
  </si>
  <si>
    <t>31 มีนาคม</t>
  </si>
  <si>
    <t>พ.ศ. 2568</t>
  </si>
  <si>
    <t>ยอดคงเหลือ ณ สิ้นรอบระยะเวลาวันที่ 31 มีนาคม พ.ศ. 2567</t>
  </si>
  <si>
    <t>ส่วนเกินมูลค่าหุ้น</t>
  </si>
  <si>
    <t>ยอดคงเหลือ ณ สิ้นรอบระยะเวลา วันที่ 31 มีนาคม พ.ศ. 2567</t>
  </si>
  <si>
    <t>ค่าเสื่อมราคา</t>
  </si>
  <si>
    <t>ค่าตัดจำหน่าย</t>
  </si>
  <si>
    <t>ผลขาดทุน (กลับรายการ) จากค่าเผื่อด้อยค่าสินค้าคงเหลือ</t>
  </si>
  <si>
    <t>เงินสดจากกิจกรรมดำเนินงาน</t>
  </si>
  <si>
    <t>เงินสดจ่ายเพื่อซื้อเงินลงทุนของบริษัทย่อย</t>
  </si>
  <si>
    <t>เงินสดจ่ายเพื่อซื้อเงินลงทุนของบริษัทร่วม</t>
  </si>
  <si>
    <t xml:space="preserve">   และสินทรัพย์ไม่มีตัวตนที่ยังไม่ได้ชำระ</t>
  </si>
  <si>
    <t>สำหรับรอบระยะเวลาสามเดือนสิ้นสุดวันที่ 31 มีนาคม พ.ศ. 2568</t>
  </si>
  <si>
    <t>ยอดคงเหลือต้นรอบระยะเวลาวันที่ 1 มกราคม พ.ศ. 2568</t>
  </si>
  <si>
    <t>ยอดคงเหลือ ณ สิ้นรอบระยะเวลาวันที่ 31 มีนาคม พ.ศ. 2568</t>
  </si>
  <si>
    <t>ยอดคงเหลือ ณ สิ้นรอบระยะเวลา วันที่ 31 มีนาคม พ.ศ. 2568</t>
  </si>
  <si>
    <t>หนี้สินอนุพันธ์</t>
  </si>
  <si>
    <t>ค่าใช้จ่ายในการขายและต้นทุนในการจัดจำหน่าย</t>
  </si>
  <si>
    <r>
      <t xml:space="preserve">งบกำไรขาดทุนเบ็ดเสร็จ (ยังไม่ได้ตรวจสอบ) </t>
    </r>
    <r>
      <rPr>
        <sz val="13"/>
        <rFont val="Browallia New"/>
        <family val="2"/>
      </rPr>
      <t>(ต่อ)</t>
    </r>
  </si>
  <si>
    <t>ภาษีเงินได้</t>
  </si>
  <si>
    <t>ส่วนแบ่งกำไร(ขาดทุน)จากเงินลงทุน</t>
  </si>
  <si>
    <t>ยอดคงเหลือต้นรอบระยะเวลา วันที่ 1 มกราคม พ.ศ. 2567</t>
  </si>
  <si>
    <t>ยอดคงเหลือต้นรอบระยะเวลา วันที่ 1 มกราคม พ.ศ. 2568</t>
  </si>
  <si>
    <t>เงินสดและรายการเทียบเท่าเงินสดลดลงสุทธิ</t>
  </si>
  <si>
    <t>(ขาดทุน)กำไรจากอัตราแลกเปลี่ยนของเงินสด</t>
  </si>
  <si>
    <t>ส่วนแบ่ง(กำไร)ขาดทุนจากบริษัทร่วมและการร่วมค้า</t>
  </si>
  <si>
    <t>ขาดทุน(กำไร)จากอัตราแลกเปลี่ยนที่ยังไม่เกิดขึ้นจริง</t>
  </si>
  <si>
    <t>กำไรจากการวัดมูลค่ายุติธรรมของสินทรัพย์และหนี้สิน</t>
  </si>
  <si>
    <t>ที่จะถึงกำหนดชำระภายในหนึ่งปี</t>
  </si>
  <si>
    <t>กำไรอื่น - 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</si>
</sst>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0;\(#,##0\);&quot;-&quot;;@"/>
    <numFmt numFmtId="165" formatCode="#,##0;\(#,##0\)"/>
    <numFmt numFmtId="166" formatCode="#,##0.00;\(#,##0.00\);&quot;-&quot;;@"/>
    <numFmt numFmtId="167" formatCode="#,##0.00;\(#,##0.00\)"/>
    <numFmt numFmtId="168" formatCode="_(* #,##0.00_);_(* \(#,##0.00\);_(* &quot;-&quot;??_);_(@_)"/>
  </numFmts>
  <fonts count="17" x14ac:knownFonts="1">
    <font>
      <sz val="11"/>
      <color theme="1"/>
      <name val="Aptos Narrow"/>
      <family val="2"/>
      <scheme val="minor"/>
    </font>
    <font>
      <sz val="11"/>
      <color theme="1"/>
      <name val="Aptos Narrow"/>
      <family val="2"/>
      <scheme val="minor"/>
    </font>
    <font>
      <sz val="14"/>
      <name val="Cordia New"/>
      <family val="2"/>
    </font>
    <font>
      <b/>
      <sz val="13"/>
      <name val="Browallia New"/>
      <family val="2"/>
    </font>
    <font>
      <sz val="13"/>
      <name val="Browallia New"/>
      <family val="2"/>
    </font>
    <font>
      <sz val="10"/>
      <name val="Arial"/>
      <family val="2"/>
    </font>
    <font>
      <b/>
      <u/>
      <sz val="13"/>
      <name val="Browallia New"/>
      <family val="2"/>
    </font>
    <font>
      <u/>
      <sz val="13"/>
      <name val="Browallia New"/>
      <family val="2"/>
    </font>
    <font>
      <sz val="14"/>
      <name val="AngsanaUPC"/>
      <family val="1"/>
      <charset val="222"/>
    </font>
    <font>
      <b/>
      <sz val="13"/>
      <color theme="1"/>
      <name val="Browallia New"/>
      <family val="2"/>
    </font>
    <font>
      <sz val="13"/>
      <color theme="1"/>
      <name val="Browallia New"/>
      <family val="2"/>
    </font>
    <font>
      <i/>
      <sz val="13"/>
      <color theme="1"/>
      <name val="Browallia New"/>
      <family val="2"/>
    </font>
    <font>
      <sz val="13"/>
      <color theme="0"/>
      <name val="Browallia New"/>
      <family val="2"/>
    </font>
    <font>
      <b/>
      <sz val="12"/>
      <color theme="1"/>
      <name val="Browallia New"/>
      <family val="2"/>
    </font>
    <font>
      <sz val="12"/>
      <color theme="1"/>
      <name val="Browallia New"/>
      <family val="2"/>
    </font>
    <font>
      <b/>
      <i/>
      <sz val="12"/>
      <color theme="1"/>
      <name val="Browallia New"/>
      <family val="2"/>
    </font>
    <font>
      <i/>
      <sz val="12"/>
      <color theme="1"/>
      <name val="Browallia New"/>
      <family val="2"/>
    </font>
  </fonts>
  <fills count="2">
    <fill>
      <patternFill patternType="none"/>
    </fill>
    <fill>
      <patternFill patternType="gray125"/>
    </fill>
  </fills>
  <borders count="9">
    <border>
      <left/>
      <right/>
      <top/>
      <bottom/>
      <diagonal/>
    </border>
    <border>
      <left/>
      <right/>
      <top/>
      <bottom style="thin">
        <color indexed="64"/>
      </bottom>
      <diagonal/>
    </border>
    <border>
      <left/>
      <right/>
      <top/>
      <bottom style="thin">
        <color rgb="FF000000"/>
      </bottom>
      <diagonal/>
    </border>
    <border>
      <left/>
      <right/>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thin">
        <color indexed="0"/>
      </bottom>
      <diagonal/>
    </border>
    <border>
      <left/>
      <right/>
      <top style="thin">
        <color rgb="FF000000"/>
      </top>
      <bottom/>
      <diagonal/>
    </border>
    <border>
      <left/>
      <right/>
      <top/>
      <bottom style="double">
        <color rgb="FF000000"/>
      </bottom>
      <diagonal/>
    </border>
  </borders>
  <cellStyleXfs count="13">
    <xf numFmtId="0" fontId="0" fillId="0" borderId="0"/>
    <xf numFmtId="43" fontId="1" fillId="0" borderId="0" applyFont="0" applyFill="0" applyBorder="0" applyAlignment="0" applyProtection="0"/>
    <xf numFmtId="0" fontId="2" fillId="0" borderId="0"/>
    <xf numFmtId="0" fontId="2" fillId="0" borderId="0"/>
    <xf numFmtId="0" fontId="5" fillId="0" borderId="0"/>
    <xf numFmtId="0" fontId="1" fillId="0" borderId="0"/>
    <xf numFmtId="43" fontId="1"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1" fillId="0" borderId="0"/>
    <xf numFmtId="0" fontId="8" fillId="0" borderId="0"/>
  </cellStyleXfs>
  <cellXfs count="170">
    <xf numFmtId="0" fontId="0" fillId="0" borderId="0" xfId="0"/>
    <xf numFmtId="43" fontId="4" fillId="0" borderId="0" xfId="1" applyFont="1" applyFill="1" applyAlignment="1">
      <alignment vertical="center"/>
    </xf>
    <xf numFmtId="164" fontId="4" fillId="0" borderId="0" xfId="1" applyNumberFormat="1" applyFont="1" applyFill="1" applyAlignment="1">
      <alignment vertical="center"/>
    </xf>
    <xf numFmtId="164" fontId="4" fillId="0" borderId="1" xfId="1" applyNumberFormat="1" applyFont="1" applyFill="1" applyBorder="1" applyAlignment="1">
      <alignment vertical="center"/>
    </xf>
    <xf numFmtId="164" fontId="4" fillId="0" borderId="0" xfId="6" applyNumberFormat="1" applyFont="1" applyFill="1" applyAlignment="1">
      <alignment vertical="center"/>
    </xf>
    <xf numFmtId="164" fontId="4" fillId="0" borderId="0" xfId="8" applyNumberFormat="1" applyFont="1" applyFill="1" applyBorder="1" applyAlignment="1">
      <alignment horizontal="center" vertical="center"/>
    </xf>
    <xf numFmtId="164" fontId="4" fillId="0" borderId="0" xfId="8" applyNumberFormat="1" applyFont="1" applyFill="1" applyBorder="1" applyAlignment="1">
      <alignment horizontal="right" vertical="center"/>
    </xf>
    <xf numFmtId="164" fontId="4" fillId="0" borderId="1" xfId="6" applyNumberFormat="1" applyFont="1" applyFill="1" applyBorder="1" applyAlignment="1">
      <alignment vertical="center"/>
    </xf>
    <xf numFmtId="164" fontId="10" fillId="0" borderId="0" xfId="8" applyNumberFormat="1" applyFont="1" applyFill="1" applyBorder="1" applyAlignment="1">
      <alignment horizontal="center" vertical="center"/>
    </xf>
    <xf numFmtId="164" fontId="10" fillId="0" borderId="0" xfId="8" applyNumberFormat="1" applyFont="1" applyFill="1" applyBorder="1" applyAlignment="1">
      <alignment horizontal="right" vertical="center"/>
    </xf>
    <xf numFmtId="164" fontId="4" fillId="0" borderId="0" xfId="8" applyNumberFormat="1" applyFont="1" applyFill="1" applyAlignment="1">
      <alignment horizontal="right" vertical="center"/>
    </xf>
    <xf numFmtId="164" fontId="3" fillId="0" borderId="0" xfId="8" applyNumberFormat="1" applyFont="1" applyFill="1" applyAlignment="1">
      <alignment horizontal="right" vertical="center"/>
    </xf>
    <xf numFmtId="164" fontId="4" fillId="0" borderId="2" xfId="8" applyNumberFormat="1" applyFont="1" applyFill="1" applyBorder="1" applyAlignment="1">
      <alignment horizontal="right" vertical="center"/>
    </xf>
    <xf numFmtId="164" fontId="3" fillId="0" borderId="2" xfId="8" applyNumberFormat="1" applyFont="1" applyFill="1" applyBorder="1" applyAlignment="1">
      <alignment horizontal="right" vertical="center"/>
    </xf>
    <xf numFmtId="164" fontId="4" fillId="0" borderId="0" xfId="8" applyNumberFormat="1" applyFont="1" applyFill="1" applyAlignment="1">
      <alignment vertical="center"/>
    </xf>
    <xf numFmtId="164" fontId="4" fillId="0" borderId="1" xfId="8" applyNumberFormat="1" applyFont="1" applyFill="1" applyBorder="1" applyAlignment="1">
      <alignment horizontal="right" vertical="center"/>
    </xf>
    <xf numFmtId="164" fontId="4" fillId="0" borderId="6" xfId="8" applyNumberFormat="1" applyFont="1" applyFill="1" applyBorder="1" applyAlignment="1">
      <alignment horizontal="right" vertical="center"/>
    </xf>
    <xf numFmtId="164" fontId="4" fillId="0" borderId="0" xfId="8" applyNumberFormat="1" applyFont="1" applyFill="1" applyBorder="1" applyAlignment="1">
      <alignment vertical="center"/>
    </xf>
    <xf numFmtId="164" fontId="4" fillId="0" borderId="7" xfId="8" applyNumberFormat="1" applyFont="1" applyFill="1" applyBorder="1" applyAlignment="1">
      <alignment horizontal="right" vertical="center"/>
    </xf>
    <xf numFmtId="164" fontId="4" fillId="0" borderId="8" xfId="8" applyNumberFormat="1" applyFont="1" applyFill="1" applyBorder="1" applyAlignment="1">
      <alignment horizontal="right" vertical="center"/>
    </xf>
    <xf numFmtId="166" fontId="4" fillId="0" borderId="0" xfId="8" applyNumberFormat="1" applyFont="1" applyFill="1" applyBorder="1" applyAlignment="1">
      <alignment horizontal="right" vertical="center"/>
    </xf>
    <xf numFmtId="0" fontId="3" fillId="0" borderId="0" xfId="2" applyFont="1" applyAlignment="1">
      <alignment vertical="center"/>
    </xf>
    <xf numFmtId="0" fontId="4" fillId="0" borderId="0" xfId="2" applyFont="1" applyAlignment="1">
      <alignment vertical="center"/>
    </xf>
    <xf numFmtId="164" fontId="4" fillId="0" borderId="0" xfId="2" applyNumberFormat="1" applyFont="1" applyAlignment="1">
      <alignment vertical="center"/>
    </xf>
    <xf numFmtId="0" fontId="3" fillId="0" borderId="1" xfId="2" applyFont="1" applyBorder="1" applyAlignment="1">
      <alignment vertical="center"/>
    </xf>
    <xf numFmtId="0" fontId="4" fillId="0" borderId="1" xfId="2" applyFont="1" applyBorder="1" applyAlignment="1">
      <alignment vertical="center"/>
    </xf>
    <xf numFmtId="164" fontId="4" fillId="0" borderId="1" xfId="2" applyNumberFormat="1" applyFont="1" applyBorder="1" applyAlignment="1">
      <alignment vertical="center"/>
    </xf>
    <xf numFmtId="164" fontId="3" fillId="0" borderId="2" xfId="3" applyNumberFormat="1" applyFont="1" applyBorder="1" applyAlignment="1">
      <alignment horizontal="centerContinuous" vertical="center"/>
    </xf>
    <xf numFmtId="164" fontId="3" fillId="0" borderId="0" xfId="3" applyNumberFormat="1" applyFont="1" applyAlignment="1">
      <alignment horizontal="centerContinuous" vertical="center"/>
    </xf>
    <xf numFmtId="164" fontId="3" fillId="0" borderId="0" xfId="0" quotePrefix="1" applyNumberFormat="1" applyFont="1" applyAlignment="1">
      <alignment horizontal="right" vertical="center"/>
    </xf>
    <xf numFmtId="164" fontId="3" fillId="0" borderId="0" xfId="0" applyNumberFormat="1" applyFont="1" applyAlignment="1">
      <alignment horizontal="center" vertical="center"/>
    </xf>
    <xf numFmtId="164" fontId="3" fillId="0" borderId="0" xfId="0" applyNumberFormat="1" applyFont="1" applyAlignment="1">
      <alignment horizontal="right" vertical="center"/>
    </xf>
    <xf numFmtId="0" fontId="3" fillId="0" borderId="0" xfId="2" applyFont="1" applyAlignment="1">
      <alignment horizontal="center" vertical="center" wrapText="1"/>
    </xf>
    <xf numFmtId="164" fontId="3" fillId="0" borderId="0" xfId="2" applyNumberFormat="1" applyFont="1" applyAlignment="1">
      <alignment horizontal="right" vertical="center"/>
    </xf>
    <xf numFmtId="164" fontId="3" fillId="0" borderId="0" xfId="2" applyNumberFormat="1" applyFont="1" applyAlignment="1">
      <alignment horizontal="center" vertical="center" wrapText="1"/>
    </xf>
    <xf numFmtId="165" fontId="3" fillId="0" borderId="1" xfId="4" applyNumberFormat="1" applyFont="1" applyBorder="1" applyAlignment="1">
      <alignment horizontal="center" vertical="center"/>
    </xf>
    <xf numFmtId="164" fontId="3" fillId="0" borderId="1" xfId="2" applyNumberFormat="1" applyFont="1" applyBorder="1" applyAlignment="1">
      <alignment horizontal="right" vertical="center"/>
    </xf>
    <xf numFmtId="165" fontId="3" fillId="0" borderId="0" xfId="4" applyNumberFormat="1" applyFont="1" applyAlignment="1">
      <alignment horizontal="center" vertical="center"/>
    </xf>
    <xf numFmtId="0" fontId="4" fillId="0" borderId="0" xfId="2" applyFont="1" applyAlignment="1">
      <alignment horizontal="center" vertical="center" wrapText="1"/>
    </xf>
    <xf numFmtId="164" fontId="4" fillId="0" borderId="0" xfId="2" applyNumberFormat="1" applyFont="1" applyAlignment="1">
      <alignment vertical="center" wrapText="1"/>
    </xf>
    <xf numFmtId="164" fontId="4" fillId="0" borderId="1" xfId="2" applyNumberFormat="1" applyFont="1" applyBorder="1" applyAlignment="1">
      <alignment vertical="center" wrapText="1"/>
    </xf>
    <xf numFmtId="164" fontId="4" fillId="0" borderId="0" xfId="2" applyNumberFormat="1" applyFont="1" applyAlignment="1">
      <alignment horizontal="right" vertical="center" wrapText="1"/>
    </xf>
    <xf numFmtId="164" fontId="4" fillId="0" borderId="1" xfId="2" applyNumberFormat="1" applyFont="1" applyBorder="1" applyAlignment="1">
      <alignment horizontal="right" vertical="center" wrapText="1"/>
    </xf>
    <xf numFmtId="164" fontId="4" fillId="0" borderId="3" xfId="2" applyNumberFormat="1" applyFont="1" applyBorder="1" applyAlignment="1">
      <alignment vertical="center" wrapText="1"/>
    </xf>
    <xf numFmtId="0" fontId="4" fillId="0" borderId="0" xfId="2" applyFont="1"/>
    <xf numFmtId="0" fontId="4" fillId="0" borderId="0" xfId="2" applyFont="1" applyAlignment="1">
      <alignment horizontal="left"/>
    </xf>
    <xf numFmtId="164" fontId="3" fillId="0" borderId="0" xfId="2" applyNumberFormat="1" applyFont="1" applyAlignment="1">
      <alignment vertical="center"/>
    </xf>
    <xf numFmtId="164" fontId="3" fillId="0" borderId="1" xfId="2" applyNumberFormat="1" applyFont="1" applyBorder="1" applyAlignment="1">
      <alignment vertical="center"/>
    </xf>
    <xf numFmtId="0" fontId="3" fillId="0" borderId="0" xfId="2" applyFont="1" applyAlignment="1">
      <alignment horizontal="right" vertical="center"/>
    </xf>
    <xf numFmtId="0" fontId="4" fillId="0" borderId="0" xfId="2" applyFont="1" applyAlignment="1">
      <alignment horizontal="right" vertical="center" wrapText="1"/>
    </xf>
    <xf numFmtId="164" fontId="4" fillId="0" borderId="0" xfId="2" applyNumberFormat="1" applyFont="1" applyAlignment="1">
      <alignment horizontal="right" vertical="center"/>
    </xf>
    <xf numFmtId="0" fontId="4" fillId="0" borderId="0" xfId="2" applyFont="1" applyAlignment="1">
      <alignment horizontal="justify" vertical="center" wrapText="1"/>
    </xf>
    <xf numFmtId="164" fontId="4" fillId="0" borderId="0" xfId="2" applyNumberFormat="1" applyFont="1" applyAlignment="1">
      <alignment horizontal="justify" vertical="center"/>
    </xf>
    <xf numFmtId="164" fontId="4" fillId="0" borderId="0" xfId="2" applyNumberFormat="1" applyFont="1" applyAlignment="1">
      <alignment horizontal="justify" vertical="center" wrapText="1"/>
    </xf>
    <xf numFmtId="0" fontId="3" fillId="0" borderId="1" xfId="2" applyFont="1" applyBorder="1" applyAlignment="1">
      <alignment horizontal="center" vertical="center" wrapText="1"/>
    </xf>
    <xf numFmtId="0" fontId="3" fillId="0" borderId="1" xfId="2" applyFont="1" applyBorder="1" applyAlignment="1">
      <alignment horizontal="right" vertical="center"/>
    </xf>
    <xf numFmtId="0" fontId="4" fillId="0" borderId="0" xfId="2" applyFont="1" applyAlignment="1">
      <alignment horizontal="center" vertical="center"/>
    </xf>
    <xf numFmtId="0" fontId="3" fillId="0" borderId="0" xfId="3" applyFont="1" applyAlignment="1">
      <alignment vertical="center"/>
    </xf>
    <xf numFmtId="0" fontId="3" fillId="0" borderId="0" xfId="3" applyFont="1" applyAlignment="1">
      <alignment horizontal="left" vertical="center"/>
    </xf>
    <xf numFmtId="0" fontId="4" fillId="0" borderId="0" xfId="3" applyFont="1" applyAlignment="1">
      <alignment horizontal="center" vertical="center"/>
    </xf>
    <xf numFmtId="0" fontId="4" fillId="0" borderId="0" xfId="3" applyFont="1" applyAlignment="1">
      <alignment horizontal="centerContinuous" vertical="center"/>
    </xf>
    <xf numFmtId="164" fontId="4" fillId="0" borderId="0" xfId="3" applyNumberFormat="1" applyFont="1" applyAlignment="1">
      <alignment horizontal="centerContinuous"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2" xfId="3" applyFont="1" applyBorder="1" applyAlignment="1">
      <alignment horizontal="left" vertical="center"/>
    </xf>
    <xf numFmtId="0" fontId="4" fillId="0" borderId="2" xfId="3" applyFont="1" applyBorder="1" applyAlignment="1">
      <alignment horizontal="center" vertical="center"/>
    </xf>
    <xf numFmtId="0" fontId="4" fillId="0" borderId="2" xfId="3" applyFont="1" applyBorder="1" applyAlignment="1">
      <alignment horizontal="centerContinuous" vertical="center"/>
    </xf>
    <xf numFmtId="164" fontId="4" fillId="0" borderId="2" xfId="3" applyNumberFormat="1" applyFont="1" applyBorder="1" applyAlignment="1">
      <alignment horizontal="centerContinuous" vertical="center"/>
    </xf>
    <xf numFmtId="165" fontId="9" fillId="0" borderId="0" xfId="4" applyNumberFormat="1" applyFont="1" applyAlignment="1">
      <alignment horizontal="right" vertical="center"/>
    </xf>
    <xf numFmtId="165" fontId="10" fillId="0" borderId="0" xfId="4" applyNumberFormat="1" applyFont="1" applyAlignment="1">
      <alignment horizontal="right" vertical="center"/>
    </xf>
    <xf numFmtId="0" fontId="4" fillId="0" borderId="0" xfId="3" applyFont="1" applyAlignment="1">
      <alignment vertical="center"/>
    </xf>
    <xf numFmtId="0" fontId="6" fillId="0" borderId="0" xfId="3" applyFont="1" applyAlignment="1">
      <alignment horizontal="center" vertical="center"/>
    </xf>
    <xf numFmtId="164" fontId="9" fillId="0" borderId="0" xfId="2" applyNumberFormat="1" applyFont="1" applyAlignment="1">
      <alignment horizontal="right" vertical="center"/>
    </xf>
    <xf numFmtId="164" fontId="9" fillId="0" borderId="0" xfId="2" applyNumberFormat="1" applyFont="1" applyAlignment="1">
      <alignment horizontal="center" vertical="center" wrapText="1"/>
    </xf>
    <xf numFmtId="0" fontId="9" fillId="0" borderId="0" xfId="2" applyFont="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horizontal="center" vertical="center"/>
    </xf>
    <xf numFmtId="164" fontId="3" fillId="0" borderId="0" xfId="3" applyNumberFormat="1" applyFont="1" applyAlignment="1">
      <alignment horizontal="right" vertical="center"/>
    </xf>
    <xf numFmtId="164" fontId="3" fillId="0" borderId="0" xfId="3" applyNumberFormat="1" applyFont="1" applyAlignment="1">
      <alignment horizontal="center" vertical="center"/>
    </xf>
    <xf numFmtId="0" fontId="3" fillId="0" borderId="0" xfId="3" applyFont="1" applyAlignment="1" applyProtection="1">
      <alignment vertical="center"/>
      <protection locked="0"/>
    </xf>
    <xf numFmtId="164" fontId="4" fillId="0" borderId="0" xfId="3" applyNumberFormat="1" applyFont="1" applyAlignment="1">
      <alignment horizontal="center" vertical="center"/>
    </xf>
    <xf numFmtId="164" fontId="4" fillId="0" borderId="0" xfId="3" applyNumberFormat="1" applyFont="1" applyAlignment="1">
      <alignment horizontal="right" vertical="center"/>
    </xf>
    <xf numFmtId="0" fontId="4" fillId="0" borderId="0" xfId="3" applyFont="1" applyAlignment="1">
      <alignment horizontal="left" vertical="center"/>
    </xf>
    <xf numFmtId="0" fontId="4" fillId="0" borderId="0" xfId="3" applyFont="1" applyAlignment="1">
      <alignment horizontal="center" vertical="center" wrapText="1"/>
    </xf>
    <xf numFmtId="0" fontId="4" fillId="0" borderId="0" xfId="3" applyFont="1" applyAlignment="1">
      <alignment horizontal="justify" vertical="center" wrapText="1"/>
    </xf>
    <xf numFmtId="164" fontId="4" fillId="0" borderId="0" xfId="3" applyNumberFormat="1" applyFont="1" applyAlignment="1">
      <alignment vertical="center"/>
    </xf>
    <xf numFmtId="0" fontId="4" fillId="0" borderId="0" xfId="3" quotePrefix="1" applyFont="1" applyAlignment="1">
      <alignment horizontal="left" vertical="center"/>
    </xf>
    <xf numFmtId="0" fontId="7" fillId="0" borderId="0" xfId="3" applyFont="1" applyAlignment="1">
      <alignment vertical="center"/>
    </xf>
    <xf numFmtId="164" fontId="9" fillId="0" borderId="0" xfId="4" applyNumberFormat="1" applyFont="1" applyAlignment="1">
      <alignment horizontal="right" vertical="center"/>
    </xf>
    <xf numFmtId="0" fontId="4" fillId="0" borderId="0" xfId="12" applyFont="1" applyAlignment="1">
      <alignment vertical="center"/>
    </xf>
    <xf numFmtId="0" fontId="4" fillId="0" borderId="0" xfId="3" applyFont="1" applyAlignment="1">
      <alignment vertical="center" wrapText="1"/>
    </xf>
    <xf numFmtId="0" fontId="3" fillId="0" borderId="0" xfId="3" quotePrefix="1" applyFont="1" applyAlignment="1">
      <alignment vertical="center"/>
    </xf>
    <xf numFmtId="0" fontId="4" fillId="0" borderId="0" xfId="3" quotePrefix="1" applyFont="1" applyAlignment="1">
      <alignment vertical="center"/>
    </xf>
    <xf numFmtId="0" fontId="4" fillId="0" borderId="1" xfId="3" applyFont="1" applyBorder="1" applyAlignment="1">
      <alignment vertical="center"/>
    </xf>
    <xf numFmtId="0" fontId="3" fillId="0" borderId="1" xfId="3" applyFont="1" applyBorder="1" applyAlignment="1">
      <alignment vertical="center"/>
    </xf>
    <xf numFmtId="0" fontId="4" fillId="0" borderId="1" xfId="3" applyFont="1" applyBorder="1" applyAlignment="1">
      <alignment horizontal="center" vertical="center"/>
    </xf>
    <xf numFmtId="165" fontId="9" fillId="0" borderId="0" xfId="7" applyNumberFormat="1" applyFont="1" applyAlignment="1">
      <alignment vertical="center"/>
    </xf>
    <xf numFmtId="165" fontId="10" fillId="0" borderId="0" xfId="7" applyNumberFormat="1" applyFont="1" applyAlignment="1">
      <alignment vertical="center"/>
    </xf>
    <xf numFmtId="164" fontId="10" fillId="0" borderId="0" xfId="7" applyNumberFormat="1" applyFont="1" applyAlignment="1">
      <alignment horizontal="center" vertical="center"/>
    </xf>
    <xf numFmtId="164" fontId="10" fillId="0" borderId="0" xfId="7" applyNumberFormat="1" applyFont="1" applyAlignment="1">
      <alignment horizontal="right" vertical="center"/>
    </xf>
    <xf numFmtId="0" fontId="9" fillId="0" borderId="0" xfId="5" applyFont="1" applyAlignment="1">
      <alignment vertical="center"/>
    </xf>
    <xf numFmtId="165" fontId="9" fillId="0" borderId="1" xfId="5" applyNumberFormat="1" applyFont="1" applyBorder="1" applyAlignment="1">
      <alignment vertical="center"/>
    </xf>
    <xf numFmtId="165" fontId="10" fillId="0" borderId="1" xfId="7" applyNumberFormat="1" applyFont="1" applyBorder="1" applyAlignment="1">
      <alignment vertical="center"/>
    </xf>
    <xf numFmtId="164" fontId="10" fillId="0" borderId="1" xfId="7" applyNumberFormat="1" applyFont="1" applyBorder="1" applyAlignment="1">
      <alignment horizontal="center" vertical="center"/>
    </xf>
    <xf numFmtId="164" fontId="10" fillId="0" borderId="1" xfId="7" applyNumberFormat="1" applyFont="1" applyBorder="1" applyAlignment="1">
      <alignment horizontal="right" vertical="center"/>
    </xf>
    <xf numFmtId="164" fontId="9" fillId="0" borderId="0" xfId="7" applyNumberFormat="1" applyFont="1" applyAlignment="1">
      <alignment horizontal="right" vertical="center"/>
    </xf>
    <xf numFmtId="165" fontId="9" fillId="0" borderId="0" xfId="4" applyNumberFormat="1" applyFont="1" applyAlignment="1">
      <alignment horizontal="center" vertical="center"/>
    </xf>
    <xf numFmtId="164" fontId="9" fillId="0" borderId="1" xfId="7" applyNumberFormat="1" applyFont="1" applyBorder="1" applyAlignment="1">
      <alignment horizontal="right" vertical="center"/>
    </xf>
    <xf numFmtId="0" fontId="9" fillId="0" borderId="0" xfId="7" applyFont="1" applyAlignment="1">
      <alignment vertical="center"/>
    </xf>
    <xf numFmtId="164" fontId="10" fillId="0" borderId="3" xfId="7" applyNumberFormat="1" applyFont="1" applyBorder="1" applyAlignment="1">
      <alignment horizontal="right" vertical="center"/>
    </xf>
    <xf numFmtId="164" fontId="11" fillId="0" borderId="0" xfId="7" applyNumberFormat="1" applyFont="1" applyAlignment="1">
      <alignment horizontal="right" vertical="center"/>
    </xf>
    <xf numFmtId="164" fontId="11" fillId="0" borderId="1" xfId="7" applyNumberFormat="1" applyFont="1" applyBorder="1" applyAlignment="1">
      <alignment horizontal="right" vertical="center"/>
    </xf>
    <xf numFmtId="0" fontId="12" fillId="0" borderId="0" xfId="2" applyFont="1" applyAlignment="1">
      <alignment horizontal="right" vertical="center" wrapText="1"/>
    </xf>
    <xf numFmtId="164" fontId="4" fillId="0" borderId="0" xfId="1" applyNumberFormat="1" applyFont="1" applyFill="1" applyBorder="1" applyAlignment="1">
      <alignment vertical="center"/>
    </xf>
    <xf numFmtId="164" fontId="3" fillId="0" borderId="1" xfId="1" applyNumberFormat="1" applyFont="1" applyFill="1" applyBorder="1" applyAlignment="1">
      <alignment horizontal="right" vertical="center"/>
    </xf>
    <xf numFmtId="164" fontId="4" fillId="0" borderId="4" xfId="1" applyNumberFormat="1" applyFont="1" applyFill="1" applyBorder="1" applyAlignment="1">
      <alignment vertical="center"/>
    </xf>
    <xf numFmtId="164" fontId="4" fillId="0" borderId="3" xfId="1" applyNumberFormat="1" applyFont="1" applyFill="1" applyBorder="1" applyAlignment="1">
      <alignment vertical="center"/>
    </xf>
    <xf numFmtId="166" fontId="4" fillId="0" borderId="0" xfId="6" applyNumberFormat="1" applyFont="1" applyFill="1" applyAlignment="1">
      <alignment vertical="center"/>
    </xf>
    <xf numFmtId="166" fontId="4" fillId="0" borderId="0" xfId="1" applyNumberFormat="1" applyFont="1" applyFill="1" applyAlignment="1">
      <alignment vertical="center"/>
    </xf>
    <xf numFmtId="165" fontId="3" fillId="0" borderId="0" xfId="4" applyNumberFormat="1" applyFont="1" applyAlignment="1">
      <alignment vertical="center"/>
    </xf>
    <xf numFmtId="165" fontId="4" fillId="0" borderId="0" xfId="4" applyNumberFormat="1" applyFont="1" applyAlignment="1">
      <alignment vertical="center"/>
    </xf>
    <xf numFmtId="165" fontId="4" fillId="0" borderId="0" xfId="4" applyNumberFormat="1" applyFont="1" applyAlignment="1">
      <alignment horizontal="center" vertical="center"/>
    </xf>
    <xf numFmtId="164" fontId="4" fillId="0" borderId="0" xfId="4" applyNumberFormat="1" applyFont="1" applyAlignment="1">
      <alignment vertical="center"/>
    </xf>
    <xf numFmtId="37" fontId="3" fillId="0" borderId="0" xfId="0" applyNumberFormat="1" applyFont="1" applyAlignment="1">
      <alignment horizontal="left" vertical="center"/>
    </xf>
    <xf numFmtId="0" fontId="3" fillId="0" borderId="1" xfId="5" applyFont="1" applyBorder="1" applyAlignment="1">
      <alignment horizontal="left" vertical="top"/>
    </xf>
    <xf numFmtId="165" fontId="4" fillId="0" borderId="1" xfId="4" applyNumberFormat="1" applyFont="1" applyBorder="1" applyAlignment="1">
      <alignment vertical="center"/>
    </xf>
    <xf numFmtId="165" fontId="4" fillId="0" borderId="1" xfId="4" applyNumberFormat="1" applyFont="1" applyBorder="1" applyAlignment="1">
      <alignment horizontal="center" vertical="center"/>
    </xf>
    <xf numFmtId="164" fontId="4" fillId="0" borderId="1" xfId="4" applyNumberFormat="1" applyFont="1" applyBorder="1" applyAlignment="1">
      <alignment vertical="center"/>
    </xf>
    <xf numFmtId="164" fontId="3" fillId="0" borderId="1" xfId="4" applyNumberFormat="1" applyFont="1" applyBorder="1" applyAlignment="1">
      <alignment horizontal="right" vertical="center"/>
    </xf>
    <xf numFmtId="164" fontId="4" fillId="0" borderId="0" xfId="5" applyNumberFormat="1" applyFont="1" applyAlignment="1">
      <alignment vertical="center"/>
    </xf>
    <xf numFmtId="164" fontId="4" fillId="0" borderId="0" xfId="0" applyNumberFormat="1" applyFont="1" applyAlignment="1">
      <alignment vertical="center"/>
    </xf>
    <xf numFmtId="164" fontId="4" fillId="0" borderId="1" xfId="0" applyNumberFormat="1" applyFont="1" applyBorder="1" applyAlignment="1">
      <alignment vertical="center"/>
    </xf>
    <xf numFmtId="165" fontId="4" fillId="0" borderId="0" xfId="0" applyNumberFormat="1" applyFont="1" applyAlignment="1">
      <alignment vertical="center"/>
    </xf>
    <xf numFmtId="0" fontId="3" fillId="0" borderId="0" xfId="4" applyFont="1" applyAlignment="1">
      <alignment vertical="center"/>
    </xf>
    <xf numFmtId="165" fontId="4" fillId="0" borderId="0" xfId="4" applyNumberFormat="1" applyFont="1" applyAlignment="1">
      <alignment horizontal="left" vertical="center"/>
    </xf>
    <xf numFmtId="0" fontId="4" fillId="0" borderId="0" xfId="4" applyFont="1" applyAlignment="1">
      <alignment vertical="center"/>
    </xf>
    <xf numFmtId="164" fontId="4" fillId="0" borderId="4" xfId="4" applyNumberFormat="1" applyFont="1" applyBorder="1" applyAlignment="1">
      <alignment vertical="center"/>
    </xf>
    <xf numFmtId="165" fontId="3" fillId="0" borderId="1" xfId="4" applyNumberFormat="1" applyFont="1" applyBorder="1" applyAlignment="1">
      <alignment vertical="center"/>
    </xf>
    <xf numFmtId="0" fontId="3" fillId="0" borderId="0" xfId="0" applyFont="1" applyAlignment="1">
      <alignment vertical="center"/>
    </xf>
    <xf numFmtId="37" fontId="3" fillId="0" borderId="0" xfId="3" applyNumberFormat="1" applyFont="1" applyAlignment="1">
      <alignment vertical="center"/>
    </xf>
    <xf numFmtId="164" fontId="4" fillId="0" borderId="3" xfId="4" applyNumberFormat="1" applyFont="1" applyBorder="1" applyAlignment="1">
      <alignment vertical="center"/>
    </xf>
    <xf numFmtId="0" fontId="4" fillId="0" borderId="0" xfId="0" applyFont="1" applyAlignment="1">
      <alignment vertical="center"/>
    </xf>
    <xf numFmtId="167" fontId="4" fillId="0" borderId="0" xfId="4" applyNumberFormat="1" applyFont="1" applyAlignment="1">
      <alignment vertical="center"/>
    </xf>
    <xf numFmtId="165" fontId="4" fillId="0" borderId="0" xfId="4" quotePrefix="1" applyNumberFormat="1" applyFont="1" applyAlignment="1">
      <alignment vertical="center"/>
    </xf>
    <xf numFmtId="0" fontId="3" fillId="0" borderId="0" xfId="0" quotePrefix="1" applyFont="1" applyAlignment="1">
      <alignment vertical="center"/>
    </xf>
    <xf numFmtId="0" fontId="4" fillId="0" borderId="0" xfId="0" quotePrefix="1" applyFont="1" applyAlignment="1">
      <alignment vertical="center"/>
    </xf>
    <xf numFmtId="165" fontId="13" fillId="0" borderId="0" xfId="7" applyNumberFormat="1" applyFont="1" applyAlignment="1">
      <alignment vertical="center"/>
    </xf>
    <xf numFmtId="165" fontId="14" fillId="0" borderId="0" xfId="7" applyNumberFormat="1" applyFont="1" applyAlignment="1">
      <alignment vertical="center"/>
    </xf>
    <xf numFmtId="164" fontId="14" fillId="0" borderId="0" xfId="7" applyNumberFormat="1" applyFont="1" applyAlignment="1">
      <alignment horizontal="center" vertical="center"/>
    </xf>
    <xf numFmtId="164" fontId="14" fillId="0" borderId="0" xfId="7" applyNumberFormat="1" applyFont="1" applyAlignment="1">
      <alignment horizontal="right" vertical="center"/>
    </xf>
    <xf numFmtId="164" fontId="13" fillId="0" borderId="1" xfId="7" applyNumberFormat="1" applyFont="1" applyBorder="1" applyAlignment="1">
      <alignment horizontal="center" vertical="center"/>
    </xf>
    <xf numFmtId="165" fontId="13" fillId="0" borderId="0" xfId="7" applyNumberFormat="1" applyFont="1" applyAlignment="1">
      <alignment horizontal="center" vertical="center"/>
    </xf>
    <xf numFmtId="164" fontId="13" fillId="0" borderId="0" xfId="7" applyNumberFormat="1" applyFont="1" applyAlignment="1">
      <alignment horizontal="center" vertical="center"/>
    </xf>
    <xf numFmtId="164" fontId="13" fillId="0" borderId="0" xfId="7" applyNumberFormat="1" applyFont="1" applyAlignment="1">
      <alignment horizontal="right" vertical="center"/>
    </xf>
    <xf numFmtId="165" fontId="13" fillId="0" borderId="0" xfId="7" applyNumberFormat="1" applyFont="1" applyAlignment="1">
      <alignment horizontal="right" vertical="center"/>
    </xf>
    <xf numFmtId="165" fontId="13" fillId="0" borderId="5" xfId="7" applyNumberFormat="1" applyFont="1" applyBorder="1" applyAlignment="1">
      <alignment horizontal="center" vertical="center"/>
    </xf>
    <xf numFmtId="165" fontId="13" fillId="0" borderId="0" xfId="4" applyNumberFormat="1" applyFont="1" applyAlignment="1">
      <alignment horizontal="center" vertical="center"/>
    </xf>
    <xf numFmtId="164" fontId="13" fillId="0" borderId="1" xfId="7" applyNumberFormat="1" applyFont="1" applyBorder="1" applyAlignment="1">
      <alignment horizontal="right" vertical="center"/>
    </xf>
    <xf numFmtId="164" fontId="15" fillId="0" borderId="0" xfId="7" applyNumberFormat="1" applyFont="1" applyAlignment="1">
      <alignment horizontal="right" vertical="center"/>
    </xf>
    <xf numFmtId="0" fontId="13" fillId="0" borderId="0" xfId="7" applyFont="1" applyAlignment="1">
      <alignment vertical="center"/>
    </xf>
    <xf numFmtId="164" fontId="14" fillId="0" borderId="1" xfId="7" applyNumberFormat="1" applyFont="1" applyBorder="1" applyAlignment="1">
      <alignment horizontal="right" vertical="center"/>
    </xf>
    <xf numFmtId="164" fontId="14" fillId="0" borderId="0" xfId="8" applyNumberFormat="1" applyFont="1" applyFill="1" applyBorder="1" applyAlignment="1">
      <alignment horizontal="center" vertical="center"/>
    </xf>
    <xf numFmtId="164" fontId="14" fillId="0" borderId="0" xfId="8" applyNumberFormat="1" applyFont="1" applyFill="1" applyBorder="1" applyAlignment="1">
      <alignment horizontal="right" vertical="center"/>
    </xf>
    <xf numFmtId="164" fontId="16" fillId="0" borderId="0" xfId="7" applyNumberFormat="1" applyFont="1" applyAlignment="1">
      <alignment horizontal="right" vertical="center"/>
    </xf>
    <xf numFmtId="164" fontId="14" fillId="0" borderId="3" xfId="7" applyNumberFormat="1" applyFont="1" applyBorder="1" applyAlignment="1">
      <alignment horizontal="right" vertical="center"/>
    </xf>
    <xf numFmtId="164" fontId="13" fillId="0" borderId="1" xfId="7" applyNumberFormat="1" applyFont="1" applyBorder="1" applyAlignment="1">
      <alignment horizontal="center" vertical="center"/>
    </xf>
    <xf numFmtId="165" fontId="13" fillId="0" borderId="1" xfId="7" applyNumberFormat="1" applyFont="1" applyBorder="1" applyAlignment="1">
      <alignment horizontal="center" vertical="center"/>
    </xf>
    <xf numFmtId="164" fontId="9" fillId="0" borderId="1" xfId="7" applyNumberFormat="1" applyFont="1" applyBorder="1" applyAlignment="1">
      <alignment horizontal="center" vertical="center"/>
    </xf>
    <xf numFmtId="0" fontId="4" fillId="0" borderId="2" xfId="3" applyFont="1" applyBorder="1" applyAlignment="1">
      <alignment horizontal="justify" vertical="center"/>
    </xf>
    <xf numFmtId="164" fontId="4" fillId="0" borderId="2" xfId="3" applyNumberFormat="1" applyFont="1" applyBorder="1" applyAlignment="1">
      <alignment horizontal="justify" vertical="center"/>
    </xf>
  </cellXfs>
  <cellStyles count="13">
    <cellStyle name="Comma" xfId="1" builtinId="3"/>
    <cellStyle name="Comma 3" xfId="8" xr:uid="{4F8B794A-AC28-47B3-B936-DA83E1EEF180}"/>
    <cellStyle name="Comma 3 2 2" xfId="10" xr:uid="{38849088-E17B-4A5D-B1F4-3CFF3EFE7E31}"/>
    <cellStyle name="Comma 4" xfId="6" xr:uid="{E9CEBEA1-0775-4F00-9522-F47A46E54F6E}"/>
    <cellStyle name="Normal" xfId="0" builtinId="0"/>
    <cellStyle name="Normal 10 14 3 2" xfId="11" xr:uid="{36E08205-3C8D-4CA4-A76A-3930B4447ABE}"/>
    <cellStyle name="Normal 2" xfId="5" xr:uid="{F7CC2805-94B6-44E1-B99D-881126567B5A}"/>
    <cellStyle name="Normal 2 3" xfId="3" xr:uid="{545B6E52-4EA1-43AB-81C2-30A000447657}"/>
    <cellStyle name="Normal 2 3 2 2" xfId="9" xr:uid="{E5318FB6-1A82-4EF1-91CD-47D25A084E3C}"/>
    <cellStyle name="Normal 3" xfId="2" xr:uid="{C0C56CD0-1271-4964-B436-4B82C50A37FD}"/>
    <cellStyle name="Normal_Copy of ASTC-Q1_'54 T2" xfId="12" xr:uid="{AEA946EF-9806-4A0B-96B0-CA17553F0782}"/>
    <cellStyle name="Normal_Fabrinet_Financial statement" xfId="7" xr:uid="{21A0A1D6-E87C-498E-9331-F136DC56F655}"/>
    <cellStyle name="Normal_Fabrinet_Income statement" xfId="4" xr:uid="{695C23DF-06B6-4EEE-8F10-BB33A04D308E}"/>
  </cellStyles>
  <dxfs count="0"/>
  <tableStyles count="1" defaultTableStyle="TableStyleMedium2" defaultPivotStyle="PivotStyleLight16">
    <tableStyle name="Invisible" pivot="0" table="0" count="0" xr9:uid="{31A60D83-FEAE-42E9-A827-8D831068F54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3712-62E6-4B78-939A-B80598147757}">
  <dimension ref="A1:L129"/>
  <sheetViews>
    <sheetView topLeftCell="A111" zoomScaleNormal="100" zoomScaleSheetLayoutView="91" workbookViewId="0">
      <selection activeCell="L120" sqref="L120"/>
    </sheetView>
  </sheetViews>
  <sheetFormatPr defaultColWidth="9.140625" defaultRowHeight="21.75" customHeight="1" x14ac:dyDescent="0.25"/>
  <cols>
    <col min="1" max="2" width="1.7109375" style="22" customWidth="1"/>
    <col min="3" max="3" width="25.5703125" style="22" customWidth="1"/>
    <col min="4" max="4" width="7.7109375" style="22" customWidth="1"/>
    <col min="5" max="5" width="0.7109375" style="22" customWidth="1"/>
    <col min="6" max="6" width="14.7109375" style="23" customWidth="1"/>
    <col min="7" max="7" width="0.7109375" style="23" customWidth="1"/>
    <col min="8" max="8" width="12.7109375" style="23" customWidth="1"/>
    <col min="9" max="9" width="0.7109375" style="22" customWidth="1"/>
    <col min="10" max="10" width="14.7109375" style="23" customWidth="1"/>
    <col min="11" max="11" width="0.7109375" style="23" customWidth="1"/>
    <col min="12" max="12" width="12.7109375" style="23" customWidth="1"/>
    <col min="13" max="16384" width="9.140625" style="22"/>
  </cols>
  <sheetData>
    <row r="1" spans="1:12" ht="21.75" customHeight="1" x14ac:dyDescent="0.25">
      <c r="A1" s="21" t="s">
        <v>0</v>
      </c>
      <c r="B1" s="21"/>
      <c r="C1" s="21"/>
    </row>
    <row r="2" spans="1:12" ht="21.75" customHeight="1" x14ac:dyDescent="0.25">
      <c r="A2" s="21" t="s">
        <v>1</v>
      </c>
      <c r="B2" s="21"/>
      <c r="C2" s="21"/>
    </row>
    <row r="3" spans="1:12" ht="21.75" customHeight="1" x14ac:dyDescent="0.25">
      <c r="A3" s="24" t="s">
        <v>164</v>
      </c>
      <c r="B3" s="24"/>
      <c r="C3" s="24"/>
      <c r="D3" s="25"/>
      <c r="E3" s="25"/>
      <c r="F3" s="26"/>
      <c r="G3" s="26"/>
      <c r="H3" s="26"/>
      <c r="I3" s="25"/>
      <c r="J3" s="26"/>
      <c r="K3" s="26"/>
      <c r="L3" s="26"/>
    </row>
    <row r="4" spans="1:12" ht="20.45" customHeight="1" x14ac:dyDescent="0.25">
      <c r="A4" s="21"/>
      <c r="B4" s="21"/>
      <c r="C4" s="21"/>
    </row>
    <row r="5" spans="1:12" ht="20.45" customHeight="1" x14ac:dyDescent="0.25">
      <c r="A5" s="21"/>
      <c r="B5" s="21"/>
      <c r="C5" s="21"/>
      <c r="F5" s="27" t="s">
        <v>2</v>
      </c>
      <c r="G5" s="27"/>
      <c r="H5" s="27"/>
      <c r="I5" s="28"/>
      <c r="J5" s="27" t="s">
        <v>3</v>
      </c>
      <c r="K5" s="27"/>
      <c r="L5" s="27"/>
    </row>
    <row r="6" spans="1:12" ht="20.45" customHeight="1" x14ac:dyDescent="0.25">
      <c r="A6" s="21"/>
      <c r="B6" s="21"/>
      <c r="C6" s="21"/>
      <c r="F6" s="29" t="s">
        <v>4</v>
      </c>
      <c r="G6" s="30"/>
      <c r="H6" s="29" t="s">
        <v>5</v>
      </c>
      <c r="J6" s="30" t="s">
        <v>4</v>
      </c>
      <c r="K6" s="30"/>
      <c r="L6" s="29" t="s">
        <v>5</v>
      </c>
    </row>
    <row r="7" spans="1:12" ht="20.45" customHeight="1" x14ac:dyDescent="0.25">
      <c r="A7" s="21"/>
      <c r="B7" s="21"/>
      <c r="C7" s="21"/>
      <c r="F7" s="29" t="s">
        <v>165</v>
      </c>
      <c r="G7" s="31"/>
      <c r="H7" s="29" t="s">
        <v>6</v>
      </c>
      <c r="J7" s="29" t="s">
        <v>165</v>
      </c>
      <c r="K7" s="31"/>
      <c r="L7" s="29" t="s">
        <v>6</v>
      </c>
    </row>
    <row r="8" spans="1:12" ht="20.45" customHeight="1" x14ac:dyDescent="0.25">
      <c r="D8" s="32"/>
      <c r="E8" s="32"/>
      <c r="F8" s="33" t="s">
        <v>166</v>
      </c>
      <c r="G8" s="34"/>
      <c r="H8" s="33" t="s">
        <v>7</v>
      </c>
      <c r="I8" s="32"/>
      <c r="J8" s="33" t="s">
        <v>166</v>
      </c>
      <c r="K8" s="34"/>
      <c r="L8" s="33" t="s">
        <v>7</v>
      </c>
    </row>
    <row r="9" spans="1:12" ht="20.45" customHeight="1" x14ac:dyDescent="0.25">
      <c r="D9" s="35" t="s">
        <v>8</v>
      </c>
      <c r="E9" s="32"/>
      <c r="F9" s="36" t="s">
        <v>9</v>
      </c>
      <c r="G9" s="34"/>
      <c r="H9" s="36" t="s">
        <v>9</v>
      </c>
      <c r="I9" s="32"/>
      <c r="J9" s="36" t="s">
        <v>9</v>
      </c>
      <c r="K9" s="34"/>
      <c r="L9" s="36" t="s">
        <v>9</v>
      </c>
    </row>
    <row r="10" spans="1:12" ht="6" customHeight="1" x14ac:dyDescent="0.25">
      <c r="D10" s="37"/>
      <c r="E10" s="32"/>
      <c r="F10" s="33"/>
      <c r="G10" s="34"/>
      <c r="H10" s="33"/>
      <c r="I10" s="32"/>
      <c r="J10" s="33"/>
      <c r="K10" s="34"/>
      <c r="L10" s="33"/>
    </row>
    <row r="11" spans="1:12" ht="20.45" customHeight="1" x14ac:dyDescent="0.25">
      <c r="A11" s="21" t="s">
        <v>10</v>
      </c>
      <c r="B11" s="21"/>
      <c r="C11" s="21"/>
      <c r="D11" s="38"/>
      <c r="E11" s="38"/>
      <c r="G11" s="38"/>
      <c r="I11" s="38"/>
      <c r="K11" s="38"/>
    </row>
    <row r="12" spans="1:12" ht="6" customHeight="1" x14ac:dyDescent="0.25">
      <c r="D12" s="38"/>
      <c r="E12" s="38"/>
      <c r="G12" s="38"/>
      <c r="I12" s="38"/>
      <c r="K12" s="38"/>
    </row>
    <row r="13" spans="1:12" ht="20.45" customHeight="1" x14ac:dyDescent="0.25">
      <c r="A13" s="21" t="s">
        <v>11</v>
      </c>
      <c r="B13" s="21"/>
      <c r="C13" s="21"/>
      <c r="D13" s="38"/>
      <c r="E13" s="38"/>
      <c r="G13" s="38"/>
      <c r="I13" s="38"/>
      <c r="K13" s="38"/>
    </row>
    <row r="14" spans="1:12" ht="6" customHeight="1" x14ac:dyDescent="0.25">
      <c r="D14" s="38"/>
      <c r="E14" s="38"/>
      <c r="G14" s="38"/>
      <c r="I14" s="38"/>
      <c r="K14" s="38"/>
    </row>
    <row r="15" spans="1:12" ht="20.45" customHeight="1" x14ac:dyDescent="0.25">
      <c r="A15" s="22" t="s">
        <v>12</v>
      </c>
      <c r="D15" s="38"/>
      <c r="E15" s="38"/>
      <c r="F15" s="39">
        <v>240923168</v>
      </c>
      <c r="G15" s="38"/>
      <c r="H15" s="39">
        <v>378820680</v>
      </c>
      <c r="I15" s="38"/>
      <c r="J15" s="39">
        <v>175016578</v>
      </c>
      <c r="K15" s="38"/>
      <c r="L15" s="39">
        <v>296324573</v>
      </c>
    </row>
    <row r="16" spans="1:12" ht="20.45" customHeight="1" x14ac:dyDescent="0.25">
      <c r="A16" s="22" t="s">
        <v>13</v>
      </c>
      <c r="D16" s="38"/>
      <c r="E16" s="38"/>
      <c r="F16" s="39"/>
      <c r="G16" s="38"/>
      <c r="H16" s="39"/>
      <c r="I16" s="38"/>
      <c r="J16" s="39"/>
      <c r="K16" s="38"/>
      <c r="L16" s="39"/>
    </row>
    <row r="17" spans="1:12" ht="20.45" customHeight="1" x14ac:dyDescent="0.25">
      <c r="B17" s="22" t="s">
        <v>14</v>
      </c>
      <c r="D17" s="38">
        <v>7</v>
      </c>
      <c r="E17" s="38"/>
      <c r="F17" s="39">
        <v>623171844</v>
      </c>
      <c r="G17" s="38"/>
      <c r="H17" s="39">
        <v>377847284</v>
      </c>
      <c r="I17" s="38"/>
      <c r="J17" s="39">
        <v>338235646</v>
      </c>
      <c r="K17" s="38"/>
      <c r="L17" s="39">
        <v>133891821</v>
      </c>
    </row>
    <row r="18" spans="1:12" ht="20.45" customHeight="1" x14ac:dyDescent="0.25">
      <c r="A18" s="22" t="s">
        <v>15</v>
      </c>
      <c r="D18" s="38"/>
      <c r="E18" s="38"/>
      <c r="F18" s="39">
        <v>1510426519</v>
      </c>
      <c r="G18" s="38"/>
      <c r="H18" s="39">
        <v>1302192482</v>
      </c>
      <c r="I18" s="38"/>
      <c r="J18" s="39">
        <v>1292033428</v>
      </c>
      <c r="K18" s="38"/>
      <c r="L18" s="39">
        <v>1162917341</v>
      </c>
    </row>
    <row r="19" spans="1:12" ht="20.45" customHeight="1" x14ac:dyDescent="0.25">
      <c r="A19" s="22" t="s">
        <v>16</v>
      </c>
      <c r="D19" s="38">
        <v>9</v>
      </c>
      <c r="E19" s="38"/>
      <c r="F19" s="39">
        <v>2043128776</v>
      </c>
      <c r="G19" s="38"/>
      <c r="H19" s="39">
        <v>1869274248</v>
      </c>
      <c r="I19" s="38"/>
      <c r="J19" s="39">
        <v>1983327385</v>
      </c>
      <c r="K19" s="38"/>
      <c r="L19" s="39">
        <v>1826651549</v>
      </c>
    </row>
    <row r="20" spans="1:12" ht="20.45" customHeight="1" x14ac:dyDescent="0.25">
      <c r="A20" s="22" t="s">
        <v>17</v>
      </c>
      <c r="D20" s="38"/>
      <c r="E20" s="38"/>
      <c r="F20" s="40">
        <v>174480795</v>
      </c>
      <c r="G20" s="38"/>
      <c r="H20" s="40">
        <v>149650653</v>
      </c>
      <c r="I20" s="38"/>
      <c r="J20" s="40">
        <v>169880070</v>
      </c>
      <c r="K20" s="38"/>
      <c r="L20" s="40">
        <v>146912568</v>
      </c>
    </row>
    <row r="21" spans="1:12" ht="6" customHeight="1" x14ac:dyDescent="0.25">
      <c r="D21" s="38"/>
      <c r="E21" s="38"/>
      <c r="G21" s="38"/>
      <c r="I21" s="38"/>
      <c r="K21" s="38"/>
    </row>
    <row r="22" spans="1:12" ht="20.45" customHeight="1" x14ac:dyDescent="0.25">
      <c r="A22" s="21" t="s">
        <v>18</v>
      </c>
      <c r="B22" s="21"/>
      <c r="C22" s="21"/>
      <c r="D22" s="38"/>
      <c r="E22" s="38"/>
      <c r="F22" s="40">
        <f>SUM(F15:F20)</f>
        <v>4592131102</v>
      </c>
      <c r="G22" s="38"/>
      <c r="H22" s="40">
        <f>SUM(H15:H20)</f>
        <v>4077785347</v>
      </c>
      <c r="I22" s="38"/>
      <c r="J22" s="40">
        <f>SUM(J15:J20)</f>
        <v>3958493107</v>
      </c>
      <c r="K22" s="38"/>
      <c r="L22" s="40">
        <f>SUM(L15:L20)</f>
        <v>3566697852</v>
      </c>
    </row>
    <row r="23" spans="1:12" ht="15.95" customHeight="1" x14ac:dyDescent="0.25">
      <c r="D23" s="38"/>
      <c r="E23" s="38"/>
      <c r="G23" s="38"/>
      <c r="I23" s="38"/>
      <c r="K23" s="38"/>
    </row>
    <row r="24" spans="1:12" ht="20.45" customHeight="1" x14ac:dyDescent="0.25">
      <c r="A24" s="21" t="s">
        <v>19</v>
      </c>
      <c r="B24" s="21"/>
      <c r="C24" s="21"/>
      <c r="D24" s="38"/>
      <c r="E24" s="38"/>
      <c r="G24" s="38"/>
      <c r="I24" s="38"/>
      <c r="K24" s="38"/>
    </row>
    <row r="25" spans="1:12" ht="6" customHeight="1" x14ac:dyDescent="0.25">
      <c r="A25" s="21"/>
      <c r="B25" s="21"/>
      <c r="C25" s="21"/>
      <c r="D25" s="38"/>
      <c r="E25" s="38"/>
      <c r="G25" s="38"/>
      <c r="I25" s="38"/>
      <c r="K25" s="38"/>
    </row>
    <row r="26" spans="1:12" ht="20.45" customHeight="1" x14ac:dyDescent="0.25">
      <c r="A26" s="22" t="s">
        <v>20</v>
      </c>
      <c r="D26" s="38"/>
      <c r="E26" s="38"/>
      <c r="F26" s="23">
        <v>83617901</v>
      </c>
      <c r="G26" s="38"/>
      <c r="H26" s="23">
        <v>83617901</v>
      </c>
      <c r="I26" s="38"/>
      <c r="J26" s="23">
        <v>83617901</v>
      </c>
      <c r="K26" s="38"/>
      <c r="L26" s="23">
        <v>83617901</v>
      </c>
    </row>
    <row r="27" spans="1:12" ht="20.45" customHeight="1" x14ac:dyDescent="0.25">
      <c r="A27" s="22" t="s">
        <v>21</v>
      </c>
      <c r="D27" s="38">
        <v>10</v>
      </c>
      <c r="E27" s="38"/>
      <c r="F27" s="41">
        <v>0</v>
      </c>
      <c r="G27" s="38"/>
      <c r="H27" s="41">
        <v>0</v>
      </c>
      <c r="I27" s="38"/>
      <c r="J27" s="39">
        <v>1644915129</v>
      </c>
      <c r="K27" s="38"/>
      <c r="L27" s="39">
        <v>1644915129</v>
      </c>
    </row>
    <row r="28" spans="1:12" ht="20.45" customHeight="1" x14ac:dyDescent="0.25">
      <c r="A28" s="22" t="s">
        <v>22</v>
      </c>
      <c r="D28" s="38">
        <v>10</v>
      </c>
      <c r="E28" s="38"/>
      <c r="F28" s="39">
        <v>432699638</v>
      </c>
      <c r="G28" s="38"/>
      <c r="H28" s="39">
        <v>425031955</v>
      </c>
      <c r="I28" s="38"/>
      <c r="J28" s="41">
        <v>170500000</v>
      </c>
      <c r="K28" s="38"/>
      <c r="L28" s="41">
        <v>170500000</v>
      </c>
    </row>
    <row r="29" spans="1:12" ht="20.45" customHeight="1" x14ac:dyDescent="0.25">
      <c r="A29" s="22" t="s">
        <v>23</v>
      </c>
      <c r="D29" s="38"/>
      <c r="E29" s="38"/>
      <c r="F29" s="39">
        <v>13968951</v>
      </c>
      <c r="G29" s="38"/>
      <c r="H29" s="39">
        <v>14018300</v>
      </c>
      <c r="I29" s="38"/>
      <c r="J29" s="41">
        <v>13968951</v>
      </c>
      <c r="K29" s="38"/>
      <c r="L29" s="41">
        <v>14018300</v>
      </c>
    </row>
    <row r="30" spans="1:12" ht="20.45" customHeight="1" x14ac:dyDescent="0.25">
      <c r="A30" s="22" t="s">
        <v>24</v>
      </c>
      <c r="D30" s="38">
        <v>11</v>
      </c>
      <c r="E30" s="38"/>
      <c r="F30" s="39">
        <v>2398312177</v>
      </c>
      <c r="G30" s="38"/>
      <c r="H30" s="39">
        <v>2394952885</v>
      </c>
      <c r="I30" s="38"/>
      <c r="J30" s="41">
        <v>2397707250</v>
      </c>
      <c r="K30" s="38"/>
      <c r="L30" s="41">
        <v>2393405264</v>
      </c>
    </row>
    <row r="31" spans="1:12" ht="20.45" customHeight="1" x14ac:dyDescent="0.25">
      <c r="A31" s="22" t="s">
        <v>25</v>
      </c>
      <c r="D31" s="38"/>
      <c r="E31" s="38"/>
      <c r="F31" s="39">
        <v>62333116</v>
      </c>
      <c r="G31" s="38"/>
      <c r="H31" s="39">
        <v>56532203</v>
      </c>
      <c r="I31" s="38"/>
      <c r="J31" s="41">
        <v>61587621</v>
      </c>
      <c r="K31" s="38"/>
      <c r="L31" s="41">
        <v>55716020</v>
      </c>
    </row>
    <row r="32" spans="1:12" ht="20.45" customHeight="1" x14ac:dyDescent="0.25">
      <c r="A32" s="22" t="s">
        <v>26</v>
      </c>
      <c r="D32" s="38">
        <v>11</v>
      </c>
      <c r="E32" s="38"/>
      <c r="F32" s="39">
        <v>38919868</v>
      </c>
      <c r="G32" s="38"/>
      <c r="H32" s="39">
        <v>40446833</v>
      </c>
      <c r="I32" s="38"/>
      <c r="J32" s="41">
        <v>38919868</v>
      </c>
      <c r="K32" s="38"/>
      <c r="L32" s="41">
        <v>40446833</v>
      </c>
    </row>
    <row r="33" spans="1:12" ht="20.45" customHeight="1" x14ac:dyDescent="0.25">
      <c r="A33" s="22" t="s">
        <v>27</v>
      </c>
      <c r="D33" s="38"/>
      <c r="E33" s="38"/>
      <c r="F33" s="39">
        <v>34888613</v>
      </c>
      <c r="G33" s="38"/>
      <c r="H33" s="39">
        <v>34305374</v>
      </c>
      <c r="I33" s="38"/>
      <c r="J33" s="41">
        <v>33112069</v>
      </c>
      <c r="K33" s="38"/>
      <c r="L33" s="41">
        <v>32699258</v>
      </c>
    </row>
    <row r="34" spans="1:12" ht="20.45" customHeight="1" x14ac:dyDescent="0.25">
      <c r="A34" s="22" t="s">
        <v>28</v>
      </c>
      <c r="D34" s="38"/>
      <c r="E34" s="38"/>
      <c r="F34" s="40">
        <v>7624572</v>
      </c>
      <c r="G34" s="38"/>
      <c r="H34" s="40">
        <v>9370509</v>
      </c>
      <c r="I34" s="38"/>
      <c r="J34" s="42">
        <v>5642175</v>
      </c>
      <c r="K34" s="38"/>
      <c r="L34" s="42">
        <v>5582050</v>
      </c>
    </row>
    <row r="35" spans="1:12" ht="6" customHeight="1" x14ac:dyDescent="0.25">
      <c r="D35" s="38"/>
      <c r="E35" s="38"/>
      <c r="G35" s="38"/>
      <c r="I35" s="38"/>
      <c r="K35" s="38"/>
    </row>
    <row r="36" spans="1:12" ht="20.45" customHeight="1" x14ac:dyDescent="0.25">
      <c r="A36" s="21" t="s">
        <v>29</v>
      </c>
      <c r="D36" s="38"/>
      <c r="E36" s="38"/>
      <c r="F36" s="40">
        <f>SUM(F26:F34)</f>
        <v>3072364836</v>
      </c>
      <c r="G36" s="38"/>
      <c r="H36" s="40">
        <f>SUM(H26:H34)</f>
        <v>3058275960</v>
      </c>
      <c r="I36" s="38"/>
      <c r="J36" s="40">
        <f>SUM(J26:J34)</f>
        <v>4449970964</v>
      </c>
      <c r="K36" s="38"/>
      <c r="L36" s="40">
        <f>SUM(L26:L34)</f>
        <v>4440900755</v>
      </c>
    </row>
    <row r="37" spans="1:12" ht="6" customHeight="1" x14ac:dyDescent="0.25">
      <c r="D37" s="38"/>
      <c r="E37" s="38"/>
      <c r="G37" s="38"/>
      <c r="I37" s="38"/>
      <c r="K37" s="38"/>
    </row>
    <row r="38" spans="1:12" ht="20.45" customHeight="1" thickBot="1" x14ac:dyDescent="0.3">
      <c r="A38" s="21" t="s">
        <v>30</v>
      </c>
      <c r="B38" s="21"/>
      <c r="C38" s="21"/>
      <c r="D38" s="38"/>
      <c r="E38" s="38"/>
      <c r="F38" s="43">
        <f>SUM(F36,F22)</f>
        <v>7664495938</v>
      </c>
      <c r="G38" s="38"/>
      <c r="H38" s="43">
        <f>SUM(H36,H22)</f>
        <v>7136061307</v>
      </c>
      <c r="I38" s="38"/>
      <c r="J38" s="43">
        <f>SUM(J36,J22)</f>
        <v>8408464071</v>
      </c>
      <c r="K38" s="38"/>
      <c r="L38" s="43">
        <f>SUM(L36,L22)</f>
        <v>8007598607</v>
      </c>
    </row>
    <row r="39" spans="1:12" ht="21.75" customHeight="1" thickTop="1" x14ac:dyDescent="0.25">
      <c r="A39" s="21"/>
      <c r="B39" s="21"/>
      <c r="C39" s="21"/>
      <c r="D39" s="38"/>
      <c r="E39" s="38"/>
      <c r="F39" s="39"/>
      <c r="G39" s="39"/>
      <c r="H39" s="39"/>
      <c r="I39" s="38"/>
      <c r="J39" s="39"/>
      <c r="K39" s="39"/>
      <c r="L39" s="39"/>
    </row>
    <row r="40" spans="1:12" ht="19.5" customHeight="1" x14ac:dyDescent="0.25">
      <c r="A40" s="21"/>
      <c r="B40" s="21"/>
      <c r="C40" s="21"/>
      <c r="D40" s="38"/>
      <c r="E40" s="38"/>
      <c r="F40" s="39"/>
      <c r="G40" s="39"/>
      <c r="H40" s="39"/>
      <c r="I40" s="38"/>
      <c r="J40" s="39"/>
      <c r="K40" s="39"/>
      <c r="L40" s="39"/>
    </row>
    <row r="41" spans="1:12" ht="20.45" customHeight="1" x14ac:dyDescent="0.4">
      <c r="B41" s="44" t="s">
        <v>31</v>
      </c>
      <c r="C41" s="44"/>
      <c r="E41" s="38"/>
      <c r="F41" s="39"/>
      <c r="G41" s="39"/>
      <c r="H41" s="44" t="s">
        <v>31</v>
      </c>
      <c r="I41" s="21"/>
      <c r="J41" s="39"/>
      <c r="K41" s="39"/>
      <c r="L41" s="39"/>
    </row>
    <row r="42" spans="1:12" ht="20.45" customHeight="1" x14ac:dyDescent="0.4">
      <c r="B42" s="45" t="s">
        <v>32</v>
      </c>
      <c r="C42" s="23"/>
      <c r="H42" s="45" t="s">
        <v>32</v>
      </c>
    </row>
    <row r="43" spans="1:12" ht="9" customHeight="1" x14ac:dyDescent="0.25"/>
    <row r="44" spans="1:12" ht="21.95" customHeight="1" x14ac:dyDescent="0.25">
      <c r="A44" s="25" t="s">
        <v>33</v>
      </c>
      <c r="B44" s="25"/>
      <c r="C44" s="25"/>
      <c r="D44" s="25"/>
      <c r="E44" s="25"/>
      <c r="F44" s="26"/>
      <c r="G44" s="26"/>
      <c r="H44" s="26"/>
      <c r="I44" s="25"/>
      <c r="J44" s="26"/>
      <c r="K44" s="26"/>
      <c r="L44" s="26"/>
    </row>
    <row r="45" spans="1:12" s="21" customFormat="1" ht="21.75" customHeight="1" x14ac:dyDescent="0.25">
      <c r="A45" s="21" t="str">
        <f>A1</f>
        <v>บริษัท พี.เอส.พี. สเปเชียลตี้ส์ จำกัด (มหาชน)</v>
      </c>
      <c r="F45" s="46"/>
      <c r="G45" s="46"/>
      <c r="H45" s="46"/>
      <c r="J45" s="46"/>
      <c r="K45" s="46"/>
      <c r="L45" s="46"/>
    </row>
    <row r="46" spans="1:12" s="21" customFormat="1" ht="21.75" customHeight="1" x14ac:dyDescent="0.25">
      <c r="A46" s="21" t="s">
        <v>34</v>
      </c>
      <c r="F46" s="46"/>
      <c r="G46" s="46"/>
      <c r="H46" s="46"/>
      <c r="J46" s="46"/>
      <c r="K46" s="46"/>
      <c r="L46" s="46"/>
    </row>
    <row r="47" spans="1:12" s="21" customFormat="1" ht="21.75" customHeight="1" x14ac:dyDescent="0.25">
      <c r="A47" s="24" t="str">
        <f>A3</f>
        <v>ณ วันที่ 31 มีนาคม พ.ศ. 2568</v>
      </c>
      <c r="B47" s="24"/>
      <c r="C47" s="24"/>
      <c r="D47" s="24"/>
      <c r="E47" s="24"/>
      <c r="F47" s="47"/>
      <c r="G47" s="47"/>
      <c r="H47" s="47"/>
      <c r="I47" s="24"/>
      <c r="J47" s="47"/>
      <c r="K47" s="47"/>
      <c r="L47" s="47"/>
    </row>
    <row r="48" spans="1:12" s="21" customFormat="1" ht="20.45" customHeight="1" x14ac:dyDescent="0.25">
      <c r="F48" s="46"/>
      <c r="G48" s="46"/>
      <c r="H48" s="46"/>
      <c r="J48" s="46"/>
      <c r="K48" s="46"/>
      <c r="L48" s="46"/>
    </row>
    <row r="49" spans="1:12" s="21" customFormat="1" ht="20.45" customHeight="1" x14ac:dyDescent="0.25">
      <c r="F49" s="27" t="s">
        <v>2</v>
      </c>
      <c r="G49" s="27"/>
      <c r="H49" s="27"/>
      <c r="I49" s="28"/>
      <c r="J49" s="27" t="s">
        <v>3</v>
      </c>
      <c r="K49" s="27"/>
      <c r="L49" s="27"/>
    </row>
    <row r="50" spans="1:12" ht="20.45" customHeight="1" x14ac:dyDescent="0.25">
      <c r="A50" s="21"/>
      <c r="B50" s="21"/>
      <c r="C50" s="21"/>
      <c r="F50" s="29" t="s">
        <v>4</v>
      </c>
      <c r="G50" s="30"/>
      <c r="H50" s="29" t="s">
        <v>5</v>
      </c>
      <c r="J50" s="30" t="s">
        <v>4</v>
      </c>
      <c r="K50" s="30"/>
      <c r="L50" s="29" t="s">
        <v>5</v>
      </c>
    </row>
    <row r="51" spans="1:12" s="21" customFormat="1" ht="20.45" customHeight="1" x14ac:dyDescent="0.25">
      <c r="F51" s="29" t="s">
        <v>165</v>
      </c>
      <c r="G51" s="31"/>
      <c r="H51" s="29" t="s">
        <v>6</v>
      </c>
      <c r="I51" s="22"/>
      <c r="J51" s="29" t="s">
        <v>165</v>
      </c>
      <c r="K51" s="31"/>
      <c r="L51" s="29" t="s">
        <v>6</v>
      </c>
    </row>
    <row r="52" spans="1:12" s="21" customFormat="1" ht="20.45" customHeight="1" x14ac:dyDescent="0.25">
      <c r="D52" s="48"/>
      <c r="E52" s="48"/>
      <c r="F52" s="33" t="s">
        <v>166</v>
      </c>
      <c r="G52" s="34"/>
      <c r="H52" s="33" t="s">
        <v>7</v>
      </c>
      <c r="I52" s="32"/>
      <c r="J52" s="33" t="s">
        <v>166</v>
      </c>
      <c r="K52" s="34"/>
      <c r="L52" s="33" t="s">
        <v>7</v>
      </c>
    </row>
    <row r="53" spans="1:12" s="21" customFormat="1" ht="20.45" customHeight="1" x14ac:dyDescent="0.25">
      <c r="D53" s="35" t="s">
        <v>8</v>
      </c>
      <c r="E53" s="48"/>
      <c r="F53" s="36" t="s">
        <v>9</v>
      </c>
      <c r="G53" s="33"/>
      <c r="H53" s="36" t="s">
        <v>9</v>
      </c>
      <c r="I53" s="48"/>
      <c r="J53" s="36" t="s">
        <v>9</v>
      </c>
      <c r="K53" s="33"/>
      <c r="L53" s="36" t="s">
        <v>9</v>
      </c>
    </row>
    <row r="54" spans="1:12" s="21" customFormat="1" ht="6" customHeight="1" x14ac:dyDescent="0.25">
      <c r="D54" s="32"/>
      <c r="E54" s="48"/>
      <c r="F54" s="33"/>
      <c r="G54" s="33"/>
      <c r="H54" s="33"/>
      <c r="I54" s="48"/>
      <c r="J54" s="33"/>
      <c r="K54" s="33"/>
      <c r="L54" s="33"/>
    </row>
    <row r="55" spans="1:12" ht="20.45" customHeight="1" x14ac:dyDescent="0.25">
      <c r="A55" s="21" t="s">
        <v>35</v>
      </c>
      <c r="B55" s="21"/>
      <c r="C55" s="21"/>
      <c r="D55" s="38"/>
      <c r="E55" s="49"/>
      <c r="F55" s="50"/>
      <c r="G55" s="41"/>
      <c r="H55" s="50"/>
      <c r="I55" s="49"/>
      <c r="J55" s="50"/>
      <c r="K55" s="41"/>
      <c r="L55" s="50"/>
    </row>
    <row r="56" spans="1:12" ht="6" customHeight="1" x14ac:dyDescent="0.25">
      <c r="D56" s="51"/>
      <c r="E56" s="51"/>
      <c r="F56" s="52"/>
      <c r="G56" s="53"/>
      <c r="H56" s="52"/>
      <c r="I56" s="51"/>
      <c r="J56" s="52"/>
      <c r="K56" s="53"/>
      <c r="L56" s="52"/>
    </row>
    <row r="57" spans="1:12" ht="20.45" customHeight="1" x14ac:dyDescent="0.25">
      <c r="A57" s="21" t="s">
        <v>36</v>
      </c>
      <c r="B57" s="21"/>
      <c r="C57" s="21"/>
      <c r="D57" s="38"/>
      <c r="E57" s="49"/>
      <c r="F57" s="50"/>
      <c r="G57" s="41"/>
      <c r="H57" s="50"/>
      <c r="I57" s="49"/>
      <c r="J57" s="50"/>
      <c r="K57" s="41"/>
      <c r="L57" s="50"/>
    </row>
    <row r="58" spans="1:12" ht="6" customHeight="1" x14ac:dyDescent="0.25">
      <c r="D58" s="51"/>
      <c r="E58" s="51"/>
      <c r="F58" s="52"/>
      <c r="G58" s="53"/>
      <c r="H58" s="52"/>
      <c r="I58" s="51"/>
      <c r="J58" s="52"/>
      <c r="K58" s="53"/>
      <c r="L58" s="52"/>
    </row>
    <row r="59" spans="1:12" ht="20.45" customHeight="1" x14ac:dyDescent="0.25">
      <c r="A59" s="22" t="s">
        <v>37</v>
      </c>
      <c r="D59" s="38">
        <v>12</v>
      </c>
      <c r="E59" s="51"/>
      <c r="F59" s="50">
        <v>306385976</v>
      </c>
      <c r="G59" s="53"/>
      <c r="H59" s="50">
        <v>260454022</v>
      </c>
      <c r="I59" s="49"/>
      <c r="J59" s="50">
        <v>298385976</v>
      </c>
      <c r="K59" s="41"/>
      <c r="L59" s="50">
        <v>252454022</v>
      </c>
    </row>
    <row r="60" spans="1:12" ht="20.45" customHeight="1" x14ac:dyDescent="0.25">
      <c r="A60" s="22" t="s">
        <v>47</v>
      </c>
      <c r="D60" s="38"/>
      <c r="E60" s="51"/>
      <c r="F60" s="50"/>
      <c r="G60" s="53"/>
      <c r="H60" s="50"/>
      <c r="I60" s="49"/>
      <c r="J60" s="50"/>
      <c r="K60" s="41"/>
      <c r="L60" s="50"/>
    </row>
    <row r="61" spans="1:12" ht="20.45" customHeight="1" x14ac:dyDescent="0.25">
      <c r="B61" s="22" t="s">
        <v>193</v>
      </c>
      <c r="D61" s="38">
        <v>12</v>
      </c>
      <c r="E61" s="51"/>
      <c r="F61" s="50">
        <v>502210756</v>
      </c>
      <c r="G61" s="53"/>
      <c r="H61" s="50">
        <v>501920436</v>
      </c>
      <c r="I61" s="49"/>
      <c r="J61" s="50">
        <v>502210756</v>
      </c>
      <c r="K61" s="41"/>
      <c r="L61" s="50">
        <v>501920436</v>
      </c>
    </row>
    <row r="62" spans="1:12" ht="20.45" customHeight="1" x14ac:dyDescent="0.25">
      <c r="A62" s="22" t="s">
        <v>38</v>
      </c>
      <c r="D62" s="38">
        <v>13</v>
      </c>
      <c r="E62" s="51"/>
      <c r="F62" s="50">
        <v>1640998117</v>
      </c>
      <c r="G62" s="53"/>
      <c r="H62" s="50">
        <v>1367523184</v>
      </c>
      <c r="I62" s="49"/>
      <c r="J62" s="50">
        <v>1525750043</v>
      </c>
      <c r="K62" s="41"/>
      <c r="L62" s="50">
        <v>1273892006</v>
      </c>
    </row>
    <row r="63" spans="1:12" ht="20.45" customHeight="1" x14ac:dyDescent="0.25">
      <c r="A63" s="22" t="s">
        <v>181</v>
      </c>
      <c r="D63" s="38">
        <v>7</v>
      </c>
      <c r="E63" s="51"/>
      <c r="F63" s="39">
        <v>88054</v>
      </c>
      <c r="G63" s="41"/>
      <c r="H63" s="39">
        <v>202263</v>
      </c>
      <c r="I63" s="49"/>
      <c r="J63" s="39">
        <v>57734</v>
      </c>
      <c r="K63" s="41"/>
      <c r="L63" s="39">
        <v>8357</v>
      </c>
    </row>
    <row r="64" spans="1:12" ht="20.45" customHeight="1" x14ac:dyDescent="0.25">
      <c r="A64" s="22" t="s">
        <v>39</v>
      </c>
      <c r="D64" s="38"/>
      <c r="E64" s="49"/>
      <c r="G64" s="41"/>
      <c r="I64" s="49"/>
      <c r="J64" s="39"/>
      <c r="K64" s="41"/>
      <c r="L64" s="39"/>
    </row>
    <row r="65" spans="1:12" ht="20.45" customHeight="1" x14ac:dyDescent="0.25">
      <c r="B65" s="22" t="s">
        <v>40</v>
      </c>
      <c r="D65" s="38"/>
      <c r="E65" s="49"/>
      <c r="F65" s="23">
        <v>14138958</v>
      </c>
      <c r="G65" s="41"/>
      <c r="H65" s="23">
        <v>14102169</v>
      </c>
      <c r="I65" s="49"/>
      <c r="J65" s="23">
        <v>14138958</v>
      </c>
      <c r="K65" s="41"/>
      <c r="L65" s="23">
        <v>14102169</v>
      </c>
    </row>
    <row r="66" spans="1:12" ht="20.45" customHeight="1" x14ac:dyDescent="0.25">
      <c r="A66" s="22" t="s">
        <v>41</v>
      </c>
      <c r="D66" s="38"/>
      <c r="E66" s="49"/>
      <c r="F66" s="23">
        <v>246551121</v>
      </c>
      <c r="G66" s="41"/>
      <c r="H66" s="23">
        <v>245956297</v>
      </c>
      <c r="I66" s="49"/>
      <c r="J66" s="23">
        <v>246551121</v>
      </c>
      <c r="K66" s="41"/>
      <c r="L66" s="23">
        <v>243301557</v>
      </c>
    </row>
    <row r="67" spans="1:12" ht="20.45" customHeight="1" x14ac:dyDescent="0.25">
      <c r="A67" s="22" t="s">
        <v>42</v>
      </c>
      <c r="D67" s="38"/>
      <c r="E67" s="49"/>
      <c r="F67" s="23">
        <v>132153307</v>
      </c>
      <c r="G67" s="41"/>
      <c r="H67" s="23">
        <v>70288390</v>
      </c>
      <c r="I67" s="49"/>
      <c r="J67" s="23">
        <v>76405234</v>
      </c>
      <c r="K67" s="41"/>
      <c r="L67" s="23">
        <v>34739698</v>
      </c>
    </row>
    <row r="68" spans="1:12" ht="20.45" customHeight="1" x14ac:dyDescent="0.25">
      <c r="A68" s="22" t="s">
        <v>43</v>
      </c>
      <c r="D68" s="38"/>
      <c r="E68" s="49"/>
      <c r="F68" s="40">
        <v>33240309</v>
      </c>
      <c r="G68" s="41"/>
      <c r="H68" s="40">
        <v>24054129</v>
      </c>
      <c r="I68" s="49"/>
      <c r="J68" s="40">
        <v>28084612</v>
      </c>
      <c r="K68" s="41"/>
      <c r="L68" s="40">
        <v>22221006</v>
      </c>
    </row>
    <row r="69" spans="1:12" s="21" customFormat="1" ht="6" customHeight="1" x14ac:dyDescent="0.25">
      <c r="D69" s="32"/>
      <c r="E69" s="48"/>
      <c r="F69" s="33"/>
      <c r="G69" s="33"/>
      <c r="H69" s="33"/>
      <c r="I69" s="48"/>
      <c r="J69" s="33"/>
      <c r="K69" s="33"/>
      <c r="L69" s="33"/>
    </row>
    <row r="70" spans="1:12" ht="20.45" customHeight="1" x14ac:dyDescent="0.25">
      <c r="A70" s="21" t="s">
        <v>44</v>
      </c>
      <c r="D70" s="38"/>
      <c r="E70" s="49"/>
      <c r="F70" s="40">
        <f>SUM(F59:F68)</f>
        <v>2875766598</v>
      </c>
      <c r="G70" s="39"/>
      <c r="H70" s="40">
        <f>SUM(H59:H68)</f>
        <v>2484500890</v>
      </c>
      <c r="I70" s="49"/>
      <c r="J70" s="40">
        <f>SUM(J59:J68)</f>
        <v>2691584434</v>
      </c>
      <c r="K70" s="39"/>
      <c r="L70" s="40">
        <f>SUM(L59:L68)</f>
        <v>2342639251</v>
      </c>
    </row>
    <row r="71" spans="1:12" ht="20.45" customHeight="1" x14ac:dyDescent="0.25">
      <c r="D71" s="51"/>
      <c r="E71" s="51"/>
      <c r="F71" s="52"/>
      <c r="G71" s="53"/>
      <c r="H71" s="52"/>
      <c r="I71" s="51"/>
      <c r="J71" s="52"/>
      <c r="K71" s="53"/>
      <c r="L71" s="52"/>
    </row>
    <row r="72" spans="1:12" ht="20.45" customHeight="1" x14ac:dyDescent="0.25">
      <c r="A72" s="21" t="s">
        <v>45</v>
      </c>
      <c r="B72" s="21"/>
      <c r="C72" s="21"/>
      <c r="D72" s="38"/>
      <c r="E72" s="49"/>
      <c r="F72" s="50"/>
      <c r="G72" s="41"/>
      <c r="H72" s="50"/>
      <c r="I72" s="49"/>
      <c r="J72" s="50"/>
      <c r="K72" s="41"/>
      <c r="L72" s="50"/>
    </row>
    <row r="73" spans="1:12" s="21" customFormat="1" ht="6" customHeight="1" x14ac:dyDescent="0.25">
      <c r="D73" s="32"/>
      <c r="E73" s="48"/>
      <c r="F73" s="33"/>
      <c r="G73" s="33"/>
      <c r="H73" s="33"/>
      <c r="I73" s="48"/>
      <c r="J73" s="33"/>
      <c r="K73" s="33"/>
      <c r="L73" s="33"/>
    </row>
    <row r="74" spans="1:12" ht="20.45" customHeight="1" x14ac:dyDescent="0.25">
      <c r="A74" s="22" t="s">
        <v>46</v>
      </c>
      <c r="D74" s="38"/>
      <c r="E74" s="49"/>
      <c r="F74" s="39">
        <v>18275520</v>
      </c>
      <c r="G74" s="41"/>
      <c r="H74" s="39">
        <v>18949179</v>
      </c>
      <c r="I74" s="49"/>
      <c r="J74" s="39">
        <v>18275520</v>
      </c>
      <c r="K74" s="41"/>
      <c r="L74" s="39">
        <v>18949179</v>
      </c>
    </row>
    <row r="75" spans="1:12" ht="20.45" customHeight="1" x14ac:dyDescent="0.25">
      <c r="A75" s="22" t="s">
        <v>47</v>
      </c>
      <c r="D75" s="38">
        <v>12</v>
      </c>
      <c r="E75" s="49"/>
      <c r="F75" s="39">
        <v>652265192</v>
      </c>
      <c r="G75" s="41"/>
      <c r="H75" s="39">
        <v>777936123</v>
      </c>
      <c r="I75" s="49"/>
      <c r="J75" s="39">
        <v>652265192</v>
      </c>
      <c r="K75" s="41"/>
      <c r="L75" s="39">
        <v>777936123</v>
      </c>
    </row>
    <row r="76" spans="1:12" ht="20.45" customHeight="1" x14ac:dyDescent="0.25">
      <c r="A76" s="22" t="s">
        <v>48</v>
      </c>
      <c r="D76" s="38"/>
      <c r="E76" s="49"/>
      <c r="F76" s="39">
        <v>5349403</v>
      </c>
      <c r="G76" s="41"/>
      <c r="H76" s="39">
        <v>5278974</v>
      </c>
      <c r="I76" s="49"/>
      <c r="J76" s="39">
        <v>5349403</v>
      </c>
      <c r="K76" s="41"/>
      <c r="L76" s="39">
        <v>5278974</v>
      </c>
    </row>
    <row r="77" spans="1:12" ht="20.45" customHeight="1" x14ac:dyDescent="0.25">
      <c r="A77" s="22" t="s">
        <v>49</v>
      </c>
      <c r="D77" s="38"/>
      <c r="E77" s="49"/>
      <c r="F77" s="39">
        <v>186208099</v>
      </c>
      <c r="G77" s="41"/>
      <c r="H77" s="39">
        <v>186908950</v>
      </c>
      <c r="I77" s="49"/>
      <c r="J77" s="39">
        <v>186208099</v>
      </c>
      <c r="K77" s="41"/>
      <c r="L77" s="39">
        <v>186908950</v>
      </c>
    </row>
    <row r="78" spans="1:12" ht="20.45" customHeight="1" x14ac:dyDescent="0.25">
      <c r="A78" s="22" t="s">
        <v>50</v>
      </c>
      <c r="D78" s="38"/>
      <c r="E78" s="49"/>
      <c r="F78" s="40">
        <v>1461269</v>
      </c>
      <c r="G78" s="41"/>
      <c r="H78" s="40">
        <v>1002644</v>
      </c>
      <c r="I78" s="49"/>
      <c r="J78" s="40">
        <v>1164440</v>
      </c>
      <c r="K78" s="41"/>
      <c r="L78" s="40">
        <v>843840</v>
      </c>
    </row>
    <row r="79" spans="1:12" s="21" customFormat="1" ht="6" customHeight="1" x14ac:dyDescent="0.25">
      <c r="D79" s="32"/>
      <c r="E79" s="48"/>
      <c r="F79" s="33"/>
      <c r="G79" s="33"/>
      <c r="H79" s="33"/>
      <c r="I79" s="48"/>
      <c r="J79" s="33"/>
      <c r="K79" s="33"/>
      <c r="L79" s="33"/>
    </row>
    <row r="80" spans="1:12" ht="20.45" customHeight="1" x14ac:dyDescent="0.25">
      <c r="A80" s="21" t="s">
        <v>51</v>
      </c>
      <c r="D80" s="38"/>
      <c r="E80" s="49"/>
      <c r="F80" s="40">
        <f>SUM(F74:F79)</f>
        <v>863559483</v>
      </c>
      <c r="G80" s="39"/>
      <c r="H80" s="40">
        <f>SUM(H74:H79)</f>
        <v>990075870</v>
      </c>
      <c r="I80" s="49"/>
      <c r="J80" s="40">
        <f>SUM(J74:J79)</f>
        <v>863262654</v>
      </c>
      <c r="K80" s="39"/>
      <c r="L80" s="40">
        <f>SUM(L74:L79)</f>
        <v>989917066</v>
      </c>
    </row>
    <row r="81" spans="1:12" s="21" customFormat="1" ht="6" customHeight="1" x14ac:dyDescent="0.25">
      <c r="D81" s="32"/>
      <c r="E81" s="48"/>
      <c r="F81" s="33"/>
      <c r="G81" s="33"/>
      <c r="H81" s="33"/>
      <c r="I81" s="48"/>
      <c r="J81" s="33"/>
      <c r="K81" s="33"/>
      <c r="L81" s="33"/>
    </row>
    <row r="82" spans="1:12" ht="20.45" customHeight="1" x14ac:dyDescent="0.25">
      <c r="A82" s="21" t="s">
        <v>52</v>
      </c>
      <c r="B82" s="21"/>
      <c r="C82" s="21"/>
      <c r="D82" s="38"/>
      <c r="E82" s="49"/>
      <c r="F82" s="40">
        <f>SUM(F70,F80)</f>
        <v>3739326081</v>
      </c>
      <c r="G82" s="41" t="s">
        <v>56</v>
      </c>
      <c r="H82" s="40">
        <f>SUM(H70,H80)</f>
        <v>3474576760</v>
      </c>
      <c r="I82" s="49"/>
      <c r="J82" s="40">
        <f>SUM(J70,J80)</f>
        <v>3554847088</v>
      </c>
      <c r="K82" s="41"/>
      <c r="L82" s="40">
        <f>SUM(L70,L80)</f>
        <v>3332556317</v>
      </c>
    </row>
    <row r="83" spans="1:12" ht="21.75" customHeight="1" x14ac:dyDescent="0.25">
      <c r="A83" s="21"/>
      <c r="B83" s="21"/>
      <c r="C83" s="21"/>
      <c r="D83" s="38"/>
      <c r="E83" s="49"/>
      <c r="F83" s="50"/>
      <c r="G83" s="41"/>
      <c r="H83" s="50"/>
      <c r="I83" s="49"/>
      <c r="J83" s="50"/>
      <c r="K83" s="41"/>
      <c r="L83" s="50"/>
    </row>
    <row r="84" spans="1:12" ht="21.75" customHeight="1" x14ac:dyDescent="0.25">
      <c r="A84" s="21"/>
      <c r="B84" s="21"/>
      <c r="C84" s="21"/>
      <c r="D84" s="38"/>
      <c r="E84" s="49"/>
      <c r="F84" s="50"/>
      <c r="G84" s="41"/>
      <c r="H84" s="50"/>
      <c r="I84" s="49"/>
      <c r="J84" s="50"/>
      <c r="K84" s="41"/>
      <c r="L84" s="50"/>
    </row>
    <row r="85" spans="1:12" ht="21.75" customHeight="1" x14ac:dyDescent="0.25">
      <c r="A85" s="21"/>
      <c r="B85" s="21"/>
      <c r="C85" s="21"/>
      <c r="D85" s="38"/>
      <c r="E85" s="49"/>
      <c r="F85" s="50"/>
      <c r="G85" s="41"/>
      <c r="H85" s="50"/>
      <c r="I85" s="49"/>
      <c r="J85" s="50"/>
      <c r="K85" s="41"/>
      <c r="L85" s="50"/>
    </row>
    <row r="86" spans="1:12" ht="21.75" customHeight="1" x14ac:dyDescent="0.25">
      <c r="A86" s="21"/>
      <c r="B86" s="21"/>
      <c r="C86" s="21"/>
      <c r="D86" s="38"/>
      <c r="E86" s="49"/>
      <c r="F86" s="50"/>
      <c r="G86" s="41"/>
      <c r="H86" s="50"/>
      <c r="I86" s="49"/>
      <c r="J86" s="50"/>
      <c r="K86" s="41"/>
      <c r="L86" s="50"/>
    </row>
    <row r="87" spans="1:12" s="21" customFormat="1" ht="21.95" customHeight="1" x14ac:dyDescent="0.25">
      <c r="A87" s="25" t="str">
        <f>A44</f>
        <v>หมายเหตุประกอบข้อมูลทางการเงินเป็นส่วนหนึ่งของข้อมูลทางการเงินระหว่างกาลนี้</v>
      </c>
      <c r="B87" s="24"/>
      <c r="C87" s="24"/>
      <c r="D87" s="24"/>
      <c r="E87" s="24"/>
      <c r="F87" s="47"/>
      <c r="G87" s="47"/>
      <c r="H87" s="47"/>
      <c r="I87" s="24"/>
      <c r="J87" s="47"/>
      <c r="K87" s="47"/>
      <c r="L87" s="47"/>
    </row>
    <row r="88" spans="1:12" s="21" customFormat="1" ht="21.75" customHeight="1" x14ac:dyDescent="0.25">
      <c r="A88" s="21" t="str">
        <f>A45</f>
        <v>บริษัท พี.เอส.พี. สเปเชียลตี้ส์ จำกัด (มหาชน)</v>
      </c>
      <c r="F88" s="46"/>
      <c r="G88" s="46"/>
      <c r="H88" s="46"/>
      <c r="J88" s="46"/>
      <c r="K88" s="46"/>
      <c r="L88" s="46"/>
    </row>
    <row r="89" spans="1:12" s="21" customFormat="1" ht="21.75" customHeight="1" x14ac:dyDescent="0.25">
      <c r="A89" s="21" t="s">
        <v>34</v>
      </c>
      <c r="D89" s="48"/>
      <c r="E89" s="48"/>
      <c r="F89" s="33"/>
      <c r="G89" s="33"/>
      <c r="H89" s="33"/>
      <c r="I89" s="48"/>
      <c r="J89" s="33"/>
      <c r="K89" s="33"/>
      <c r="L89" s="33"/>
    </row>
    <row r="90" spans="1:12" s="21" customFormat="1" ht="21.75" customHeight="1" x14ac:dyDescent="0.25">
      <c r="A90" s="24" t="str">
        <f>A3</f>
        <v>ณ วันที่ 31 มีนาคม พ.ศ. 2568</v>
      </c>
      <c r="B90" s="24"/>
      <c r="C90" s="24"/>
      <c r="D90" s="54"/>
      <c r="E90" s="55"/>
      <c r="F90" s="36"/>
      <c r="G90" s="36"/>
      <c r="H90" s="36"/>
      <c r="I90" s="55"/>
      <c r="J90" s="36"/>
      <c r="K90" s="36"/>
      <c r="L90" s="36"/>
    </row>
    <row r="91" spans="1:12" s="21" customFormat="1" ht="21.75" customHeight="1" x14ac:dyDescent="0.25">
      <c r="D91" s="32"/>
      <c r="E91" s="48"/>
      <c r="F91" s="33"/>
      <c r="G91" s="33"/>
      <c r="H91" s="33"/>
      <c r="I91" s="48"/>
      <c r="J91" s="33"/>
      <c r="K91" s="33"/>
      <c r="L91" s="33"/>
    </row>
    <row r="92" spans="1:12" s="21" customFormat="1" ht="21.75" customHeight="1" x14ac:dyDescent="0.25">
      <c r="D92" s="32"/>
      <c r="E92" s="48"/>
      <c r="F92" s="27" t="s">
        <v>2</v>
      </c>
      <c r="G92" s="27"/>
      <c r="H92" s="27"/>
      <c r="I92" s="28"/>
      <c r="J92" s="27" t="s">
        <v>3</v>
      </c>
      <c r="K92" s="27"/>
      <c r="L92" s="27"/>
    </row>
    <row r="93" spans="1:12" s="21" customFormat="1" ht="21.75" customHeight="1" x14ac:dyDescent="0.25">
      <c r="D93" s="32"/>
      <c r="E93" s="48"/>
      <c r="F93" s="29" t="s">
        <v>4</v>
      </c>
      <c r="G93" s="30"/>
      <c r="H93" s="31" t="s">
        <v>5</v>
      </c>
      <c r="I93" s="22"/>
      <c r="J93" s="30" t="s">
        <v>4</v>
      </c>
      <c r="K93" s="30"/>
      <c r="L93" s="29" t="s">
        <v>5</v>
      </c>
    </row>
    <row r="94" spans="1:12" s="21" customFormat="1" ht="21.75" customHeight="1" x14ac:dyDescent="0.25">
      <c r="D94" s="32"/>
      <c r="E94" s="48"/>
      <c r="F94" s="29" t="s">
        <v>165</v>
      </c>
      <c r="G94" s="31"/>
      <c r="H94" s="29" t="s">
        <v>6</v>
      </c>
      <c r="I94" s="22"/>
      <c r="J94" s="29" t="s">
        <v>165</v>
      </c>
      <c r="K94" s="31"/>
      <c r="L94" s="29" t="s">
        <v>6</v>
      </c>
    </row>
    <row r="95" spans="1:12" ht="21.75" customHeight="1" x14ac:dyDescent="0.25">
      <c r="D95" s="32"/>
      <c r="E95" s="32"/>
      <c r="F95" s="33" t="s">
        <v>166</v>
      </c>
      <c r="G95" s="34"/>
      <c r="H95" s="33" t="s">
        <v>7</v>
      </c>
      <c r="I95" s="32"/>
      <c r="J95" s="33" t="s">
        <v>166</v>
      </c>
      <c r="K95" s="34"/>
      <c r="L95" s="33" t="s">
        <v>7</v>
      </c>
    </row>
    <row r="96" spans="1:12" ht="21.75" customHeight="1" x14ac:dyDescent="0.25">
      <c r="D96" s="37"/>
      <c r="E96" s="32"/>
      <c r="F96" s="36" t="s">
        <v>9</v>
      </c>
      <c r="G96" s="34"/>
      <c r="H96" s="36" t="s">
        <v>9</v>
      </c>
      <c r="I96" s="32"/>
      <c r="J96" s="36" t="s">
        <v>9</v>
      </c>
      <c r="K96" s="34"/>
      <c r="L96" s="36" t="s">
        <v>9</v>
      </c>
    </row>
    <row r="97" spans="1:12" ht="6" customHeight="1" x14ac:dyDescent="0.25">
      <c r="D97" s="32"/>
      <c r="E97" s="32"/>
      <c r="F97" s="33"/>
      <c r="G97" s="34"/>
      <c r="H97" s="33"/>
      <c r="I97" s="32"/>
      <c r="J97" s="33"/>
      <c r="K97" s="34"/>
      <c r="L97" s="33"/>
    </row>
    <row r="98" spans="1:12" ht="21.75" customHeight="1" x14ac:dyDescent="0.25">
      <c r="A98" s="21" t="s">
        <v>53</v>
      </c>
      <c r="B98" s="21"/>
      <c r="C98" s="21"/>
      <c r="D98" s="21"/>
      <c r="E98" s="21"/>
      <c r="F98" s="46"/>
      <c r="G98" s="46"/>
      <c r="H98" s="46"/>
      <c r="I98" s="21"/>
      <c r="J98" s="46"/>
      <c r="K98" s="46"/>
      <c r="L98" s="46"/>
    </row>
    <row r="99" spans="1:12" ht="6" customHeight="1" x14ac:dyDescent="0.25">
      <c r="C99" s="21"/>
      <c r="D99" s="38"/>
      <c r="E99" s="49"/>
      <c r="F99" s="50"/>
      <c r="G99" s="41"/>
      <c r="H99" s="50"/>
      <c r="I99" s="49"/>
      <c r="J99" s="50"/>
      <c r="K99" s="41"/>
      <c r="L99" s="50"/>
    </row>
    <row r="100" spans="1:12" ht="21.75" customHeight="1" x14ac:dyDescent="0.25">
      <c r="A100" s="21" t="s">
        <v>54</v>
      </c>
      <c r="B100" s="21"/>
      <c r="C100" s="21"/>
      <c r="D100" s="38"/>
      <c r="E100" s="49"/>
      <c r="F100" s="50"/>
      <c r="G100" s="41"/>
      <c r="H100" s="50"/>
      <c r="I100" s="49"/>
      <c r="J100" s="50"/>
      <c r="K100" s="41"/>
      <c r="L100" s="50"/>
    </row>
    <row r="101" spans="1:12" ht="6" customHeight="1" x14ac:dyDescent="0.25">
      <c r="C101" s="21"/>
      <c r="D101" s="38"/>
      <c r="E101" s="49"/>
      <c r="F101" s="50"/>
      <c r="G101" s="41"/>
      <c r="H101" s="50"/>
      <c r="I101" s="49"/>
      <c r="J101" s="50"/>
      <c r="K101" s="41"/>
      <c r="L101" s="50"/>
    </row>
    <row r="102" spans="1:12" ht="21.75" customHeight="1" x14ac:dyDescent="0.25">
      <c r="A102" s="22" t="s">
        <v>55</v>
      </c>
      <c r="C102" s="21"/>
      <c r="D102" s="38"/>
      <c r="E102" s="49"/>
      <c r="F102" s="23" t="s">
        <v>56</v>
      </c>
      <c r="G102" s="41"/>
      <c r="I102" s="49"/>
      <c r="K102" s="41"/>
    </row>
    <row r="103" spans="1:12" ht="21.75" customHeight="1" x14ac:dyDescent="0.25">
      <c r="B103" s="22" t="s">
        <v>57</v>
      </c>
      <c r="D103" s="38"/>
      <c r="E103" s="49"/>
      <c r="F103" s="39"/>
      <c r="G103" s="41"/>
      <c r="H103" s="39"/>
      <c r="I103" s="49"/>
      <c r="J103" s="39"/>
      <c r="K103" s="41"/>
      <c r="L103" s="39"/>
    </row>
    <row r="104" spans="1:12" ht="21.75" customHeight="1" x14ac:dyDescent="0.25">
      <c r="B104" s="22" t="s">
        <v>58</v>
      </c>
      <c r="D104" s="38"/>
      <c r="E104" s="49"/>
      <c r="F104" s="22"/>
      <c r="G104" s="22"/>
      <c r="H104" s="22"/>
      <c r="I104" s="49"/>
      <c r="J104" s="22"/>
      <c r="K104" s="22"/>
      <c r="L104" s="22"/>
    </row>
    <row r="105" spans="1:12" ht="21.75" customHeight="1" thickBot="1" x14ac:dyDescent="0.3">
      <c r="B105" s="22" t="s">
        <v>59</v>
      </c>
      <c r="D105" s="38"/>
      <c r="E105" s="49"/>
      <c r="F105" s="43">
        <v>1400000000</v>
      </c>
      <c r="G105" s="41"/>
      <c r="H105" s="43">
        <v>1400000000</v>
      </c>
      <c r="I105" s="49"/>
      <c r="J105" s="43">
        <v>1400000000</v>
      </c>
      <c r="K105" s="41"/>
      <c r="L105" s="43">
        <v>1400000000</v>
      </c>
    </row>
    <row r="106" spans="1:12" ht="6" customHeight="1" thickTop="1" x14ac:dyDescent="0.25">
      <c r="D106" s="38"/>
      <c r="E106" s="49"/>
      <c r="G106" s="41"/>
      <c r="I106" s="49"/>
      <c r="K106" s="41"/>
    </row>
    <row r="107" spans="1:12" ht="21.75" customHeight="1" x14ac:dyDescent="0.25">
      <c r="B107" s="22" t="s">
        <v>60</v>
      </c>
      <c r="D107" s="38"/>
      <c r="E107" s="49"/>
      <c r="F107" s="22"/>
      <c r="G107" s="22"/>
      <c r="H107" s="22"/>
      <c r="I107" s="49"/>
      <c r="J107" s="22"/>
      <c r="K107" s="22"/>
      <c r="L107" s="22"/>
    </row>
    <row r="108" spans="1:12" ht="21.75" customHeight="1" x14ac:dyDescent="0.25">
      <c r="B108" s="22" t="s">
        <v>61</v>
      </c>
      <c r="D108" s="38"/>
      <c r="E108" s="49"/>
      <c r="F108" s="39">
        <v>1400000000</v>
      </c>
      <c r="H108" s="39">
        <v>1400000000</v>
      </c>
      <c r="I108" s="49"/>
      <c r="J108" s="39">
        <v>1400000000</v>
      </c>
      <c r="L108" s="39">
        <v>1400000000</v>
      </c>
    </row>
    <row r="109" spans="1:12" ht="21.75" customHeight="1" x14ac:dyDescent="0.25">
      <c r="A109" s="22" t="s">
        <v>62</v>
      </c>
      <c r="D109" s="38"/>
      <c r="E109" s="49"/>
      <c r="F109" s="39">
        <v>1777084570</v>
      </c>
      <c r="H109" s="39">
        <v>1777084570</v>
      </c>
      <c r="I109" s="49"/>
      <c r="J109" s="39">
        <v>1777084570</v>
      </c>
      <c r="L109" s="39">
        <v>1777084570</v>
      </c>
    </row>
    <row r="110" spans="1:12" ht="21.75" customHeight="1" x14ac:dyDescent="0.25">
      <c r="A110" s="22" t="s">
        <v>63</v>
      </c>
      <c r="D110" s="38"/>
      <c r="E110" s="49"/>
      <c r="F110" s="39"/>
      <c r="H110" s="39"/>
      <c r="I110" s="49"/>
      <c r="J110" s="39"/>
      <c r="L110" s="39"/>
    </row>
    <row r="111" spans="1:12" ht="21.75" customHeight="1" x14ac:dyDescent="0.25">
      <c r="B111" s="22" t="s">
        <v>64</v>
      </c>
      <c r="D111" s="38"/>
      <c r="E111" s="49"/>
      <c r="F111" s="39">
        <v>-1173761396</v>
      </c>
      <c r="H111" s="39">
        <v>-1173761396</v>
      </c>
      <c r="I111" s="112"/>
      <c r="J111" s="39">
        <v>0</v>
      </c>
      <c r="L111" s="39">
        <v>0</v>
      </c>
    </row>
    <row r="112" spans="1:12" ht="21.75" customHeight="1" x14ac:dyDescent="0.25">
      <c r="A112" s="22" t="s">
        <v>65</v>
      </c>
      <c r="D112" s="38"/>
      <c r="E112" s="49"/>
      <c r="F112" s="39"/>
      <c r="G112" s="41"/>
      <c r="H112" s="39"/>
      <c r="I112" s="49"/>
      <c r="J112" s="39"/>
      <c r="K112" s="41"/>
      <c r="L112" s="39"/>
    </row>
    <row r="113" spans="1:12" ht="21.75" customHeight="1" x14ac:dyDescent="0.25">
      <c r="B113" s="22" t="s">
        <v>66</v>
      </c>
      <c r="D113" s="56"/>
      <c r="E113" s="49"/>
      <c r="F113" s="39">
        <v>126300000</v>
      </c>
      <c r="G113" s="41"/>
      <c r="H113" s="39">
        <v>126300000</v>
      </c>
      <c r="I113" s="112"/>
      <c r="J113" s="39">
        <v>126300000</v>
      </c>
      <c r="K113" s="41"/>
      <c r="L113" s="39">
        <v>126300000</v>
      </c>
    </row>
    <row r="114" spans="1:12" ht="21.75" customHeight="1" x14ac:dyDescent="0.25">
      <c r="B114" s="22" t="s">
        <v>67</v>
      </c>
      <c r="D114" s="56"/>
      <c r="E114" s="49"/>
      <c r="F114" s="39">
        <v>1817563224</v>
      </c>
      <c r="G114" s="41"/>
      <c r="H114" s="39">
        <v>1553063333</v>
      </c>
      <c r="I114" s="112"/>
      <c r="J114" s="39">
        <v>1550232413</v>
      </c>
      <c r="K114" s="41"/>
      <c r="L114" s="39">
        <v>1371657720</v>
      </c>
    </row>
    <row r="115" spans="1:12" ht="21.75" customHeight="1" x14ac:dyDescent="0.25">
      <c r="B115" s="22" t="s">
        <v>68</v>
      </c>
      <c r="E115" s="49"/>
      <c r="F115" s="40">
        <v>-22016541</v>
      </c>
      <c r="G115" s="41"/>
      <c r="H115" s="40">
        <v>-21201960</v>
      </c>
      <c r="I115" s="112"/>
      <c r="J115" s="40">
        <v>0</v>
      </c>
      <c r="K115" s="41"/>
      <c r="L115" s="40">
        <v>0</v>
      </c>
    </row>
    <row r="116" spans="1:12" ht="6" customHeight="1" x14ac:dyDescent="0.25">
      <c r="D116" s="38"/>
      <c r="E116" s="49"/>
      <c r="G116" s="41"/>
      <c r="I116" s="49"/>
      <c r="K116" s="41"/>
    </row>
    <row r="117" spans="1:12" ht="21.75" customHeight="1" x14ac:dyDescent="0.25">
      <c r="A117" s="22" t="s">
        <v>69</v>
      </c>
      <c r="D117" s="38"/>
      <c r="E117" s="49"/>
      <c r="F117" s="23">
        <f>SUM(F108:F115)</f>
        <v>3925169857</v>
      </c>
      <c r="G117" s="41"/>
      <c r="H117" s="23">
        <f>SUM(H108:H115)</f>
        <v>3661484547</v>
      </c>
      <c r="I117" s="49"/>
      <c r="J117" s="23">
        <f>SUM(J108:J115)</f>
        <v>4853616983</v>
      </c>
      <c r="K117" s="41"/>
      <c r="L117" s="23">
        <f>SUM(L108:L115)</f>
        <v>4675042290</v>
      </c>
    </row>
    <row r="118" spans="1:12" ht="21.75" customHeight="1" x14ac:dyDescent="0.25">
      <c r="A118" s="22" t="s">
        <v>70</v>
      </c>
      <c r="D118" s="38"/>
      <c r="E118" s="49"/>
      <c r="F118" s="40">
        <v>0</v>
      </c>
      <c r="G118" s="41"/>
      <c r="H118" s="40">
        <v>0</v>
      </c>
      <c r="I118" s="49"/>
      <c r="J118" s="40">
        <v>0</v>
      </c>
      <c r="K118" s="41"/>
      <c r="L118" s="40">
        <v>0</v>
      </c>
    </row>
    <row r="119" spans="1:12" ht="6" customHeight="1" x14ac:dyDescent="0.25">
      <c r="D119" s="38"/>
      <c r="E119" s="49"/>
      <c r="G119" s="41"/>
      <c r="I119" s="49"/>
      <c r="K119" s="41"/>
    </row>
    <row r="120" spans="1:12" ht="21.75" customHeight="1" x14ac:dyDescent="0.25">
      <c r="A120" s="21" t="s">
        <v>71</v>
      </c>
      <c r="B120" s="21"/>
      <c r="D120" s="38"/>
      <c r="E120" s="49"/>
      <c r="F120" s="40">
        <f>SUM(F117:F118)</f>
        <v>3925169857</v>
      </c>
      <c r="G120" s="41"/>
      <c r="H120" s="40">
        <f>SUM(H117:H118)</f>
        <v>3661484547</v>
      </c>
      <c r="I120" s="49"/>
      <c r="J120" s="40">
        <f>SUM(J117:J118)</f>
        <v>4853616983</v>
      </c>
      <c r="K120" s="41"/>
      <c r="L120" s="40">
        <f>SUM(L117:L118)</f>
        <v>4675042290</v>
      </c>
    </row>
    <row r="121" spans="1:12" ht="6" customHeight="1" x14ac:dyDescent="0.25">
      <c r="D121" s="38"/>
      <c r="E121" s="49"/>
      <c r="G121" s="41"/>
      <c r="I121" s="49"/>
      <c r="K121" s="41"/>
    </row>
    <row r="122" spans="1:12" s="1" customFormat="1" ht="21.75" customHeight="1" thickBot="1" x14ac:dyDescent="0.3">
      <c r="A122" s="21" t="s">
        <v>72</v>
      </c>
      <c r="B122" s="21"/>
      <c r="C122" s="21"/>
      <c r="D122" s="38"/>
      <c r="E122" s="49"/>
      <c r="F122" s="43">
        <f>F82+F120</f>
        <v>7664495938</v>
      </c>
      <c r="G122" s="50"/>
      <c r="H122" s="43">
        <f>H82+H120</f>
        <v>7136061307</v>
      </c>
      <c r="I122" s="49"/>
      <c r="J122" s="43">
        <f>J82+J120</f>
        <v>8408464071</v>
      </c>
      <c r="K122" s="50"/>
      <c r="L122" s="43">
        <f>L82+L120</f>
        <v>8007598607</v>
      </c>
    </row>
    <row r="123" spans="1:12" s="1" customFormat="1" ht="21.75" customHeight="1" thickTop="1" x14ac:dyDescent="0.25">
      <c r="A123" s="21"/>
      <c r="B123" s="21"/>
      <c r="C123" s="21"/>
      <c r="D123" s="38"/>
      <c r="E123" s="49"/>
      <c r="F123" s="39"/>
      <c r="G123" s="50"/>
      <c r="H123" s="39"/>
      <c r="I123" s="41"/>
      <c r="J123" s="39"/>
      <c r="K123" s="50"/>
      <c r="L123" s="39"/>
    </row>
    <row r="124" spans="1:12" s="1" customFormat="1" ht="21.75" customHeight="1" x14ac:dyDescent="0.25">
      <c r="A124" s="21"/>
      <c r="B124" s="21"/>
      <c r="C124" s="21"/>
      <c r="D124" s="38"/>
      <c r="E124" s="49"/>
      <c r="F124" s="39"/>
      <c r="G124" s="39"/>
      <c r="H124" s="39"/>
      <c r="I124" s="39"/>
      <c r="J124" s="39"/>
      <c r="K124" s="39"/>
      <c r="L124" s="39"/>
    </row>
    <row r="125" spans="1:12" s="1" customFormat="1" ht="21.75" customHeight="1" x14ac:dyDescent="0.25">
      <c r="A125" s="21"/>
      <c r="B125" s="21"/>
      <c r="C125" s="21"/>
      <c r="D125" s="38"/>
      <c r="E125" s="49"/>
      <c r="F125" s="39"/>
      <c r="G125" s="50"/>
      <c r="H125" s="39"/>
      <c r="I125" s="41"/>
      <c r="J125" s="39"/>
      <c r="K125" s="50"/>
      <c r="L125" s="39"/>
    </row>
    <row r="126" spans="1:12" s="1" customFormat="1" ht="21.75" customHeight="1" x14ac:dyDescent="0.25">
      <c r="A126" s="21"/>
      <c r="B126" s="21"/>
      <c r="C126" s="21"/>
      <c r="D126" s="38"/>
      <c r="E126" s="49"/>
      <c r="F126" s="39"/>
      <c r="G126" s="50"/>
      <c r="H126" s="39"/>
      <c r="I126" s="41"/>
      <c r="J126" s="39"/>
      <c r="K126" s="50"/>
      <c r="L126" s="39"/>
    </row>
    <row r="127" spans="1:12" s="1" customFormat="1" ht="20.25" customHeight="1" x14ac:dyDescent="0.25">
      <c r="A127" s="21"/>
      <c r="B127" s="21"/>
      <c r="C127" s="21"/>
      <c r="D127" s="38"/>
      <c r="E127" s="49"/>
      <c r="F127" s="39"/>
      <c r="G127" s="50"/>
      <c r="H127" s="39"/>
      <c r="I127" s="41"/>
      <c r="J127" s="39"/>
      <c r="K127" s="50"/>
      <c r="L127" s="39"/>
    </row>
    <row r="128" spans="1:12" s="1" customFormat="1" ht="8.25" customHeight="1" x14ac:dyDescent="0.25">
      <c r="A128" s="21"/>
      <c r="B128" s="21"/>
      <c r="C128" s="21"/>
      <c r="D128" s="38"/>
      <c r="E128" s="49"/>
      <c r="F128" s="39"/>
      <c r="G128" s="50"/>
      <c r="H128" s="39"/>
      <c r="I128" s="41"/>
      <c r="J128" s="39"/>
      <c r="K128" s="50"/>
      <c r="L128" s="39"/>
    </row>
    <row r="129" spans="1:12" ht="21.95" customHeight="1" x14ac:dyDescent="0.25">
      <c r="A129" s="25" t="str">
        <f>A44</f>
        <v>หมายเหตุประกอบข้อมูลทางการเงินเป็นส่วนหนึ่งของข้อมูลทางการเงินระหว่างกาลนี้</v>
      </c>
      <c r="B129" s="25"/>
      <c r="C129" s="24"/>
      <c r="D129" s="25"/>
      <c r="E129" s="25"/>
      <c r="F129" s="26"/>
      <c r="G129" s="26"/>
      <c r="H129" s="26"/>
      <c r="I129" s="25"/>
      <c r="J129" s="26"/>
      <c r="K129" s="26"/>
      <c r="L129" s="26"/>
    </row>
  </sheetData>
  <pageMargins left="0.8" right="0.5" top="0.5" bottom="0.6" header="0.49" footer="0.4"/>
  <pageSetup paperSize="9" scale="95" firstPageNumber="2" orientation="portrait" useFirstPageNumber="1" horizontalDpi="1200" verticalDpi="1200" r:id="rId1"/>
  <headerFooter>
    <oddFooter>&amp;R&amp;"Browallia New,Regular"&amp;13&amp;P</oddFooter>
  </headerFooter>
  <rowBreaks count="2" manualBreakCount="2">
    <brk id="44" max="16383" man="1"/>
    <brk id="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6026F-F25F-4AEA-BF78-91BE3301D293}">
  <dimension ref="A1:L87"/>
  <sheetViews>
    <sheetView topLeftCell="A69" zoomScaleNormal="100" zoomScaleSheetLayoutView="80" workbookViewId="0">
      <selection activeCell="F15" sqref="F15 H15 J15 L15 F22 H22 J22 L22 F24 H24 J24 L24 F34 H34 J34 L34 F37 H37 J37 L37 F44 H44 J44 L44 A47 A49 F60 H60 J60 L60 F64 H64 J64 L64 F67 H67 J67 L67"/>
    </sheetView>
  </sheetViews>
  <sheetFormatPr defaultColWidth="9.140625" defaultRowHeight="18.75" x14ac:dyDescent="0.25"/>
  <cols>
    <col min="1" max="2" width="1.7109375" style="120" customWidth="1"/>
    <col min="3" max="3" width="33.5703125" style="120" customWidth="1"/>
    <col min="4" max="4" width="8.28515625" style="121" customWidth="1"/>
    <col min="5" max="5" width="0.85546875" style="120" customWidth="1"/>
    <col min="6" max="6" width="12.7109375" style="2" customWidth="1"/>
    <col min="7" max="7" width="0.85546875" style="120" customWidth="1"/>
    <col min="8" max="8" width="12.7109375" style="122" customWidth="1"/>
    <col min="9" max="9" width="0.85546875" style="120" customWidth="1"/>
    <col min="10" max="10" width="12.7109375" style="122" customWidth="1"/>
    <col min="11" max="11" width="0.85546875" style="120" customWidth="1"/>
    <col min="12" max="12" width="12.7109375" style="122" customWidth="1"/>
    <col min="13" max="16384" width="9.140625" style="120"/>
  </cols>
  <sheetData>
    <row r="1" spans="1:12" ht="21.75" customHeight="1" x14ac:dyDescent="0.25">
      <c r="A1" s="119" t="s">
        <v>0</v>
      </c>
    </row>
    <row r="2" spans="1:12" ht="21.75" customHeight="1" x14ac:dyDescent="0.25">
      <c r="A2" s="123" t="s">
        <v>73</v>
      </c>
    </row>
    <row r="3" spans="1:12" ht="21.75" customHeight="1" x14ac:dyDescent="0.25">
      <c r="A3" s="124" t="s">
        <v>177</v>
      </c>
      <c r="B3" s="125"/>
      <c r="C3" s="125"/>
      <c r="D3" s="126"/>
      <c r="E3" s="125"/>
      <c r="F3" s="3"/>
      <c r="G3" s="125"/>
      <c r="H3" s="127"/>
      <c r="I3" s="125"/>
      <c r="J3" s="127"/>
      <c r="K3" s="125"/>
      <c r="L3" s="127"/>
    </row>
    <row r="4" spans="1:12" ht="21.75" customHeight="1" x14ac:dyDescent="0.25">
      <c r="A4" s="119"/>
      <c r="F4" s="113"/>
    </row>
    <row r="5" spans="1:12" ht="21" customHeight="1" x14ac:dyDescent="0.25">
      <c r="A5" s="119"/>
      <c r="F5" s="27" t="s">
        <v>2</v>
      </c>
      <c r="G5" s="27"/>
      <c r="H5" s="27"/>
      <c r="I5" s="28"/>
      <c r="J5" s="27" t="s">
        <v>3</v>
      </c>
      <c r="K5" s="27"/>
      <c r="L5" s="27"/>
    </row>
    <row r="6" spans="1:12" ht="21" customHeight="1" x14ac:dyDescent="0.25">
      <c r="A6" s="119"/>
      <c r="C6" s="120" t="s">
        <v>56</v>
      </c>
      <c r="F6" s="68" t="s">
        <v>165</v>
      </c>
      <c r="G6" s="68"/>
      <c r="H6" s="68" t="s">
        <v>165</v>
      </c>
      <c r="I6" s="69"/>
      <c r="J6" s="68" t="s">
        <v>165</v>
      </c>
      <c r="K6" s="68"/>
      <c r="L6" s="68" t="s">
        <v>165</v>
      </c>
    </row>
    <row r="7" spans="1:12" ht="21" customHeight="1" x14ac:dyDescent="0.25">
      <c r="D7" s="37"/>
      <c r="E7" s="119"/>
      <c r="F7" s="72" t="s">
        <v>166</v>
      </c>
      <c r="G7" s="73"/>
      <c r="H7" s="72" t="s">
        <v>7</v>
      </c>
      <c r="I7" s="74"/>
      <c r="J7" s="72" t="s">
        <v>166</v>
      </c>
      <c r="K7" s="73"/>
      <c r="L7" s="72" t="s">
        <v>7</v>
      </c>
    </row>
    <row r="8" spans="1:12" ht="21" customHeight="1" x14ac:dyDescent="0.25">
      <c r="D8" s="35" t="s">
        <v>8</v>
      </c>
      <c r="E8" s="119"/>
      <c r="F8" s="114" t="s">
        <v>9</v>
      </c>
      <c r="G8" s="119"/>
      <c r="H8" s="128" t="s">
        <v>9</v>
      </c>
      <c r="I8" s="119"/>
      <c r="J8" s="128" t="s">
        <v>9</v>
      </c>
      <c r="K8" s="119"/>
      <c r="L8" s="128" t="s">
        <v>9</v>
      </c>
    </row>
    <row r="9" spans="1:12" ht="6" customHeight="1" x14ac:dyDescent="0.25"/>
    <row r="10" spans="1:12" ht="21" customHeight="1" x14ac:dyDescent="0.25">
      <c r="A10" s="119" t="s">
        <v>74</v>
      </c>
    </row>
    <row r="11" spans="1:12" ht="6" customHeight="1" x14ac:dyDescent="0.25">
      <c r="A11" s="119"/>
    </row>
    <row r="12" spans="1:12" ht="21" customHeight="1" x14ac:dyDescent="0.25">
      <c r="A12" s="120" t="s">
        <v>75</v>
      </c>
      <c r="F12" s="4">
        <v>3346873827</v>
      </c>
      <c r="G12" s="129"/>
      <c r="H12" s="2">
        <v>3382855122</v>
      </c>
      <c r="I12" s="130"/>
      <c r="J12" s="2">
        <v>3127677295</v>
      </c>
      <c r="L12" s="130">
        <v>3136959320</v>
      </c>
    </row>
    <row r="13" spans="1:12" ht="21" customHeight="1" x14ac:dyDescent="0.25">
      <c r="A13" s="120" t="s">
        <v>76</v>
      </c>
      <c r="F13" s="7">
        <v>156543496</v>
      </c>
      <c r="G13" s="129"/>
      <c r="H13" s="3">
        <v>121510872</v>
      </c>
      <c r="I13" s="130"/>
      <c r="J13" s="3">
        <v>109449436</v>
      </c>
      <c r="L13" s="131">
        <v>105039929</v>
      </c>
    </row>
    <row r="14" spans="1:12" ht="6" customHeight="1" x14ac:dyDescent="0.25">
      <c r="G14" s="132"/>
      <c r="H14" s="2"/>
      <c r="J14" s="130"/>
      <c r="K14" s="132"/>
      <c r="L14" s="130"/>
    </row>
    <row r="15" spans="1:12" ht="21" customHeight="1" x14ac:dyDescent="0.25">
      <c r="A15" s="119" t="s">
        <v>77</v>
      </c>
      <c r="F15" s="3">
        <f>SUM(F12:F14)</f>
        <v>3503417323</v>
      </c>
      <c r="G15" s="130"/>
      <c r="H15" s="3">
        <f>SUM(H12:H14)</f>
        <v>3504365994</v>
      </c>
      <c r="J15" s="3">
        <f>SUM(J12:J14)</f>
        <v>3237126731</v>
      </c>
      <c r="K15" s="130"/>
      <c r="L15" s="3">
        <f>SUM(L12:L14)</f>
        <v>3241999249</v>
      </c>
    </row>
    <row r="16" spans="1:12" ht="18" customHeight="1" x14ac:dyDescent="0.25">
      <c r="H16" s="2"/>
    </row>
    <row r="17" spans="1:12" ht="21" customHeight="1" x14ac:dyDescent="0.25">
      <c r="A17" s="119" t="s">
        <v>78</v>
      </c>
      <c r="H17" s="2"/>
    </row>
    <row r="18" spans="1:12" ht="6" customHeight="1" x14ac:dyDescent="0.25">
      <c r="A18" s="133"/>
      <c r="H18" s="2"/>
    </row>
    <row r="19" spans="1:12" ht="21" customHeight="1" x14ac:dyDescent="0.25">
      <c r="A19" s="120" t="s">
        <v>79</v>
      </c>
      <c r="C19" s="134"/>
      <c r="F19" s="4">
        <v>2897424667</v>
      </c>
      <c r="H19" s="2">
        <v>3009231523</v>
      </c>
      <c r="J19" s="2">
        <v>2773921490</v>
      </c>
      <c r="L19" s="122">
        <v>2861213088</v>
      </c>
    </row>
    <row r="20" spans="1:12" ht="21" customHeight="1" x14ac:dyDescent="0.25">
      <c r="A20" s="120" t="s">
        <v>80</v>
      </c>
      <c r="C20" s="134"/>
      <c r="F20" s="7">
        <v>96000669</v>
      </c>
      <c r="G20" s="129"/>
      <c r="H20" s="3">
        <v>76865506</v>
      </c>
      <c r="I20" s="130"/>
      <c r="J20" s="3">
        <v>57123796</v>
      </c>
      <c r="L20" s="131">
        <v>63470522</v>
      </c>
    </row>
    <row r="21" spans="1:12" ht="6" customHeight="1" x14ac:dyDescent="0.25">
      <c r="G21" s="132"/>
      <c r="H21" s="2"/>
      <c r="J21" s="130"/>
      <c r="K21" s="132"/>
      <c r="L21" s="130"/>
    </row>
    <row r="22" spans="1:12" ht="21" customHeight="1" x14ac:dyDescent="0.25">
      <c r="A22" s="119" t="s">
        <v>81</v>
      </c>
      <c r="F22" s="3">
        <f>SUM(F19:F21)</f>
        <v>2993425336</v>
      </c>
      <c r="G22" s="130"/>
      <c r="H22" s="3">
        <f>SUM(H19:H21)</f>
        <v>3086097029</v>
      </c>
      <c r="J22" s="3">
        <f>SUM(J19:J21)</f>
        <v>2831045286</v>
      </c>
      <c r="K22" s="130"/>
      <c r="L22" s="3">
        <f>SUM(L19:L21)</f>
        <v>2924683610</v>
      </c>
    </row>
    <row r="23" spans="1:12" ht="18" customHeight="1" x14ac:dyDescent="0.25">
      <c r="A23" s="119"/>
      <c r="H23" s="2"/>
    </row>
    <row r="24" spans="1:12" ht="21" customHeight="1" x14ac:dyDescent="0.25">
      <c r="A24" s="133" t="s">
        <v>82</v>
      </c>
      <c r="F24" s="2">
        <f>SUM(F15-F22)</f>
        <v>509991987</v>
      </c>
      <c r="H24" s="2">
        <f>SUM(H15-H22)</f>
        <v>418268965</v>
      </c>
      <c r="J24" s="2">
        <f>SUM(J15-J22)</f>
        <v>406081445</v>
      </c>
      <c r="L24" s="2">
        <f>SUM(L15-L22)</f>
        <v>317315639</v>
      </c>
    </row>
    <row r="25" spans="1:12" ht="6" customHeight="1" x14ac:dyDescent="0.25">
      <c r="A25" s="133"/>
      <c r="H25" s="2"/>
    </row>
    <row r="26" spans="1:12" ht="21" customHeight="1" x14ac:dyDescent="0.25">
      <c r="A26" s="120" t="s">
        <v>83</v>
      </c>
      <c r="C26" s="134"/>
      <c r="D26" s="121">
        <v>14</v>
      </c>
      <c r="F26" s="4">
        <v>4767253</v>
      </c>
      <c r="H26" s="2">
        <v>6101083</v>
      </c>
      <c r="I26" s="130"/>
      <c r="J26" s="2">
        <v>15366478</v>
      </c>
      <c r="L26" s="122">
        <v>132555572</v>
      </c>
    </row>
    <row r="27" spans="1:12" ht="21" customHeight="1" x14ac:dyDescent="0.25">
      <c r="A27" s="120" t="s">
        <v>194</v>
      </c>
      <c r="C27" s="134"/>
      <c r="D27" s="121">
        <v>15</v>
      </c>
      <c r="F27" s="4">
        <v>10873648</v>
      </c>
      <c r="H27" s="2">
        <v>15224896</v>
      </c>
      <c r="I27" s="130"/>
      <c r="J27" s="2">
        <v>9500767</v>
      </c>
      <c r="L27" s="2">
        <v>14484554</v>
      </c>
    </row>
    <row r="28" spans="1:12" ht="21" customHeight="1" x14ac:dyDescent="0.25">
      <c r="A28" s="120" t="s">
        <v>182</v>
      </c>
      <c r="C28" s="134"/>
      <c r="F28" s="4">
        <v>-52512305</v>
      </c>
      <c r="H28" s="2">
        <v>-51300343</v>
      </c>
      <c r="J28" s="2">
        <v>-53397260</v>
      </c>
      <c r="L28" s="122">
        <v>-55536002</v>
      </c>
    </row>
    <row r="29" spans="1:12" ht="21" customHeight="1" x14ac:dyDescent="0.25">
      <c r="A29" s="120" t="s">
        <v>84</v>
      </c>
      <c r="C29" s="134"/>
      <c r="F29" s="4">
        <v>-138501250</v>
      </c>
      <c r="H29" s="2">
        <v>-130016813</v>
      </c>
      <c r="J29" s="2">
        <v>-135959223</v>
      </c>
      <c r="L29" s="122">
        <v>-122120445</v>
      </c>
    </row>
    <row r="30" spans="1:12" ht="21" customHeight="1" x14ac:dyDescent="0.25">
      <c r="A30" s="135" t="s">
        <v>185</v>
      </c>
      <c r="F30" s="4"/>
      <c r="H30" s="4"/>
    </row>
    <row r="31" spans="1:12" ht="21" customHeight="1" x14ac:dyDescent="0.25">
      <c r="B31" s="120" t="s">
        <v>85</v>
      </c>
      <c r="D31" s="121">
        <v>10</v>
      </c>
      <c r="F31" s="4">
        <v>13482264</v>
      </c>
      <c r="H31" s="2">
        <v>-3472787</v>
      </c>
      <c r="J31" s="2">
        <v>0</v>
      </c>
      <c r="L31" s="122">
        <v>0</v>
      </c>
    </row>
    <row r="32" spans="1:12" ht="21" customHeight="1" x14ac:dyDescent="0.25">
      <c r="A32" s="135" t="s">
        <v>86</v>
      </c>
      <c r="F32" s="4">
        <v>-18689825</v>
      </c>
      <c r="H32" s="2">
        <v>-22916954</v>
      </c>
      <c r="J32" s="2">
        <v>-18603623</v>
      </c>
      <c r="L32" s="122">
        <v>-22912001</v>
      </c>
    </row>
    <row r="33" spans="1:12" ht="6" customHeight="1" x14ac:dyDescent="0.25">
      <c r="A33" s="135"/>
      <c r="F33" s="115"/>
      <c r="H33" s="115"/>
      <c r="J33" s="136"/>
      <c r="L33" s="136"/>
    </row>
    <row r="34" spans="1:12" ht="21" customHeight="1" x14ac:dyDescent="0.25">
      <c r="A34" s="119" t="s">
        <v>87</v>
      </c>
      <c r="F34" s="130">
        <f>SUM(F24:F32)</f>
        <v>329411772</v>
      </c>
      <c r="H34" s="130">
        <f>SUM(H24:H32)</f>
        <v>231888047</v>
      </c>
      <c r="J34" s="130">
        <f>SUM(J24:J32)</f>
        <v>222988584</v>
      </c>
      <c r="L34" s="130">
        <f>SUM(L24:L32)</f>
        <v>263787317</v>
      </c>
    </row>
    <row r="35" spans="1:12" ht="21" customHeight="1" x14ac:dyDescent="0.25">
      <c r="A35" s="120" t="s">
        <v>184</v>
      </c>
      <c r="D35" s="121">
        <v>17</v>
      </c>
      <c r="F35" s="4">
        <v>-64911881</v>
      </c>
      <c r="H35" s="2">
        <v>-47357801</v>
      </c>
      <c r="J35" s="2">
        <v>-44413891</v>
      </c>
      <c r="L35" s="2">
        <v>-27577356</v>
      </c>
    </row>
    <row r="36" spans="1:12" ht="6" customHeight="1" x14ac:dyDescent="0.25">
      <c r="A36" s="119"/>
      <c r="F36" s="115"/>
      <c r="H36" s="115"/>
      <c r="J36" s="136"/>
      <c r="L36" s="136"/>
    </row>
    <row r="37" spans="1:12" ht="21" customHeight="1" x14ac:dyDescent="0.25">
      <c r="A37" s="119" t="s">
        <v>88</v>
      </c>
      <c r="F37" s="113">
        <f>SUM(F34:F35)</f>
        <v>264499891</v>
      </c>
      <c r="H37" s="113">
        <f>SUM(H34:H35)</f>
        <v>184530246</v>
      </c>
      <c r="J37" s="113">
        <f>SUM(J34:J35)</f>
        <v>178574693</v>
      </c>
      <c r="L37" s="113">
        <f>SUM(L34:L35)</f>
        <v>236209961</v>
      </c>
    </row>
    <row r="38" spans="1:12" ht="21" customHeight="1" x14ac:dyDescent="0.25">
      <c r="A38" s="21" t="s">
        <v>89</v>
      </c>
      <c r="F38" s="113"/>
    </row>
    <row r="39" spans="1:12" ht="21" customHeight="1" x14ac:dyDescent="0.25">
      <c r="B39" s="120" t="s">
        <v>90</v>
      </c>
      <c r="F39" s="122"/>
      <c r="H39" s="113"/>
      <c r="J39" s="113"/>
      <c r="L39" s="113"/>
    </row>
    <row r="40" spans="1:12" ht="21" customHeight="1" x14ac:dyDescent="0.25">
      <c r="C40" s="120" t="s">
        <v>91</v>
      </c>
      <c r="F40" s="122"/>
      <c r="H40" s="113"/>
      <c r="J40" s="113"/>
      <c r="L40" s="113"/>
    </row>
    <row r="41" spans="1:12" ht="21" customHeight="1" x14ac:dyDescent="0.25">
      <c r="C41" s="22" t="s">
        <v>92</v>
      </c>
      <c r="F41" s="122"/>
      <c r="H41" s="113"/>
      <c r="J41" s="113"/>
      <c r="L41" s="113"/>
    </row>
    <row r="42" spans="1:12" ht="21" customHeight="1" x14ac:dyDescent="0.25">
      <c r="A42" s="22"/>
      <c r="C42" s="22" t="s">
        <v>93</v>
      </c>
      <c r="D42" s="121">
        <v>10</v>
      </c>
      <c r="F42" s="127">
        <v>-814581</v>
      </c>
      <c r="H42" s="127">
        <v>0</v>
      </c>
      <c r="J42" s="127">
        <v>0</v>
      </c>
      <c r="L42" s="127">
        <v>0</v>
      </c>
    </row>
    <row r="43" spans="1:12" ht="6" customHeight="1" x14ac:dyDescent="0.25">
      <c r="A43" s="22"/>
      <c r="H43" s="2"/>
    </row>
    <row r="44" spans="1:12" ht="21" customHeight="1" thickBot="1" x14ac:dyDescent="0.3">
      <c r="A44" s="139" t="s">
        <v>95</v>
      </c>
      <c r="F44" s="116">
        <f>SUM(F37,F42)</f>
        <v>263685310</v>
      </c>
      <c r="H44" s="116">
        <f>SUM(H37,H42)</f>
        <v>184530246</v>
      </c>
      <c r="J44" s="116">
        <f>SUM(J37,J42)</f>
        <v>178574693</v>
      </c>
      <c r="L44" s="116">
        <f>SUM(L37,L42)</f>
        <v>236209961</v>
      </c>
    </row>
    <row r="45" spans="1:12" ht="22.5" customHeight="1" thickTop="1" x14ac:dyDescent="0.25">
      <c r="A45" s="119"/>
      <c r="F45" s="113"/>
      <c r="H45" s="113"/>
    </row>
    <row r="46" spans="1:12" ht="21.95" customHeight="1" x14ac:dyDescent="0.25">
      <c r="A46" s="125" t="s">
        <v>33</v>
      </c>
      <c r="B46" s="125"/>
      <c r="C46" s="125"/>
      <c r="D46" s="126"/>
      <c r="E46" s="125"/>
      <c r="F46" s="3"/>
      <c r="G46" s="125"/>
      <c r="H46" s="127"/>
      <c r="I46" s="125"/>
      <c r="J46" s="127"/>
      <c r="K46" s="125"/>
      <c r="L46" s="127"/>
    </row>
    <row r="47" spans="1:12" ht="21.75" customHeight="1" x14ac:dyDescent="0.25">
      <c r="A47" s="119" t="str">
        <f>+A1</f>
        <v>บริษัท พี.เอส.พี. สเปเชียลตี้ส์ จำกัด (มหาชน)</v>
      </c>
    </row>
    <row r="48" spans="1:12" ht="21.75" customHeight="1" x14ac:dyDescent="0.25">
      <c r="A48" s="119" t="s">
        <v>183</v>
      </c>
    </row>
    <row r="49" spans="1:12" ht="21.75" customHeight="1" x14ac:dyDescent="0.25">
      <c r="A49" s="137" t="str">
        <f>A3</f>
        <v>สำหรับรอบระยะเวลาสามเดือนสิ้นสุดวันที่ 31 มีนาคม พ.ศ. 2568</v>
      </c>
      <c r="B49" s="125"/>
      <c r="C49" s="125"/>
      <c r="D49" s="126"/>
      <c r="E49" s="125"/>
      <c r="F49" s="3"/>
      <c r="G49" s="125"/>
      <c r="H49" s="127"/>
      <c r="I49" s="125"/>
      <c r="J49" s="127"/>
      <c r="K49" s="125"/>
      <c r="L49" s="127"/>
    </row>
    <row r="50" spans="1:12" ht="21.75" customHeight="1" x14ac:dyDescent="0.25">
      <c r="A50" s="119"/>
      <c r="F50" s="113"/>
    </row>
    <row r="51" spans="1:12" ht="21.75" customHeight="1" x14ac:dyDescent="0.25">
      <c r="A51" s="119"/>
      <c r="F51" s="27" t="s">
        <v>2</v>
      </c>
      <c r="G51" s="27"/>
      <c r="H51" s="27"/>
      <c r="I51" s="28"/>
      <c r="J51" s="27" t="s">
        <v>3</v>
      </c>
      <c r="K51" s="27"/>
      <c r="L51" s="27"/>
    </row>
    <row r="52" spans="1:12" ht="21.75" customHeight="1" x14ac:dyDescent="0.25">
      <c r="A52" s="119"/>
      <c r="F52" s="68" t="s">
        <v>165</v>
      </c>
      <c r="G52" s="68"/>
      <c r="H52" s="68" t="s">
        <v>165</v>
      </c>
      <c r="I52" s="69"/>
      <c r="J52" s="68" t="s">
        <v>165</v>
      </c>
      <c r="K52" s="68"/>
      <c r="L52" s="68" t="s">
        <v>165</v>
      </c>
    </row>
    <row r="53" spans="1:12" ht="21.75" customHeight="1" x14ac:dyDescent="0.25">
      <c r="D53" s="37"/>
      <c r="E53" s="119"/>
      <c r="F53" s="72" t="s">
        <v>166</v>
      </c>
      <c r="G53" s="73"/>
      <c r="H53" s="72" t="s">
        <v>7</v>
      </c>
      <c r="I53" s="74"/>
      <c r="J53" s="72" t="s">
        <v>166</v>
      </c>
      <c r="K53" s="73"/>
      <c r="L53" s="72" t="s">
        <v>7</v>
      </c>
    </row>
    <row r="54" spans="1:12" ht="21.75" customHeight="1" x14ac:dyDescent="0.25">
      <c r="D54" s="35" t="s">
        <v>8</v>
      </c>
      <c r="E54" s="119"/>
      <c r="F54" s="114" t="s">
        <v>9</v>
      </c>
      <c r="G54" s="119"/>
      <c r="H54" s="128" t="s">
        <v>9</v>
      </c>
      <c r="I54" s="119"/>
      <c r="J54" s="128" t="s">
        <v>9</v>
      </c>
      <c r="K54" s="119"/>
      <c r="L54" s="128" t="s">
        <v>9</v>
      </c>
    </row>
    <row r="55" spans="1:12" ht="6" customHeight="1" x14ac:dyDescent="0.25">
      <c r="F55" s="113"/>
    </row>
    <row r="56" spans="1:12" ht="21.75" customHeight="1" x14ac:dyDescent="0.25">
      <c r="A56" s="138" t="s">
        <v>96</v>
      </c>
      <c r="H56" s="2"/>
    </row>
    <row r="57" spans="1:12" ht="21.75" customHeight="1" x14ac:dyDescent="0.25">
      <c r="A57" s="141" t="s">
        <v>97</v>
      </c>
      <c r="F57" s="4">
        <v>264499891</v>
      </c>
      <c r="G57" s="142"/>
      <c r="H57" s="2">
        <v>184530246</v>
      </c>
      <c r="I57" s="142"/>
      <c r="J57" s="2">
        <v>178574693</v>
      </c>
      <c r="K57" s="142"/>
      <c r="L57" s="122">
        <v>236209961</v>
      </c>
    </row>
    <row r="58" spans="1:12" ht="21.75" customHeight="1" x14ac:dyDescent="0.25">
      <c r="A58" s="141" t="s">
        <v>98</v>
      </c>
      <c r="F58" s="7">
        <v>0</v>
      </c>
      <c r="H58" s="3">
        <v>0</v>
      </c>
      <c r="J58" s="3">
        <v>0</v>
      </c>
      <c r="L58" s="3">
        <v>0</v>
      </c>
    </row>
    <row r="59" spans="1:12" ht="6" customHeight="1" x14ac:dyDescent="0.25">
      <c r="A59" s="22"/>
      <c r="H59" s="2"/>
      <c r="J59" s="2"/>
    </row>
    <row r="60" spans="1:12" ht="21.75" customHeight="1" thickBot="1" x14ac:dyDescent="0.3">
      <c r="A60" s="139" t="s">
        <v>99</v>
      </c>
      <c r="F60" s="140">
        <f>SUM(F57:F59)</f>
        <v>264499891</v>
      </c>
      <c r="H60" s="140">
        <f>SUM(H57:H59)</f>
        <v>184530246</v>
      </c>
      <c r="J60" s="140">
        <f>SUM(J57:J59)</f>
        <v>178574693</v>
      </c>
      <c r="L60" s="140">
        <f>SUM(L57:L59)</f>
        <v>236209961</v>
      </c>
    </row>
    <row r="61" spans="1:12" ht="21.75" customHeight="1" thickTop="1" x14ac:dyDescent="0.25">
      <c r="A61" s="139"/>
      <c r="F61" s="122"/>
    </row>
    <row r="62" spans="1:12" ht="21.75" customHeight="1" x14ac:dyDescent="0.25">
      <c r="A62" s="138" t="s">
        <v>100</v>
      </c>
      <c r="H62" s="2"/>
    </row>
    <row r="63" spans="1:12" ht="21.75" customHeight="1" x14ac:dyDescent="0.25">
      <c r="A63" s="141" t="s">
        <v>97</v>
      </c>
      <c r="G63" s="142"/>
      <c r="H63" s="2"/>
      <c r="I63" s="142"/>
      <c r="K63" s="142"/>
    </row>
    <row r="64" spans="1:12" ht="21.75" customHeight="1" x14ac:dyDescent="0.25">
      <c r="A64" s="141"/>
      <c r="B64" s="143" t="s">
        <v>101</v>
      </c>
      <c r="F64" s="4">
        <f>F44</f>
        <v>263685310</v>
      </c>
      <c r="G64" s="142"/>
      <c r="H64" s="4">
        <f>H44</f>
        <v>184530246</v>
      </c>
      <c r="I64" s="142"/>
      <c r="J64" s="4">
        <f>J44</f>
        <v>178574693</v>
      </c>
      <c r="K64" s="142"/>
      <c r="L64" s="4">
        <f>L44</f>
        <v>236209961</v>
      </c>
    </row>
    <row r="65" spans="1:12" ht="21.75" customHeight="1" x14ac:dyDescent="0.25">
      <c r="A65" s="141" t="s">
        <v>98</v>
      </c>
      <c r="F65" s="7">
        <v>0</v>
      </c>
      <c r="H65" s="3">
        <v>0</v>
      </c>
      <c r="J65" s="3">
        <v>0</v>
      </c>
      <c r="L65" s="3">
        <v>0</v>
      </c>
    </row>
    <row r="66" spans="1:12" ht="6" customHeight="1" x14ac:dyDescent="0.25">
      <c r="A66" s="22"/>
      <c r="H66" s="2"/>
      <c r="J66" s="2"/>
    </row>
    <row r="67" spans="1:12" ht="21.75" customHeight="1" thickBot="1" x14ac:dyDescent="0.3">
      <c r="A67" s="139" t="s">
        <v>95</v>
      </c>
      <c r="F67" s="140">
        <f>SUM(F63:F66)</f>
        <v>263685310</v>
      </c>
      <c r="H67" s="140">
        <f>SUM(H63:H66)</f>
        <v>184530246</v>
      </c>
      <c r="J67" s="140">
        <f>SUM(J63:J66)</f>
        <v>178574693</v>
      </c>
      <c r="L67" s="140">
        <f>SUM(L63:L66)</f>
        <v>236209961</v>
      </c>
    </row>
    <row r="68" spans="1:12" ht="21.75" customHeight="1" thickTop="1" x14ac:dyDescent="0.25">
      <c r="H68" s="2"/>
    </row>
    <row r="69" spans="1:12" ht="21.75" customHeight="1" x14ac:dyDescent="0.25">
      <c r="H69" s="2"/>
    </row>
    <row r="70" spans="1:12" ht="21.75" customHeight="1" x14ac:dyDescent="0.25">
      <c r="A70" s="138" t="s">
        <v>102</v>
      </c>
      <c r="H70" s="2"/>
    </row>
    <row r="71" spans="1:12" ht="21.75" customHeight="1" x14ac:dyDescent="0.25">
      <c r="A71" s="138"/>
      <c r="B71" s="144" t="s">
        <v>103</v>
      </c>
      <c r="H71" s="2"/>
    </row>
    <row r="72" spans="1:12" ht="21.75" customHeight="1" x14ac:dyDescent="0.25">
      <c r="A72" s="145" t="s">
        <v>104</v>
      </c>
      <c r="D72" s="121">
        <v>16</v>
      </c>
      <c r="F72" s="117">
        <v>0.19</v>
      </c>
      <c r="G72" s="117"/>
      <c r="H72" s="118">
        <v>0.13</v>
      </c>
      <c r="I72" s="118"/>
      <c r="J72" s="118">
        <v>0.13</v>
      </c>
      <c r="K72" s="118"/>
      <c r="L72" s="118">
        <v>0.17</v>
      </c>
    </row>
    <row r="73" spans="1:12" ht="21.75" customHeight="1" x14ac:dyDescent="0.25">
      <c r="A73" s="145"/>
      <c r="F73" s="117"/>
      <c r="G73" s="117"/>
      <c r="H73" s="118"/>
      <c r="I73" s="118"/>
      <c r="J73" s="118"/>
      <c r="K73" s="118"/>
      <c r="L73" s="118"/>
    </row>
    <row r="74" spans="1:12" ht="21.75" customHeight="1" x14ac:dyDescent="0.25">
      <c r="A74" s="145"/>
      <c r="F74" s="117"/>
      <c r="G74" s="117"/>
      <c r="H74" s="118"/>
      <c r="I74" s="118"/>
      <c r="J74" s="118"/>
      <c r="K74" s="118"/>
      <c r="L74" s="118"/>
    </row>
    <row r="75" spans="1:12" ht="21.75" customHeight="1" x14ac:dyDescent="0.25">
      <c r="A75" s="145"/>
      <c r="F75" s="117"/>
      <c r="G75" s="117"/>
      <c r="H75" s="118"/>
      <c r="I75" s="118"/>
      <c r="J75" s="118"/>
      <c r="K75" s="118"/>
      <c r="L75" s="118"/>
    </row>
    <row r="76" spans="1:12" ht="21.75" customHeight="1" x14ac:dyDescent="0.25">
      <c r="A76" s="145"/>
      <c r="F76" s="117"/>
      <c r="G76" s="117"/>
      <c r="H76" s="118"/>
      <c r="I76" s="118"/>
      <c r="J76" s="118"/>
      <c r="K76" s="118"/>
      <c r="L76" s="118"/>
    </row>
    <row r="77" spans="1:12" ht="21.75" customHeight="1" x14ac:dyDescent="0.25">
      <c r="A77" s="145"/>
      <c r="F77" s="117"/>
      <c r="G77" s="117"/>
      <c r="H77" s="118"/>
      <c r="I77" s="118"/>
      <c r="J77" s="118"/>
      <c r="K77" s="118"/>
      <c r="L77" s="118"/>
    </row>
    <row r="78" spans="1:12" ht="21.75" customHeight="1" x14ac:dyDescent="0.25">
      <c r="A78" s="145"/>
      <c r="F78" s="117"/>
      <c r="G78" s="117"/>
      <c r="H78" s="118"/>
      <c r="I78" s="118"/>
      <c r="J78" s="118"/>
      <c r="K78" s="118"/>
      <c r="L78" s="118"/>
    </row>
    <row r="79" spans="1:12" ht="21.75" customHeight="1" x14ac:dyDescent="0.25">
      <c r="A79" s="145"/>
      <c r="F79" s="117"/>
      <c r="G79" s="117"/>
      <c r="H79" s="118"/>
      <c r="I79" s="118"/>
      <c r="J79" s="118"/>
      <c r="K79" s="118"/>
      <c r="L79" s="118"/>
    </row>
    <row r="80" spans="1:12" ht="21.75" customHeight="1" x14ac:dyDescent="0.25">
      <c r="A80" s="145"/>
      <c r="F80" s="117"/>
      <c r="G80" s="117"/>
      <c r="H80" s="118"/>
      <c r="I80" s="118"/>
      <c r="J80" s="118"/>
      <c r="K80" s="118"/>
      <c r="L80" s="118"/>
    </row>
    <row r="81" spans="1:12" ht="21.75" customHeight="1" x14ac:dyDescent="0.25">
      <c r="A81" s="145"/>
      <c r="F81" s="117"/>
      <c r="G81" s="117"/>
      <c r="H81" s="118"/>
      <c r="I81" s="118"/>
      <c r="J81" s="118"/>
      <c r="K81" s="118"/>
      <c r="L81" s="118"/>
    </row>
    <row r="82" spans="1:12" ht="21.75" customHeight="1" x14ac:dyDescent="0.25">
      <c r="A82" s="145"/>
      <c r="F82" s="117"/>
      <c r="G82" s="117"/>
      <c r="H82" s="118"/>
      <c r="I82" s="118"/>
      <c r="J82" s="118"/>
      <c r="K82" s="118"/>
      <c r="L82" s="118"/>
    </row>
    <row r="83" spans="1:12" ht="21.75" customHeight="1" x14ac:dyDescent="0.25">
      <c r="A83" s="145"/>
      <c r="F83" s="117"/>
      <c r="G83" s="117"/>
      <c r="H83" s="118"/>
      <c r="I83" s="118"/>
      <c r="J83" s="118"/>
      <c r="K83" s="118"/>
      <c r="L83" s="118"/>
    </row>
    <row r="84" spans="1:12" ht="21.75" customHeight="1" x14ac:dyDescent="0.25">
      <c r="A84" s="145"/>
      <c r="F84" s="117"/>
      <c r="G84" s="117"/>
      <c r="H84" s="118"/>
      <c r="I84" s="118"/>
      <c r="J84" s="118"/>
      <c r="K84" s="118"/>
      <c r="L84" s="118"/>
    </row>
    <row r="85" spans="1:12" ht="21" customHeight="1" x14ac:dyDescent="0.25">
      <c r="A85" s="145"/>
      <c r="F85" s="118"/>
      <c r="G85" s="118"/>
      <c r="H85" s="118"/>
      <c r="I85" s="118"/>
      <c r="J85" s="118"/>
      <c r="K85" s="118"/>
      <c r="L85" s="118"/>
    </row>
    <row r="86" spans="1:12" ht="11.25" customHeight="1" x14ac:dyDescent="0.25">
      <c r="A86" s="145"/>
      <c r="F86" s="118"/>
      <c r="G86" s="118"/>
      <c r="H86" s="118"/>
      <c r="I86" s="118"/>
      <c r="J86" s="118"/>
      <c r="K86" s="118"/>
      <c r="L86" s="118"/>
    </row>
    <row r="87" spans="1:12" s="1" customFormat="1" ht="21.95" customHeight="1" x14ac:dyDescent="0.25">
      <c r="A87" s="125" t="s">
        <v>33</v>
      </c>
      <c r="B87" s="125"/>
      <c r="C87" s="125"/>
      <c r="D87" s="126"/>
      <c r="E87" s="125"/>
      <c r="F87" s="3"/>
      <c r="G87" s="125"/>
      <c r="H87" s="127"/>
      <c r="I87" s="125"/>
      <c r="J87" s="127"/>
      <c r="K87" s="125"/>
      <c r="L87" s="127"/>
    </row>
  </sheetData>
  <pageMargins left="0.8" right="0.5" top="0.5" bottom="0.6" header="0.49" footer="0.4"/>
  <pageSetup paperSize="9" scale="90" firstPageNumber="5" orientation="portrait" useFirstPageNumber="1" horizontalDpi="1200" verticalDpi="1200" r:id="rId1"/>
  <headerFooter>
    <oddFooter>&amp;R&amp;"Browallia New,Regular"&amp;13&amp;P</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1B804-50C8-4FE7-B7D7-C6FC450A3B4A}">
  <dimension ref="A1:S28"/>
  <sheetViews>
    <sheetView topLeftCell="A6" zoomScaleNormal="100" zoomScaleSheetLayoutView="130" workbookViewId="0">
      <selection activeCell="V19" sqref="V19"/>
    </sheetView>
  </sheetViews>
  <sheetFormatPr defaultColWidth="10.42578125" defaultRowHeight="21.6" customHeight="1" x14ac:dyDescent="0.25"/>
  <cols>
    <col min="1" max="2" width="1.5703125" style="97" customWidth="1"/>
    <col min="3" max="3" width="32.140625" style="97" customWidth="1"/>
    <col min="4" max="4" width="11.85546875" style="98" customWidth="1"/>
    <col min="5" max="5" width="11.85546875" style="99" customWidth="1"/>
    <col min="6" max="6" width="0.85546875" style="99" customWidth="1"/>
    <col min="7" max="7" width="12" style="99" customWidth="1"/>
    <col min="8" max="8" width="0.85546875" style="99" customWidth="1"/>
    <col min="9" max="9" width="12.7109375" style="99" customWidth="1"/>
    <col min="10" max="10" width="0.85546875" style="99" customWidth="1"/>
    <col min="11" max="11" width="11" style="99" customWidth="1"/>
    <col min="12" max="12" width="0.85546875" style="99" customWidth="1"/>
    <col min="13" max="13" width="12.42578125" style="110" customWidth="1"/>
    <col min="14" max="14" width="0.85546875" style="99" customWidth="1"/>
    <col min="15" max="15" width="19.7109375" style="99" customWidth="1"/>
    <col min="16" max="16" width="0.85546875" style="99" customWidth="1"/>
    <col min="17" max="17" width="11.7109375" style="99" customWidth="1"/>
    <col min="18" max="18" width="0.85546875" style="99" customWidth="1"/>
    <col min="19" max="19" width="12.7109375" style="97" customWidth="1"/>
    <col min="20" max="16384" width="10.42578125" style="97"/>
  </cols>
  <sheetData>
    <row r="1" spans="1:19" ht="21.75" customHeight="1" x14ac:dyDescent="0.25">
      <c r="A1" s="96" t="s">
        <v>0</v>
      </c>
    </row>
    <row r="2" spans="1:19" ht="21.75" customHeight="1" x14ac:dyDescent="0.25">
      <c r="A2" s="100" t="s">
        <v>105</v>
      </c>
    </row>
    <row r="3" spans="1:19" ht="21.75" customHeight="1" x14ac:dyDescent="0.25">
      <c r="A3" s="101" t="s">
        <v>177</v>
      </c>
      <c r="B3" s="102"/>
      <c r="C3" s="102"/>
      <c r="D3" s="103"/>
      <c r="E3" s="104"/>
      <c r="F3" s="104"/>
      <c r="G3" s="104"/>
      <c r="H3" s="104"/>
      <c r="I3" s="104"/>
      <c r="J3" s="104"/>
      <c r="K3" s="104"/>
      <c r="L3" s="104"/>
      <c r="M3" s="111"/>
      <c r="N3" s="104"/>
      <c r="O3" s="104"/>
      <c r="P3" s="104"/>
      <c r="Q3" s="104"/>
      <c r="R3" s="104"/>
      <c r="S3" s="104"/>
    </row>
    <row r="4" spans="1:19" ht="21.75" customHeight="1" x14ac:dyDescent="0.25">
      <c r="A4" s="96"/>
    </row>
    <row r="5" spans="1:19" s="147" customFormat="1" ht="21.75" customHeight="1" x14ac:dyDescent="0.25">
      <c r="A5" s="146"/>
      <c r="D5" s="148"/>
      <c r="E5" s="165" t="s">
        <v>106</v>
      </c>
      <c r="F5" s="165"/>
      <c r="G5" s="165"/>
      <c r="H5" s="165"/>
      <c r="I5" s="165"/>
      <c r="J5" s="165"/>
      <c r="K5" s="165"/>
      <c r="L5" s="165"/>
      <c r="M5" s="165"/>
      <c r="N5" s="165"/>
      <c r="O5" s="165"/>
      <c r="P5" s="165"/>
      <c r="Q5" s="165"/>
      <c r="R5" s="165"/>
      <c r="S5" s="165"/>
    </row>
    <row r="6" spans="1:19" s="147" customFormat="1" ht="21.75" customHeight="1" x14ac:dyDescent="0.25">
      <c r="A6" s="146"/>
      <c r="D6" s="148"/>
      <c r="E6" s="166" t="s">
        <v>107</v>
      </c>
      <c r="F6" s="166"/>
      <c r="G6" s="166"/>
      <c r="H6" s="166"/>
      <c r="I6" s="166"/>
      <c r="J6" s="166"/>
      <c r="K6" s="166"/>
      <c r="L6" s="166"/>
      <c r="M6" s="166"/>
      <c r="N6" s="166"/>
      <c r="O6" s="166"/>
      <c r="P6" s="166"/>
      <c r="Q6" s="166"/>
      <c r="R6" s="151"/>
    </row>
    <row r="7" spans="1:19" s="147" customFormat="1" ht="21.75" customHeight="1" x14ac:dyDescent="0.25">
      <c r="A7" s="146"/>
      <c r="D7" s="148"/>
      <c r="E7" s="152"/>
      <c r="F7" s="152"/>
      <c r="G7" s="152"/>
      <c r="H7" s="152"/>
      <c r="I7" s="153"/>
      <c r="J7" s="152"/>
      <c r="K7" s="152"/>
      <c r="L7" s="152"/>
      <c r="M7" s="152"/>
      <c r="N7" s="152"/>
      <c r="O7" s="152" t="s">
        <v>108</v>
      </c>
      <c r="P7" s="152"/>
      <c r="Q7" s="152"/>
      <c r="R7" s="152"/>
    </row>
    <row r="8" spans="1:19" s="147" customFormat="1" ht="21.75" customHeight="1" x14ac:dyDescent="0.25">
      <c r="A8" s="146"/>
      <c r="D8" s="152"/>
      <c r="E8" s="152"/>
      <c r="F8" s="152"/>
      <c r="G8" s="152"/>
      <c r="H8" s="152"/>
      <c r="I8" s="153" t="s">
        <v>109</v>
      </c>
      <c r="J8" s="152"/>
      <c r="K8" s="152"/>
      <c r="L8" s="152"/>
      <c r="M8" s="152"/>
      <c r="N8" s="152"/>
      <c r="O8" s="150" t="s">
        <v>110</v>
      </c>
      <c r="P8" s="152"/>
      <c r="Q8" s="152"/>
      <c r="R8" s="152"/>
    </row>
    <row r="9" spans="1:19" s="147" customFormat="1" ht="21.75" customHeight="1" x14ac:dyDescent="0.25">
      <c r="A9" s="146"/>
      <c r="D9" s="152"/>
      <c r="I9" s="154" t="s">
        <v>111</v>
      </c>
      <c r="N9" s="146"/>
      <c r="O9" s="155" t="s">
        <v>94</v>
      </c>
      <c r="P9" s="146"/>
      <c r="Q9" s="153" t="s">
        <v>112</v>
      </c>
      <c r="R9" s="149"/>
    </row>
    <row r="10" spans="1:19" s="147" customFormat="1" ht="21.75" customHeight="1" x14ac:dyDescent="0.25">
      <c r="D10" s="152"/>
      <c r="E10" s="149"/>
      <c r="F10" s="153"/>
      <c r="G10" s="153" t="s">
        <v>113</v>
      </c>
      <c r="H10" s="153"/>
      <c r="I10" s="153" t="s">
        <v>114</v>
      </c>
      <c r="J10" s="153"/>
      <c r="K10" s="153" t="s">
        <v>115</v>
      </c>
      <c r="L10" s="153"/>
      <c r="M10" s="153" t="s">
        <v>116</v>
      </c>
      <c r="N10" s="153"/>
      <c r="O10" s="153"/>
      <c r="P10" s="153"/>
      <c r="Q10" s="153" t="s">
        <v>117</v>
      </c>
      <c r="R10" s="149"/>
      <c r="S10" s="153" t="s">
        <v>118</v>
      </c>
    </row>
    <row r="11" spans="1:19" s="147" customFormat="1" ht="21.75" customHeight="1" x14ac:dyDescent="0.25">
      <c r="D11" s="152"/>
      <c r="E11" s="153" t="s">
        <v>55</v>
      </c>
      <c r="F11" s="153"/>
      <c r="G11" s="153" t="s">
        <v>119</v>
      </c>
      <c r="H11" s="153"/>
      <c r="I11" s="153" t="s">
        <v>120</v>
      </c>
      <c r="J11" s="153"/>
      <c r="K11" s="153" t="s">
        <v>121</v>
      </c>
      <c r="L11" s="153"/>
      <c r="M11" s="153" t="s">
        <v>67</v>
      </c>
      <c r="N11" s="153"/>
      <c r="O11" s="153" t="s">
        <v>122</v>
      </c>
      <c r="P11" s="153"/>
      <c r="Q11" s="153" t="s">
        <v>123</v>
      </c>
      <c r="R11" s="153"/>
      <c r="S11" s="153" t="s">
        <v>54</v>
      </c>
    </row>
    <row r="12" spans="1:19" s="147" customFormat="1" ht="21.75" customHeight="1" x14ac:dyDescent="0.25">
      <c r="D12" s="156"/>
      <c r="E12" s="157" t="s">
        <v>9</v>
      </c>
      <c r="F12" s="153"/>
      <c r="G12" s="157" t="s">
        <v>9</v>
      </c>
      <c r="H12" s="153"/>
      <c r="I12" s="157" t="s">
        <v>9</v>
      </c>
      <c r="J12" s="153"/>
      <c r="K12" s="157" t="s">
        <v>9</v>
      </c>
      <c r="L12" s="153"/>
      <c r="M12" s="157" t="s">
        <v>9</v>
      </c>
      <c r="N12" s="153"/>
      <c r="O12" s="157" t="s">
        <v>9</v>
      </c>
      <c r="P12" s="153"/>
      <c r="Q12" s="157" t="s">
        <v>9</v>
      </c>
      <c r="R12" s="153"/>
      <c r="S12" s="157" t="s">
        <v>9</v>
      </c>
    </row>
    <row r="13" spans="1:19" s="147" customFormat="1" ht="6" customHeight="1" x14ac:dyDescent="0.25">
      <c r="D13" s="152"/>
      <c r="E13" s="153"/>
      <c r="F13" s="153"/>
      <c r="G13" s="153"/>
      <c r="H13" s="153"/>
      <c r="I13" s="153"/>
      <c r="J13" s="153"/>
      <c r="K13" s="153"/>
      <c r="L13" s="153"/>
      <c r="M13" s="158"/>
      <c r="N13" s="153"/>
      <c r="O13" s="153"/>
      <c r="P13" s="153"/>
      <c r="Q13" s="153"/>
      <c r="R13" s="153"/>
    </row>
    <row r="14" spans="1:19" s="147" customFormat="1" ht="21.75" customHeight="1" x14ac:dyDescent="0.25">
      <c r="A14" s="146" t="s">
        <v>124</v>
      </c>
      <c r="B14" s="159"/>
      <c r="D14" s="148"/>
      <c r="E14" s="149">
        <v>1400000000</v>
      </c>
      <c r="F14" s="149"/>
      <c r="G14" s="149">
        <v>1777084570</v>
      </c>
      <c r="H14" s="149"/>
      <c r="I14" s="149">
        <v>-1173761396</v>
      </c>
      <c r="J14" s="149"/>
      <c r="K14" s="149">
        <v>94800000</v>
      </c>
      <c r="L14" s="149"/>
      <c r="M14" s="149">
        <v>1207400903</v>
      </c>
      <c r="N14" s="149"/>
      <c r="O14" s="149">
        <v>-20196232</v>
      </c>
      <c r="P14" s="149"/>
      <c r="Q14" s="149">
        <f>SUM(E14:O14)</f>
        <v>3285327845</v>
      </c>
      <c r="R14" s="149"/>
      <c r="S14" s="149">
        <f>SUM(Q14)</f>
        <v>3285327845</v>
      </c>
    </row>
    <row r="15" spans="1:19" s="147" customFormat="1" ht="21.75" customHeight="1" x14ac:dyDescent="0.25">
      <c r="A15" s="147" t="s">
        <v>95</v>
      </c>
      <c r="D15" s="148"/>
      <c r="E15" s="160">
        <v>0</v>
      </c>
      <c r="F15" s="149"/>
      <c r="G15" s="160">
        <v>0</v>
      </c>
      <c r="H15" s="149"/>
      <c r="I15" s="160">
        <v>0</v>
      </c>
      <c r="J15" s="149"/>
      <c r="K15" s="160">
        <v>0</v>
      </c>
      <c r="L15" s="149"/>
      <c r="M15" s="160">
        <v>184530246</v>
      </c>
      <c r="N15" s="149"/>
      <c r="O15" s="160">
        <v>0</v>
      </c>
      <c r="P15" s="149"/>
      <c r="Q15" s="160">
        <f>SUM(O15,M15,K15,I15,E15)</f>
        <v>184530246</v>
      </c>
      <c r="R15" s="149"/>
      <c r="S15" s="160">
        <f>SUM(Q15:R15)</f>
        <v>184530246</v>
      </c>
    </row>
    <row r="16" spans="1:19" s="147" customFormat="1" ht="6" customHeight="1" x14ac:dyDescent="0.25">
      <c r="D16" s="161"/>
      <c r="E16" s="162"/>
      <c r="F16" s="149"/>
      <c r="G16" s="149"/>
      <c r="H16" s="149"/>
      <c r="I16" s="162"/>
      <c r="J16" s="149"/>
      <c r="K16" s="162"/>
      <c r="L16" s="149"/>
      <c r="M16" s="163"/>
      <c r="N16" s="149"/>
      <c r="O16" s="149"/>
      <c r="P16" s="149"/>
      <c r="Q16" s="149"/>
      <c r="R16" s="149"/>
      <c r="S16" s="149"/>
    </row>
    <row r="17" spans="1:19" s="147" customFormat="1" ht="21.75" customHeight="1" thickBot="1" x14ac:dyDescent="0.3">
      <c r="A17" s="146" t="s">
        <v>167</v>
      </c>
      <c r="B17" s="159"/>
      <c r="C17" s="146"/>
      <c r="D17" s="148"/>
      <c r="E17" s="164">
        <f>SUM(E14:E15)</f>
        <v>1400000000</v>
      </c>
      <c r="F17" s="149"/>
      <c r="G17" s="164">
        <f>SUM(G14:G15)</f>
        <v>1777084570</v>
      </c>
      <c r="H17" s="149"/>
      <c r="I17" s="164">
        <f>SUM(I14:I15)</f>
        <v>-1173761396</v>
      </c>
      <c r="J17" s="149"/>
      <c r="K17" s="164">
        <f>SUM(K14:K15)</f>
        <v>94800000</v>
      </c>
      <c r="L17" s="149"/>
      <c r="M17" s="164">
        <f>SUM(M14:M15)</f>
        <v>1391931149</v>
      </c>
      <c r="N17" s="149"/>
      <c r="O17" s="164">
        <f>SUM(O14:O15)</f>
        <v>-20196232</v>
      </c>
      <c r="P17" s="149"/>
      <c r="Q17" s="164">
        <f>SUM(Q14:Q15)</f>
        <v>3469858091</v>
      </c>
      <c r="R17" s="149"/>
      <c r="S17" s="164">
        <f>SUM(S14:S15)</f>
        <v>3469858091</v>
      </c>
    </row>
    <row r="18" spans="1:19" s="147" customFormat="1" ht="21" customHeight="1" thickTop="1" x14ac:dyDescent="0.25">
      <c r="A18" s="146"/>
      <c r="B18" s="159"/>
      <c r="C18" s="146"/>
      <c r="D18" s="148"/>
      <c r="E18" s="149"/>
      <c r="F18" s="149"/>
      <c r="G18" s="149"/>
      <c r="H18" s="149"/>
      <c r="I18" s="149"/>
      <c r="J18" s="149"/>
      <c r="K18" s="149"/>
      <c r="L18" s="149"/>
      <c r="M18" s="149"/>
      <c r="N18" s="149"/>
      <c r="O18" s="149"/>
      <c r="P18" s="149"/>
      <c r="Q18" s="149"/>
      <c r="R18" s="149"/>
      <c r="S18" s="149"/>
    </row>
    <row r="19" spans="1:19" s="147" customFormat="1" ht="21.75" customHeight="1" x14ac:dyDescent="0.25">
      <c r="A19" s="146" t="s">
        <v>178</v>
      </c>
      <c r="B19" s="159"/>
      <c r="D19" s="148"/>
      <c r="E19" s="149">
        <v>1400000000</v>
      </c>
      <c r="F19" s="149"/>
      <c r="G19" s="149">
        <v>1777084570</v>
      </c>
      <c r="H19" s="149"/>
      <c r="I19" s="149">
        <v>-1173761396</v>
      </c>
      <c r="J19" s="149"/>
      <c r="K19" s="149">
        <v>126300000</v>
      </c>
      <c r="L19" s="149"/>
      <c r="M19" s="149">
        <v>1553063333</v>
      </c>
      <c r="N19" s="149"/>
      <c r="O19" s="149">
        <v>-21201960</v>
      </c>
      <c r="P19" s="149"/>
      <c r="Q19" s="149">
        <f>SUM(E19:O19)</f>
        <v>3661484547</v>
      </c>
      <c r="R19" s="149"/>
      <c r="S19" s="149">
        <f>SUM(Q19)</f>
        <v>3661484547</v>
      </c>
    </row>
    <row r="20" spans="1:19" s="147" customFormat="1" ht="21.75" customHeight="1" x14ac:dyDescent="0.25">
      <c r="A20" s="147" t="s">
        <v>95</v>
      </c>
      <c r="D20" s="148"/>
      <c r="E20" s="160">
        <v>0</v>
      </c>
      <c r="F20" s="149"/>
      <c r="G20" s="160">
        <v>0</v>
      </c>
      <c r="H20" s="149"/>
      <c r="I20" s="160">
        <v>0</v>
      </c>
      <c r="J20" s="149"/>
      <c r="K20" s="160">
        <v>0</v>
      </c>
      <c r="L20" s="149"/>
      <c r="M20" s="160">
        <v>264499891</v>
      </c>
      <c r="N20" s="149"/>
      <c r="O20" s="160">
        <v>-814581</v>
      </c>
      <c r="P20" s="149"/>
      <c r="Q20" s="160">
        <f>SUM(O20,M20,K20,I20,E20)</f>
        <v>263685310</v>
      </c>
      <c r="R20" s="149"/>
      <c r="S20" s="160">
        <f>SUM(Q20)</f>
        <v>263685310</v>
      </c>
    </row>
    <row r="21" spans="1:19" s="147" customFormat="1" ht="6" customHeight="1" x14ac:dyDescent="0.25">
      <c r="D21" s="161"/>
      <c r="E21" s="162"/>
      <c r="F21" s="149"/>
      <c r="G21" s="149"/>
      <c r="H21" s="149"/>
      <c r="I21" s="162"/>
      <c r="J21" s="149"/>
      <c r="K21" s="162"/>
      <c r="L21" s="149"/>
      <c r="M21" s="163"/>
      <c r="N21" s="149"/>
      <c r="O21" s="149"/>
      <c r="P21" s="149"/>
      <c r="Q21" s="149"/>
      <c r="R21" s="149"/>
      <c r="S21" s="149"/>
    </row>
    <row r="22" spans="1:19" s="147" customFormat="1" ht="21.75" customHeight="1" thickBot="1" x14ac:dyDescent="0.3">
      <c r="A22" s="146" t="s">
        <v>179</v>
      </c>
      <c r="B22" s="159"/>
      <c r="C22" s="146"/>
      <c r="D22" s="148"/>
      <c r="E22" s="164">
        <f>SUM(E19:E20)</f>
        <v>1400000000</v>
      </c>
      <c r="F22" s="149"/>
      <c r="G22" s="164">
        <f>SUM(G19:G20)</f>
        <v>1777084570</v>
      </c>
      <c r="H22" s="149"/>
      <c r="I22" s="164">
        <f>SUM(I19:I20)</f>
        <v>-1173761396</v>
      </c>
      <c r="J22" s="149"/>
      <c r="K22" s="164">
        <f>SUM(K19:K20)</f>
        <v>126300000</v>
      </c>
      <c r="L22" s="149"/>
      <c r="M22" s="164">
        <f>SUM(M19:M20)</f>
        <v>1817563224</v>
      </c>
      <c r="N22" s="149"/>
      <c r="O22" s="164">
        <f>SUM(O19:O20)</f>
        <v>-22016541</v>
      </c>
      <c r="P22" s="149"/>
      <c r="Q22" s="164">
        <f>SUM(Q19:Q20)</f>
        <v>3925169857</v>
      </c>
      <c r="R22" s="149"/>
      <c r="S22" s="164">
        <f>SUM(S19:S20)</f>
        <v>3925169857</v>
      </c>
    </row>
    <row r="23" spans="1:19" ht="21.75" customHeight="1" thickTop="1" x14ac:dyDescent="0.25">
      <c r="A23" s="146"/>
      <c r="B23" s="159"/>
      <c r="C23" s="146"/>
      <c r="D23" s="148"/>
      <c r="E23" s="149"/>
      <c r="F23" s="149"/>
      <c r="G23" s="149"/>
      <c r="H23" s="149"/>
      <c r="I23" s="149"/>
      <c r="J23" s="149"/>
      <c r="K23" s="149"/>
      <c r="L23" s="149"/>
      <c r="M23" s="149"/>
      <c r="N23" s="149"/>
      <c r="O23" s="149"/>
      <c r="P23" s="149"/>
      <c r="Q23" s="149"/>
      <c r="R23" s="149"/>
      <c r="S23" s="149"/>
    </row>
    <row r="24" spans="1:19" ht="21.75" customHeight="1" x14ac:dyDescent="0.25">
      <c r="A24" s="146"/>
      <c r="B24" s="159"/>
      <c r="C24" s="146"/>
      <c r="D24" s="148"/>
      <c r="E24" s="149"/>
      <c r="F24" s="149"/>
      <c r="G24" s="149"/>
      <c r="H24" s="149"/>
      <c r="I24" s="149"/>
      <c r="J24" s="149"/>
      <c r="K24" s="149"/>
      <c r="L24" s="149"/>
      <c r="M24" s="149"/>
      <c r="N24" s="149"/>
      <c r="O24" s="149"/>
      <c r="P24" s="149"/>
      <c r="Q24" s="149"/>
      <c r="R24" s="149"/>
      <c r="S24" s="149"/>
    </row>
    <row r="25" spans="1:19" ht="21.75" customHeight="1" x14ac:dyDescent="0.25">
      <c r="A25" s="146"/>
      <c r="B25" s="159"/>
      <c r="C25" s="146"/>
      <c r="D25" s="148"/>
      <c r="E25" s="149"/>
      <c r="F25" s="149"/>
      <c r="G25" s="149"/>
      <c r="H25" s="149"/>
      <c r="I25" s="149"/>
      <c r="J25" s="149"/>
      <c r="K25" s="149"/>
      <c r="L25" s="149"/>
      <c r="M25" s="149"/>
      <c r="N25" s="149"/>
      <c r="O25" s="149"/>
      <c r="P25" s="149"/>
      <c r="Q25" s="149"/>
      <c r="R25" s="149"/>
      <c r="S25" s="149"/>
    </row>
    <row r="26" spans="1:19" ht="21.75" customHeight="1" x14ac:dyDescent="0.25">
      <c r="A26" s="146"/>
      <c r="B26" s="159"/>
      <c r="C26" s="146"/>
      <c r="D26" s="148"/>
      <c r="E26" s="149"/>
      <c r="F26" s="149"/>
      <c r="G26" s="149"/>
      <c r="H26" s="149"/>
      <c r="I26" s="149"/>
      <c r="J26" s="149"/>
      <c r="K26" s="149"/>
      <c r="L26" s="149"/>
      <c r="M26" s="149"/>
      <c r="N26" s="149"/>
      <c r="O26" s="149"/>
      <c r="P26" s="149"/>
      <c r="Q26" s="149"/>
      <c r="R26" s="149"/>
      <c r="S26" s="149"/>
    </row>
    <row r="27" spans="1:19" ht="21.75" customHeight="1" x14ac:dyDescent="0.25">
      <c r="A27" s="96"/>
      <c r="B27" s="108"/>
      <c r="C27" s="96"/>
      <c r="M27" s="99"/>
      <c r="S27" s="99"/>
    </row>
    <row r="28" spans="1:19" ht="21.95" customHeight="1" x14ac:dyDescent="0.25">
      <c r="A28" s="102" t="s">
        <v>33</v>
      </c>
      <c r="B28" s="102"/>
      <c r="C28" s="102"/>
      <c r="D28" s="103"/>
      <c r="E28" s="104"/>
      <c r="F28" s="104"/>
      <c r="G28" s="104"/>
      <c r="H28" s="104"/>
      <c r="I28" s="104"/>
      <c r="J28" s="104"/>
      <c r="K28" s="104"/>
      <c r="L28" s="104"/>
      <c r="M28" s="111"/>
      <c r="N28" s="104"/>
      <c r="O28" s="104"/>
      <c r="P28" s="104"/>
      <c r="Q28" s="104"/>
      <c r="R28" s="104"/>
      <c r="S28" s="102"/>
    </row>
  </sheetData>
  <mergeCells count="2">
    <mergeCell ref="E5:S5"/>
    <mergeCell ref="E6:Q6"/>
  </mergeCells>
  <pageMargins left="0.35" right="0.35" top="0.5" bottom="0.6" header="0.49" footer="0.4"/>
  <pageSetup paperSize="9" scale="90" firstPageNumber="7" fitToHeight="0" orientation="landscape" useFirstPageNumber="1" horizontalDpi="1200" verticalDpi="1200" r:id="rId1"/>
  <headerFooter>
    <oddFooter>&amp;R&amp;"Browallia New,Regular"&amp;13&amp;P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3E26A-B555-4431-B8BD-CB9EFB26667A}">
  <dimension ref="A1:N26"/>
  <sheetViews>
    <sheetView zoomScaleNormal="100" zoomScaleSheetLayoutView="130" workbookViewId="0">
      <selection activeCell="R15" sqref="R15"/>
    </sheetView>
  </sheetViews>
  <sheetFormatPr defaultColWidth="10.42578125" defaultRowHeight="21.6" customHeight="1" x14ac:dyDescent="0.25"/>
  <cols>
    <col min="1" max="2" width="1.7109375" style="97" customWidth="1"/>
    <col min="3" max="3" width="45.5703125" style="97" customWidth="1"/>
    <col min="4" max="4" width="8.28515625" style="98" bestFit="1" customWidth="1"/>
    <col min="5" max="5" width="0.85546875" style="99" customWidth="1"/>
    <col min="6" max="6" width="14.7109375" style="99" customWidth="1"/>
    <col min="7" max="7" width="0.85546875" style="99" customWidth="1"/>
    <col min="8" max="8" width="14.7109375" style="99" customWidth="1"/>
    <col min="9" max="9" width="0.85546875" style="99" customWidth="1"/>
    <col min="10" max="10" width="14.7109375" style="99" customWidth="1"/>
    <col min="11" max="11" width="0.85546875" style="99" customWidth="1"/>
    <col min="12" max="12" width="14.7109375" style="99" customWidth="1"/>
    <col min="13" max="13" width="0.85546875" style="99" customWidth="1"/>
    <col min="14" max="14" width="14.7109375" style="99" customWidth="1"/>
    <col min="15" max="15" width="10.42578125" style="97" customWidth="1"/>
    <col min="16" max="16384" width="10.42578125" style="97"/>
  </cols>
  <sheetData>
    <row r="1" spans="1:14" ht="21.75" customHeight="1" x14ac:dyDescent="0.25">
      <c r="A1" s="96" t="s">
        <v>0</v>
      </c>
    </row>
    <row r="2" spans="1:14" ht="21.75" customHeight="1" x14ac:dyDescent="0.25">
      <c r="A2" s="100" t="s">
        <v>105</v>
      </c>
    </row>
    <row r="3" spans="1:14" ht="21.75" customHeight="1" x14ac:dyDescent="0.25">
      <c r="A3" s="101" t="s">
        <v>177</v>
      </c>
      <c r="B3" s="102"/>
      <c r="C3" s="102"/>
      <c r="D3" s="103"/>
      <c r="E3" s="104"/>
      <c r="F3" s="104"/>
      <c r="G3" s="104"/>
      <c r="H3" s="104"/>
      <c r="I3" s="104"/>
      <c r="J3" s="104"/>
      <c r="K3" s="104"/>
      <c r="L3" s="104"/>
      <c r="M3" s="104"/>
      <c r="N3" s="104"/>
    </row>
    <row r="4" spans="1:14" ht="21.75" customHeight="1" x14ac:dyDescent="0.25">
      <c r="A4" s="96"/>
    </row>
    <row r="5" spans="1:14" ht="21.75" customHeight="1" x14ac:dyDescent="0.25">
      <c r="A5" s="96"/>
      <c r="F5" s="167" t="s">
        <v>3</v>
      </c>
      <c r="G5" s="167"/>
      <c r="H5" s="167"/>
      <c r="I5" s="167"/>
      <c r="J5" s="167"/>
      <c r="K5" s="167"/>
      <c r="L5" s="167"/>
      <c r="M5" s="167"/>
      <c r="N5" s="167"/>
    </row>
    <row r="6" spans="1:14" ht="21.75" customHeight="1" x14ac:dyDescent="0.25">
      <c r="E6" s="105"/>
      <c r="G6" s="105"/>
      <c r="H6" s="105"/>
      <c r="I6" s="105"/>
      <c r="J6" s="105" t="s">
        <v>115</v>
      </c>
      <c r="K6" s="105"/>
      <c r="L6" s="105" t="s">
        <v>65</v>
      </c>
    </row>
    <row r="7" spans="1:14" ht="21.75" customHeight="1" x14ac:dyDescent="0.25">
      <c r="E7" s="105"/>
      <c r="F7" s="105" t="s">
        <v>55</v>
      </c>
      <c r="G7" s="105"/>
      <c r="H7" s="105" t="s">
        <v>168</v>
      </c>
      <c r="I7" s="105"/>
      <c r="J7" s="105" t="s">
        <v>121</v>
      </c>
      <c r="K7" s="105"/>
      <c r="L7" s="105" t="s">
        <v>125</v>
      </c>
      <c r="N7" s="105" t="s">
        <v>118</v>
      </c>
    </row>
    <row r="8" spans="1:14" ht="21.75" customHeight="1" x14ac:dyDescent="0.25">
      <c r="D8" s="106"/>
      <c r="E8" s="105"/>
      <c r="F8" s="107" t="s">
        <v>9</v>
      </c>
      <c r="G8" s="105"/>
      <c r="H8" s="107" t="s">
        <v>9</v>
      </c>
      <c r="I8" s="105"/>
      <c r="J8" s="107" t="s">
        <v>9</v>
      </c>
      <c r="K8" s="105"/>
      <c r="L8" s="107" t="s">
        <v>9</v>
      </c>
      <c r="N8" s="107" t="s">
        <v>9</v>
      </c>
    </row>
    <row r="9" spans="1:14" ht="8.1" customHeight="1" x14ac:dyDescent="0.25">
      <c r="E9" s="105"/>
      <c r="F9" s="105"/>
      <c r="G9" s="105"/>
      <c r="H9" s="105"/>
      <c r="I9" s="105"/>
      <c r="J9" s="105"/>
      <c r="K9" s="105"/>
      <c r="L9" s="105"/>
      <c r="N9" s="105"/>
    </row>
    <row r="10" spans="1:14" ht="21.75" customHeight="1" x14ac:dyDescent="0.25">
      <c r="A10" s="96" t="s">
        <v>186</v>
      </c>
      <c r="B10" s="108"/>
      <c r="F10" s="99">
        <v>1400000000</v>
      </c>
      <c r="H10" s="99">
        <v>1777084570</v>
      </c>
      <c r="J10" s="99">
        <v>94800000</v>
      </c>
      <c r="L10" s="99">
        <v>1069536285</v>
      </c>
      <c r="N10" s="99">
        <f>SUM(F10:L10)</f>
        <v>4341420855</v>
      </c>
    </row>
    <row r="11" spans="1:14" ht="21.75" customHeight="1" x14ac:dyDescent="0.25">
      <c r="A11" s="97" t="s">
        <v>95</v>
      </c>
      <c r="F11" s="104">
        <v>0</v>
      </c>
      <c r="H11" s="104">
        <v>0</v>
      </c>
      <c r="J11" s="104">
        <v>0</v>
      </c>
      <c r="L11" s="104">
        <v>236209961</v>
      </c>
      <c r="N11" s="104">
        <f>SUM(F11:L11)</f>
        <v>236209961</v>
      </c>
    </row>
    <row r="12" spans="1:14" ht="8.1" customHeight="1" x14ac:dyDescent="0.25">
      <c r="D12" s="8"/>
      <c r="F12" s="9"/>
      <c r="J12" s="9"/>
    </row>
    <row r="13" spans="1:14" ht="21.75" customHeight="1" thickBot="1" x14ac:dyDescent="0.3">
      <c r="A13" s="96" t="s">
        <v>169</v>
      </c>
      <c r="B13" s="108"/>
      <c r="C13" s="96"/>
      <c r="F13" s="109">
        <f>SUM(F10:F12)</f>
        <v>1400000000</v>
      </c>
      <c r="H13" s="109">
        <f>SUM(H10:H12)</f>
        <v>1777084570</v>
      </c>
      <c r="J13" s="109">
        <f>SUM(J10:J12)</f>
        <v>94800000</v>
      </c>
      <c r="L13" s="109">
        <f>SUM(L10:L12)</f>
        <v>1305746246</v>
      </c>
      <c r="N13" s="109">
        <f>SUM(N10:N12)</f>
        <v>4577630816</v>
      </c>
    </row>
    <row r="14" spans="1:14" ht="21" customHeight="1" thickTop="1" x14ac:dyDescent="0.25"/>
    <row r="15" spans="1:14" ht="21.75" customHeight="1" x14ac:dyDescent="0.25">
      <c r="A15" s="96" t="s">
        <v>187</v>
      </c>
      <c r="B15" s="108"/>
      <c r="F15" s="99">
        <v>1400000000</v>
      </c>
      <c r="H15" s="99">
        <v>1777084570</v>
      </c>
      <c r="J15" s="99">
        <v>126300000</v>
      </c>
      <c r="L15" s="99">
        <v>1371657720</v>
      </c>
      <c r="N15" s="99">
        <f>SUM(F15:L15)</f>
        <v>4675042290</v>
      </c>
    </row>
    <row r="16" spans="1:14" ht="21.75" customHeight="1" x14ac:dyDescent="0.25">
      <c r="A16" s="97" t="s">
        <v>95</v>
      </c>
      <c r="F16" s="104">
        <v>0</v>
      </c>
      <c r="H16" s="104">
        <v>0</v>
      </c>
      <c r="J16" s="104">
        <v>0</v>
      </c>
      <c r="L16" s="104">
        <v>178574693</v>
      </c>
      <c r="N16" s="104">
        <f>SUM(F16:L16)</f>
        <v>178574693</v>
      </c>
    </row>
    <row r="17" spans="1:14" ht="8.1" customHeight="1" x14ac:dyDescent="0.25">
      <c r="D17" s="8"/>
      <c r="F17" s="9"/>
      <c r="J17" s="9"/>
    </row>
    <row r="18" spans="1:14" ht="21.75" customHeight="1" thickBot="1" x14ac:dyDescent="0.3">
      <c r="A18" s="96" t="s">
        <v>180</v>
      </c>
      <c r="B18" s="108"/>
      <c r="F18" s="109">
        <f>SUM(F15:F17)</f>
        <v>1400000000</v>
      </c>
      <c r="H18" s="109">
        <f>SUM(H15:H17)</f>
        <v>1777084570</v>
      </c>
      <c r="J18" s="109">
        <f>SUM(J15:J17)</f>
        <v>126300000</v>
      </c>
      <c r="L18" s="109">
        <f>SUM(L15:L17)</f>
        <v>1550232413</v>
      </c>
      <c r="N18" s="109">
        <f>SUM(N15:N17)</f>
        <v>4853616983</v>
      </c>
    </row>
    <row r="19" spans="1:14" ht="21.75" customHeight="1" thickTop="1" x14ac:dyDescent="0.25"/>
    <row r="20" spans="1:14" ht="21.75" customHeight="1" x14ac:dyDescent="0.25"/>
    <row r="21" spans="1:14" ht="21.75" customHeight="1" x14ac:dyDescent="0.25"/>
    <row r="22" spans="1:14" ht="21.75" customHeight="1" x14ac:dyDescent="0.25"/>
    <row r="23" spans="1:14" ht="21.75" customHeight="1" x14ac:dyDescent="0.25"/>
    <row r="24" spans="1:14" ht="15.75" customHeight="1" x14ac:dyDescent="0.25"/>
    <row r="25" spans="1:14" ht="8.25" customHeight="1" x14ac:dyDescent="0.25">
      <c r="C25" s="96"/>
    </row>
    <row r="26" spans="1:14" ht="21.95" customHeight="1" x14ac:dyDescent="0.25">
      <c r="A26" s="102" t="s">
        <v>33</v>
      </c>
      <c r="B26" s="102"/>
      <c r="C26" s="102"/>
      <c r="D26" s="103"/>
      <c r="E26" s="104"/>
      <c r="F26" s="104"/>
      <c r="G26" s="104"/>
      <c r="H26" s="104"/>
      <c r="I26" s="104"/>
      <c r="J26" s="104"/>
      <c r="K26" s="104"/>
      <c r="L26" s="104"/>
      <c r="M26" s="104"/>
      <c r="N26" s="104"/>
    </row>
  </sheetData>
  <mergeCells count="1">
    <mergeCell ref="F5:N5"/>
  </mergeCells>
  <pageMargins left="0.6" right="0.6" top="0.5" bottom="0.6" header="0.49" footer="0.4"/>
  <pageSetup paperSize="9" firstPageNumber="8"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399BB-A5CB-40CC-9A87-9AB12D48EA48}">
  <sheetPr>
    <pageSetUpPr autoPageBreaks="0"/>
  </sheetPr>
  <dimension ref="A1:K91"/>
  <sheetViews>
    <sheetView tabSelected="1" topLeftCell="A85" zoomScaleNormal="100" zoomScaleSheetLayoutView="89" workbookViewId="0">
      <selection activeCell="G101" sqref="G101"/>
    </sheetView>
  </sheetViews>
  <sheetFormatPr defaultColWidth="8.28515625" defaultRowHeight="21.75" customHeight="1" x14ac:dyDescent="0.25"/>
  <cols>
    <col min="1" max="1" width="1.42578125" style="70" customWidth="1"/>
    <col min="2" max="2" width="42.85546875" style="70" customWidth="1"/>
    <col min="3" max="3" width="7.5703125" style="59" customWidth="1"/>
    <col min="4" max="4" width="0.7109375" style="70" customWidth="1"/>
    <col min="5" max="5" width="12.7109375" style="10" customWidth="1"/>
    <col min="6" max="6" width="0.7109375" style="85" customWidth="1"/>
    <col min="7" max="7" width="12.7109375" style="10" customWidth="1"/>
    <col min="8" max="8" width="0.7109375" style="85" customWidth="1"/>
    <col min="9" max="9" width="12.7109375" style="10" customWidth="1"/>
    <col min="10" max="10" width="0.7109375" style="85" customWidth="1"/>
    <col min="11" max="11" width="12.7109375" style="10" customWidth="1"/>
    <col min="12" max="16384" width="8.28515625" style="70"/>
  </cols>
  <sheetData>
    <row r="1" spans="1:11" s="57" customFormat="1" ht="21.75" customHeight="1" x14ac:dyDescent="0.25">
      <c r="A1" s="57" t="s">
        <v>0</v>
      </c>
      <c r="B1" s="58"/>
      <c r="C1" s="59"/>
      <c r="D1" s="60"/>
      <c r="E1" s="10"/>
      <c r="F1" s="61"/>
      <c r="G1" s="10"/>
      <c r="H1" s="61"/>
      <c r="I1" s="11"/>
      <c r="J1" s="61"/>
      <c r="K1" s="11"/>
    </row>
    <row r="2" spans="1:11" s="57" customFormat="1" ht="21.75" customHeight="1" x14ac:dyDescent="0.25">
      <c r="A2" s="62" t="s">
        <v>126</v>
      </c>
      <c r="B2" s="58"/>
      <c r="C2" s="59"/>
      <c r="D2" s="60"/>
      <c r="E2" s="10"/>
      <c r="F2" s="61"/>
      <c r="G2" s="10"/>
      <c r="H2" s="61"/>
      <c r="I2" s="10"/>
      <c r="J2" s="61"/>
      <c r="K2" s="10"/>
    </row>
    <row r="3" spans="1:11" s="57" customFormat="1" ht="21.75" customHeight="1" x14ac:dyDescent="0.25">
      <c r="A3" s="63" t="str">
        <f>'EQ-TH-8'!A3</f>
        <v>สำหรับรอบระยะเวลาสามเดือนสิ้นสุดวันที่ 31 มีนาคม พ.ศ. 2568</v>
      </c>
      <c r="B3" s="64"/>
      <c r="C3" s="65"/>
      <c r="D3" s="66"/>
      <c r="E3" s="12"/>
      <c r="F3" s="67"/>
      <c r="G3" s="12"/>
      <c r="H3" s="67"/>
      <c r="I3" s="12"/>
      <c r="J3" s="67"/>
      <c r="K3" s="12"/>
    </row>
    <row r="4" spans="1:11" s="57" customFormat="1" ht="20.45" customHeight="1" x14ac:dyDescent="0.25">
      <c r="A4" s="58"/>
      <c r="B4" s="58"/>
      <c r="C4" s="59"/>
      <c r="D4" s="60"/>
      <c r="E4" s="6"/>
      <c r="F4" s="61"/>
      <c r="G4" s="6"/>
      <c r="H4" s="61"/>
      <c r="I4" s="6"/>
      <c r="J4" s="61"/>
      <c r="K4" s="6"/>
    </row>
    <row r="5" spans="1:11" s="57" customFormat="1" ht="20.45" customHeight="1" x14ac:dyDescent="0.25">
      <c r="A5" s="58"/>
      <c r="B5" s="58"/>
      <c r="C5" s="59"/>
      <c r="D5" s="60"/>
      <c r="E5" s="27" t="s">
        <v>2</v>
      </c>
      <c r="F5" s="27"/>
      <c r="G5" s="27"/>
      <c r="H5" s="28"/>
      <c r="I5" s="27" t="s">
        <v>3</v>
      </c>
      <c r="J5" s="27"/>
      <c r="K5" s="27"/>
    </row>
    <row r="6" spans="1:11" s="57" customFormat="1" ht="20.45" customHeight="1" x14ac:dyDescent="0.25">
      <c r="A6" s="58"/>
      <c r="B6" s="58"/>
      <c r="C6" s="59"/>
      <c r="D6" s="60"/>
      <c r="E6" s="68" t="s">
        <v>165</v>
      </c>
      <c r="F6" s="68"/>
      <c r="G6" s="68" t="s">
        <v>165</v>
      </c>
      <c r="H6" s="69"/>
      <c r="I6" s="68" t="s">
        <v>165</v>
      </c>
      <c r="J6" s="68"/>
      <c r="K6" s="68" t="s">
        <v>165</v>
      </c>
    </row>
    <row r="7" spans="1:11" ht="20.45" customHeight="1" x14ac:dyDescent="0.25">
      <c r="C7" s="71"/>
      <c r="D7" s="71"/>
      <c r="E7" s="72" t="s">
        <v>166</v>
      </c>
      <c r="F7" s="73"/>
      <c r="G7" s="72" t="s">
        <v>7</v>
      </c>
      <c r="H7" s="74"/>
      <c r="I7" s="72" t="s">
        <v>166</v>
      </c>
      <c r="J7" s="73"/>
      <c r="K7" s="72" t="s">
        <v>7</v>
      </c>
    </row>
    <row r="8" spans="1:11" s="57" customFormat="1" ht="20.45" customHeight="1" x14ac:dyDescent="0.25">
      <c r="A8" s="70"/>
      <c r="B8" s="70"/>
      <c r="C8" s="75" t="s">
        <v>8</v>
      </c>
      <c r="D8" s="76"/>
      <c r="E8" s="13" t="s">
        <v>9</v>
      </c>
      <c r="F8" s="77"/>
      <c r="G8" s="13" t="s">
        <v>9</v>
      </c>
      <c r="H8" s="78"/>
      <c r="I8" s="13" t="s">
        <v>9</v>
      </c>
      <c r="J8" s="77"/>
      <c r="K8" s="13" t="s">
        <v>9</v>
      </c>
    </row>
    <row r="9" spans="1:11" ht="20.45" customHeight="1" x14ac:dyDescent="0.25">
      <c r="A9" s="79" t="s">
        <v>127</v>
      </c>
      <c r="B9" s="57"/>
      <c r="D9" s="59"/>
      <c r="E9" s="6"/>
      <c r="F9" s="80"/>
      <c r="G9" s="6"/>
      <c r="H9" s="80"/>
      <c r="I9" s="6"/>
      <c r="J9" s="81"/>
      <c r="K9" s="6"/>
    </row>
    <row r="10" spans="1:11" ht="20.45" customHeight="1" x14ac:dyDescent="0.25">
      <c r="A10" s="70" t="s">
        <v>87</v>
      </c>
      <c r="B10" s="82"/>
      <c r="C10" s="83"/>
      <c r="D10" s="59"/>
      <c r="E10" s="6">
        <v>329411772</v>
      </c>
      <c r="F10" s="71"/>
      <c r="G10" s="6">
        <v>231888047</v>
      </c>
      <c r="H10" s="71"/>
      <c r="I10" s="6">
        <v>222988584</v>
      </c>
      <c r="J10" s="71"/>
      <c r="K10" s="6">
        <v>263787317</v>
      </c>
    </row>
    <row r="11" spans="1:11" ht="20.45" customHeight="1" x14ac:dyDescent="0.25">
      <c r="A11" s="82" t="s">
        <v>128</v>
      </c>
      <c r="B11" s="84"/>
      <c r="E11" s="6"/>
      <c r="F11" s="14"/>
      <c r="G11" s="6"/>
      <c r="I11" s="6"/>
      <c r="J11" s="6"/>
      <c r="K11" s="6"/>
    </row>
    <row r="12" spans="1:11" ht="20.45" customHeight="1" x14ac:dyDescent="0.25">
      <c r="B12" s="82" t="s">
        <v>170</v>
      </c>
      <c r="C12" s="83"/>
      <c r="D12" s="59"/>
      <c r="E12" s="6">
        <v>38486436</v>
      </c>
      <c r="F12" s="71"/>
      <c r="G12" s="6">
        <v>37398445</v>
      </c>
      <c r="H12" s="71"/>
      <c r="I12" s="6">
        <v>37543392</v>
      </c>
      <c r="J12" s="71"/>
      <c r="K12" s="6">
        <v>36424065</v>
      </c>
    </row>
    <row r="13" spans="1:11" ht="20.45" customHeight="1" x14ac:dyDescent="0.25">
      <c r="B13" s="82" t="s">
        <v>171</v>
      </c>
      <c r="C13" s="83"/>
      <c r="D13" s="59"/>
      <c r="E13" s="6">
        <v>4786077</v>
      </c>
      <c r="F13" s="71"/>
      <c r="G13" s="6">
        <v>2498344</v>
      </c>
      <c r="H13" s="71"/>
      <c r="I13" s="6">
        <v>4715389</v>
      </c>
      <c r="J13" s="71"/>
      <c r="K13" s="6">
        <v>2422461</v>
      </c>
    </row>
    <row r="14" spans="1:11" ht="20.45" customHeight="1" x14ac:dyDescent="0.25">
      <c r="B14" s="82" t="s">
        <v>190</v>
      </c>
      <c r="C14" s="83">
        <v>10</v>
      </c>
      <c r="D14" s="59"/>
      <c r="E14" s="6">
        <v>-13482264</v>
      </c>
      <c r="F14" s="71"/>
      <c r="G14" s="6">
        <v>3472787</v>
      </c>
      <c r="H14" s="71"/>
      <c r="I14" s="6">
        <v>0</v>
      </c>
      <c r="J14" s="71"/>
      <c r="K14" s="6">
        <v>0</v>
      </c>
    </row>
    <row r="15" spans="1:11" ht="20.45" customHeight="1" x14ac:dyDescent="0.25">
      <c r="B15" s="82" t="s">
        <v>129</v>
      </c>
      <c r="C15" s="83">
        <v>15</v>
      </c>
      <c r="D15" s="59"/>
      <c r="E15" s="6">
        <v>-739</v>
      </c>
      <c r="F15" s="71"/>
      <c r="G15" s="6">
        <v>-46224</v>
      </c>
      <c r="H15" s="71"/>
      <c r="I15" s="6">
        <v>-738</v>
      </c>
      <c r="J15" s="71"/>
      <c r="K15" s="6">
        <v>-46224</v>
      </c>
    </row>
    <row r="16" spans="1:11" ht="20.45" customHeight="1" x14ac:dyDescent="0.25">
      <c r="B16" s="82" t="s">
        <v>130</v>
      </c>
      <c r="C16" s="83">
        <v>11</v>
      </c>
      <c r="D16" s="59"/>
      <c r="E16" s="6">
        <v>4670</v>
      </c>
      <c r="F16" s="71"/>
      <c r="G16" s="6">
        <v>11</v>
      </c>
      <c r="H16" s="71"/>
      <c r="I16" s="6">
        <v>4666</v>
      </c>
      <c r="J16" s="71"/>
      <c r="K16" s="6">
        <v>11</v>
      </c>
    </row>
    <row r="17" spans="1:11" ht="20.45" customHeight="1" x14ac:dyDescent="0.25">
      <c r="A17" s="82"/>
      <c r="B17" s="84" t="s">
        <v>131</v>
      </c>
      <c r="E17" s="6">
        <v>1188093</v>
      </c>
      <c r="F17" s="71"/>
      <c r="G17" s="6">
        <v>624730</v>
      </c>
      <c r="H17" s="71"/>
      <c r="I17" s="6">
        <v>-159697</v>
      </c>
      <c r="J17" s="71"/>
      <c r="K17" s="6">
        <v>530392</v>
      </c>
    </row>
    <row r="18" spans="1:11" ht="20.45" customHeight="1" x14ac:dyDescent="0.25">
      <c r="B18" s="86" t="s">
        <v>172</v>
      </c>
      <c r="C18" s="83"/>
      <c r="D18" s="59"/>
      <c r="E18" s="6">
        <v>62945</v>
      </c>
      <c r="F18" s="71"/>
      <c r="G18" s="6">
        <v>53114</v>
      </c>
      <c r="H18" s="71"/>
      <c r="I18" s="6">
        <v>62945</v>
      </c>
      <c r="J18" s="71"/>
      <c r="K18" s="6">
        <v>-132056</v>
      </c>
    </row>
    <row r="19" spans="1:11" ht="20.45" customHeight="1" x14ac:dyDescent="0.25">
      <c r="B19" s="86" t="s">
        <v>132</v>
      </c>
      <c r="C19" s="83"/>
      <c r="D19" s="59"/>
      <c r="E19" s="6">
        <v>4616608</v>
      </c>
      <c r="F19" s="71"/>
      <c r="G19" s="6">
        <v>4052181</v>
      </c>
      <c r="H19" s="71"/>
      <c r="I19" s="6">
        <v>4616608</v>
      </c>
      <c r="J19" s="71"/>
      <c r="K19" s="6">
        <v>4052181</v>
      </c>
    </row>
    <row r="20" spans="1:11" ht="20.45" customHeight="1" x14ac:dyDescent="0.25">
      <c r="B20" s="70" t="s">
        <v>191</v>
      </c>
      <c r="C20" s="83"/>
      <c r="D20" s="59"/>
      <c r="E20" s="6">
        <v>6201518</v>
      </c>
      <c r="F20" s="71"/>
      <c r="G20" s="6">
        <v>-34774</v>
      </c>
      <c r="H20" s="71"/>
      <c r="I20" s="6">
        <v>2941023</v>
      </c>
      <c r="J20" s="71"/>
      <c r="K20" s="6">
        <v>-5126567</v>
      </c>
    </row>
    <row r="21" spans="1:11" ht="20.45" customHeight="1" x14ac:dyDescent="0.25">
      <c r="B21" s="82" t="s">
        <v>192</v>
      </c>
      <c r="C21" s="70"/>
      <c r="E21" s="6"/>
      <c r="F21" s="70"/>
      <c r="G21" s="6"/>
      <c r="H21" s="70"/>
      <c r="I21" s="70"/>
      <c r="J21" s="70"/>
      <c r="K21" s="70"/>
    </row>
    <row r="22" spans="1:11" ht="20.45" customHeight="1" x14ac:dyDescent="0.25">
      <c r="B22" s="70" t="s">
        <v>133</v>
      </c>
      <c r="C22" s="59">
        <v>15</v>
      </c>
      <c r="E22" s="6">
        <v>-2401269</v>
      </c>
      <c r="F22" s="71"/>
      <c r="G22" s="6">
        <v>-7759625</v>
      </c>
      <c r="H22" s="71"/>
      <c r="I22" s="6">
        <v>-1094448</v>
      </c>
      <c r="J22" s="71"/>
      <c r="K22" s="6">
        <v>-2390332</v>
      </c>
    </row>
    <row r="23" spans="1:11" ht="20.45" customHeight="1" x14ac:dyDescent="0.25">
      <c r="B23" s="82" t="s">
        <v>134</v>
      </c>
      <c r="C23" s="83">
        <v>14</v>
      </c>
      <c r="D23" s="59"/>
      <c r="E23" s="6">
        <v>-20136</v>
      </c>
      <c r="F23" s="71"/>
      <c r="G23" s="6">
        <v>-65942</v>
      </c>
      <c r="H23" s="71"/>
      <c r="I23" s="6">
        <v>-19549</v>
      </c>
      <c r="J23" s="71"/>
      <c r="K23" s="6">
        <v>-64216</v>
      </c>
    </row>
    <row r="24" spans="1:11" ht="20.45" customHeight="1" x14ac:dyDescent="0.25">
      <c r="B24" s="82" t="s">
        <v>135</v>
      </c>
      <c r="C24" s="83">
        <v>14</v>
      </c>
      <c r="D24" s="59"/>
      <c r="E24" s="6">
        <v>0</v>
      </c>
      <c r="F24" s="71"/>
      <c r="G24" s="6">
        <v>0</v>
      </c>
      <c r="H24" s="71"/>
      <c r="I24" s="6">
        <v>-5000000</v>
      </c>
      <c r="J24" s="71"/>
      <c r="K24" s="6">
        <v>-119999760</v>
      </c>
    </row>
    <row r="25" spans="1:11" ht="20.45" customHeight="1" x14ac:dyDescent="0.25">
      <c r="B25" s="70" t="s">
        <v>86</v>
      </c>
      <c r="C25" s="83"/>
      <c r="D25" s="59"/>
      <c r="E25" s="15">
        <v>18689825</v>
      </c>
      <c r="F25" s="71"/>
      <c r="G25" s="15">
        <v>22916954</v>
      </c>
      <c r="H25" s="71"/>
      <c r="I25" s="15">
        <v>18603622</v>
      </c>
      <c r="J25" s="71"/>
      <c r="K25" s="15">
        <v>22912001</v>
      </c>
    </row>
    <row r="26" spans="1:11" ht="6" customHeight="1" x14ac:dyDescent="0.25">
      <c r="A26" s="84"/>
      <c r="B26" s="84"/>
      <c r="D26" s="59"/>
      <c r="E26" s="6"/>
      <c r="F26" s="6"/>
      <c r="G26" s="6"/>
      <c r="H26" s="80"/>
      <c r="I26" s="6"/>
      <c r="J26" s="6"/>
      <c r="K26" s="6"/>
    </row>
    <row r="27" spans="1:11" ht="20.45" customHeight="1" x14ac:dyDescent="0.25">
      <c r="C27" s="83"/>
      <c r="D27" s="59"/>
      <c r="E27" s="6">
        <f>SUM(E10:E25)</f>
        <v>387543536</v>
      </c>
      <c r="F27" s="5"/>
      <c r="G27" s="6">
        <f>SUM(G10:G25)</f>
        <v>294998048</v>
      </c>
      <c r="H27" s="80"/>
      <c r="I27" s="6">
        <f>SUM(I10:I25)</f>
        <v>285201797</v>
      </c>
      <c r="J27" s="6"/>
      <c r="K27" s="6">
        <f>SUM(K10:K25)</f>
        <v>202369273</v>
      </c>
    </row>
    <row r="28" spans="1:11" ht="20.45" customHeight="1" x14ac:dyDescent="0.25">
      <c r="A28" s="82" t="s">
        <v>136</v>
      </c>
      <c r="B28" s="84"/>
      <c r="D28" s="59"/>
      <c r="E28" s="6"/>
      <c r="F28" s="5"/>
      <c r="G28" s="6"/>
      <c r="H28" s="80"/>
      <c r="I28" s="6"/>
      <c r="J28" s="6"/>
      <c r="K28" s="6"/>
    </row>
    <row r="29" spans="1:11" ht="20.45" customHeight="1" x14ac:dyDescent="0.25">
      <c r="B29" s="86" t="s">
        <v>15</v>
      </c>
      <c r="D29" s="59"/>
      <c r="E29" s="6">
        <v>-208582906</v>
      </c>
      <c r="F29" s="71"/>
      <c r="G29" s="6">
        <v>-241277847</v>
      </c>
      <c r="H29" s="71"/>
      <c r="I29" s="6">
        <v>-128244964</v>
      </c>
      <c r="J29" s="71"/>
      <c r="K29" s="6">
        <v>-197988260</v>
      </c>
    </row>
    <row r="30" spans="1:11" ht="20.45" customHeight="1" x14ac:dyDescent="0.25">
      <c r="B30" s="86" t="s">
        <v>16</v>
      </c>
      <c r="D30" s="59"/>
      <c r="E30" s="6">
        <v>-173917473</v>
      </c>
      <c r="F30" s="71"/>
      <c r="G30" s="6">
        <v>119663861</v>
      </c>
      <c r="H30" s="71"/>
      <c r="I30" s="6">
        <v>-156738781</v>
      </c>
      <c r="J30" s="71"/>
      <c r="K30" s="6">
        <v>124670760</v>
      </c>
    </row>
    <row r="31" spans="1:11" ht="20.45" customHeight="1" x14ac:dyDescent="0.25">
      <c r="B31" s="86" t="s">
        <v>17</v>
      </c>
      <c r="D31" s="59"/>
      <c r="E31" s="6">
        <v>-24830142</v>
      </c>
      <c r="F31" s="71"/>
      <c r="G31" s="6">
        <v>-8972807</v>
      </c>
      <c r="H31" s="71"/>
      <c r="I31" s="6">
        <v>-22967502</v>
      </c>
      <c r="J31" s="71"/>
      <c r="K31" s="6">
        <v>-8720453</v>
      </c>
    </row>
    <row r="32" spans="1:11" ht="20.45" customHeight="1" x14ac:dyDescent="0.25">
      <c r="B32" s="86" t="s">
        <v>28</v>
      </c>
      <c r="D32" s="59"/>
      <c r="E32" s="6">
        <v>1745937</v>
      </c>
      <c r="F32" s="71"/>
      <c r="G32" s="6">
        <v>-8356575</v>
      </c>
      <c r="H32" s="71"/>
      <c r="I32" s="6">
        <v>-60125</v>
      </c>
      <c r="J32" s="71"/>
      <c r="K32" s="6">
        <v>-8355781</v>
      </c>
    </row>
    <row r="33" spans="1:11" ht="20.45" customHeight="1" x14ac:dyDescent="0.25">
      <c r="B33" s="86" t="s">
        <v>38</v>
      </c>
      <c r="D33" s="59"/>
      <c r="E33" s="6">
        <v>268435345</v>
      </c>
      <c r="F33" s="71"/>
      <c r="G33" s="6">
        <v>358960098</v>
      </c>
      <c r="H33" s="71"/>
      <c r="I33" s="6">
        <v>250199317</v>
      </c>
      <c r="J33" s="71"/>
      <c r="K33" s="6">
        <v>325985577</v>
      </c>
    </row>
    <row r="34" spans="1:11" ht="20.45" customHeight="1" x14ac:dyDescent="0.25">
      <c r="B34" s="86" t="s">
        <v>43</v>
      </c>
      <c r="D34" s="59"/>
      <c r="E34" s="6">
        <v>9186180</v>
      </c>
      <c r="F34" s="71"/>
      <c r="G34" s="6">
        <v>-1905901</v>
      </c>
      <c r="H34" s="71"/>
      <c r="I34" s="6">
        <v>5863606</v>
      </c>
      <c r="J34" s="71"/>
      <c r="K34" s="6">
        <v>-3181691</v>
      </c>
    </row>
    <row r="35" spans="1:11" ht="20.45" customHeight="1" x14ac:dyDescent="0.25">
      <c r="B35" s="86" t="s">
        <v>41</v>
      </c>
      <c r="D35" s="59"/>
      <c r="E35" s="6">
        <v>594824</v>
      </c>
      <c r="F35" s="71"/>
      <c r="G35" s="6">
        <v>-64608104</v>
      </c>
      <c r="H35" s="71"/>
      <c r="I35" s="6">
        <v>3249564</v>
      </c>
      <c r="J35" s="71"/>
      <c r="K35" s="6">
        <v>-64806203</v>
      </c>
    </row>
    <row r="36" spans="1:11" ht="20.45" customHeight="1" x14ac:dyDescent="0.25">
      <c r="B36" s="86" t="s">
        <v>137</v>
      </c>
      <c r="D36" s="59"/>
      <c r="E36" s="6">
        <v>-5317459</v>
      </c>
      <c r="F36" s="71"/>
      <c r="G36" s="6">
        <v>-6598431</v>
      </c>
      <c r="H36" s="71"/>
      <c r="I36" s="6">
        <v>-5317459</v>
      </c>
      <c r="J36" s="71"/>
      <c r="K36" s="6">
        <v>-6598431</v>
      </c>
    </row>
    <row r="37" spans="1:11" ht="20.45" customHeight="1" x14ac:dyDescent="0.25">
      <c r="B37" s="86" t="s">
        <v>50</v>
      </c>
      <c r="D37" s="59"/>
      <c r="E37" s="16">
        <v>458625</v>
      </c>
      <c r="F37" s="71"/>
      <c r="G37" s="16">
        <v>-2804</v>
      </c>
      <c r="H37" s="71"/>
      <c r="I37" s="16">
        <v>320600</v>
      </c>
      <c r="J37" s="71"/>
      <c r="K37" s="16">
        <v>-2804</v>
      </c>
    </row>
    <row r="38" spans="1:11" ht="6" customHeight="1" x14ac:dyDescent="0.25">
      <c r="A38" s="84"/>
      <c r="B38" s="84"/>
      <c r="D38" s="59"/>
      <c r="E38" s="6"/>
      <c r="F38" s="6"/>
      <c r="G38" s="6"/>
      <c r="H38" s="80"/>
      <c r="I38" s="6"/>
      <c r="J38" s="6"/>
      <c r="K38" s="6"/>
    </row>
    <row r="39" spans="1:11" ht="20.45" customHeight="1" x14ac:dyDescent="0.25">
      <c r="A39" s="70" t="s">
        <v>173</v>
      </c>
      <c r="B39" s="57"/>
      <c r="D39" s="59"/>
      <c r="E39" s="6">
        <f>SUM(E27:E37)</f>
        <v>255316467</v>
      </c>
      <c r="F39" s="6"/>
      <c r="G39" s="6">
        <f>SUM(G27:G37)</f>
        <v>441899538</v>
      </c>
      <c r="H39" s="80"/>
      <c r="I39" s="6">
        <f>SUM(I27:I37)</f>
        <v>231506053</v>
      </c>
      <c r="J39" s="6"/>
      <c r="K39" s="6">
        <f>SUM(K27:K37)</f>
        <v>363371987</v>
      </c>
    </row>
    <row r="40" spans="1:11" ht="20.45" customHeight="1" x14ac:dyDescent="0.25">
      <c r="A40" s="87" t="s">
        <v>138</v>
      </c>
      <c r="D40" s="59"/>
      <c r="E40" s="6">
        <v>-3630202</v>
      </c>
      <c r="F40" s="71"/>
      <c r="G40" s="6">
        <v>-3404093</v>
      </c>
      <c r="H40" s="71"/>
      <c r="I40" s="6">
        <v>-3161169</v>
      </c>
      <c r="J40" s="71"/>
      <c r="K40" s="6">
        <v>-3103080</v>
      </c>
    </row>
    <row r="41" spans="1:11" ht="20.45" customHeight="1" x14ac:dyDescent="0.25">
      <c r="A41" s="70" t="s">
        <v>139</v>
      </c>
      <c r="D41" s="59"/>
      <c r="E41" s="16">
        <v>-17646533</v>
      </c>
      <c r="F41" s="71"/>
      <c r="G41" s="16">
        <v>-21875463</v>
      </c>
      <c r="H41" s="71"/>
      <c r="I41" s="16">
        <v>-17560330</v>
      </c>
      <c r="J41" s="71"/>
      <c r="K41" s="16">
        <v>-21870509</v>
      </c>
    </row>
    <row r="42" spans="1:11" ht="6" customHeight="1" x14ac:dyDescent="0.25">
      <c r="A42" s="84"/>
      <c r="B42" s="84"/>
      <c r="D42" s="59"/>
      <c r="E42" s="6"/>
      <c r="F42" s="6"/>
      <c r="G42" s="6"/>
      <c r="H42" s="80"/>
      <c r="I42" s="6"/>
      <c r="J42" s="6"/>
      <c r="K42" s="6"/>
    </row>
    <row r="43" spans="1:11" ht="20.45" customHeight="1" x14ac:dyDescent="0.25">
      <c r="A43" s="70" t="s">
        <v>140</v>
      </c>
      <c r="D43" s="59"/>
      <c r="E43" s="12">
        <f>SUM(E39:E41)</f>
        <v>234039732</v>
      </c>
      <c r="F43" s="6"/>
      <c r="G43" s="12">
        <f>SUM(G39:G41)</f>
        <v>416619982</v>
      </c>
      <c r="H43" s="80"/>
      <c r="I43" s="12">
        <f>SUM(I39:I41)</f>
        <v>210784554</v>
      </c>
      <c r="J43" s="6"/>
      <c r="K43" s="12">
        <f>SUM(K39:K41)</f>
        <v>338398398</v>
      </c>
    </row>
    <row r="44" spans="1:11" ht="21" customHeight="1" x14ac:dyDescent="0.25">
      <c r="D44" s="59"/>
      <c r="E44" s="6"/>
      <c r="F44" s="6"/>
      <c r="G44" s="6"/>
      <c r="H44" s="80"/>
      <c r="I44" s="6"/>
      <c r="J44" s="6"/>
      <c r="K44" s="6"/>
    </row>
    <row r="45" spans="1:11" ht="21.95" customHeight="1" x14ac:dyDescent="0.25">
      <c r="A45" s="168" t="s">
        <v>33</v>
      </c>
      <c r="B45" s="168"/>
      <c r="C45" s="168"/>
      <c r="D45" s="168"/>
      <c r="E45" s="168"/>
      <c r="F45" s="168"/>
      <c r="G45" s="168"/>
      <c r="H45" s="168"/>
      <c r="I45" s="168"/>
      <c r="J45" s="168"/>
      <c r="K45" s="169"/>
    </row>
    <row r="46" spans="1:11" ht="21.75" customHeight="1" x14ac:dyDescent="0.25">
      <c r="A46" s="58" t="str">
        <f>A1</f>
        <v>บริษัท พี.เอส.พี. สเปเชียลตี้ส์ จำกัด (มหาชน)</v>
      </c>
      <c r="B46" s="58"/>
      <c r="D46" s="60"/>
      <c r="F46" s="61"/>
      <c r="H46" s="61"/>
      <c r="I46" s="11"/>
      <c r="J46" s="61"/>
      <c r="K46" s="11"/>
    </row>
    <row r="47" spans="1:11" ht="21.75" customHeight="1" x14ac:dyDescent="0.25">
      <c r="A47" s="58" t="s">
        <v>141</v>
      </c>
      <c r="B47" s="58"/>
      <c r="D47" s="60"/>
      <c r="F47" s="61"/>
      <c r="H47" s="61"/>
      <c r="J47" s="61"/>
    </row>
    <row r="48" spans="1:11" ht="21.75" customHeight="1" x14ac:dyDescent="0.25">
      <c r="A48" s="64" t="str">
        <f>+A3</f>
        <v>สำหรับรอบระยะเวลาสามเดือนสิ้นสุดวันที่ 31 มีนาคม พ.ศ. 2568</v>
      </c>
      <c r="B48" s="64"/>
      <c r="C48" s="65"/>
      <c r="D48" s="66"/>
      <c r="E48" s="12"/>
      <c r="F48" s="67"/>
      <c r="G48" s="12"/>
      <c r="H48" s="67"/>
      <c r="I48" s="12"/>
      <c r="J48" s="67"/>
      <c r="K48" s="12"/>
    </row>
    <row r="49" spans="1:11" ht="21" customHeight="1" x14ac:dyDescent="0.25">
      <c r="A49" s="57"/>
      <c r="B49" s="57"/>
      <c r="E49" s="6"/>
      <c r="G49" s="6"/>
      <c r="I49" s="6"/>
      <c r="K49" s="6"/>
    </row>
    <row r="50" spans="1:11" ht="21" customHeight="1" x14ac:dyDescent="0.25">
      <c r="A50" s="57"/>
      <c r="B50" s="57"/>
      <c r="E50" s="27" t="s">
        <v>2</v>
      </c>
      <c r="F50" s="27"/>
      <c r="G50" s="27"/>
      <c r="H50" s="28"/>
      <c r="I50" s="27" t="s">
        <v>3</v>
      </c>
      <c r="J50" s="27"/>
      <c r="K50" s="27"/>
    </row>
    <row r="51" spans="1:11" ht="21" customHeight="1" x14ac:dyDescent="0.25">
      <c r="A51" s="57"/>
      <c r="B51" s="57"/>
      <c r="E51" s="68" t="s">
        <v>165</v>
      </c>
      <c r="F51" s="68"/>
      <c r="G51" s="68" t="s">
        <v>165</v>
      </c>
      <c r="H51" s="69"/>
      <c r="I51" s="68" t="s">
        <v>165</v>
      </c>
      <c r="J51" s="68"/>
      <c r="K51" s="88" t="s">
        <v>165</v>
      </c>
    </row>
    <row r="52" spans="1:11" ht="21" customHeight="1" x14ac:dyDescent="0.25">
      <c r="C52" s="76"/>
      <c r="D52" s="57"/>
      <c r="E52" s="72" t="s">
        <v>166</v>
      </c>
      <c r="F52" s="73"/>
      <c r="G52" s="72" t="s">
        <v>7</v>
      </c>
      <c r="H52" s="74"/>
      <c r="I52" s="72" t="s">
        <v>166</v>
      </c>
      <c r="J52" s="73"/>
      <c r="K52" s="72" t="s">
        <v>7</v>
      </c>
    </row>
    <row r="53" spans="1:11" s="57" customFormat="1" ht="21" customHeight="1" x14ac:dyDescent="0.25">
      <c r="A53" s="70"/>
      <c r="B53" s="70"/>
      <c r="C53" s="75" t="s">
        <v>8</v>
      </c>
      <c r="E53" s="13" t="s">
        <v>9</v>
      </c>
      <c r="F53" s="77"/>
      <c r="G53" s="13" t="s">
        <v>9</v>
      </c>
      <c r="H53" s="78"/>
      <c r="I53" s="13" t="s">
        <v>9</v>
      </c>
      <c r="J53" s="77"/>
      <c r="K53" s="13" t="s">
        <v>9</v>
      </c>
    </row>
    <row r="54" spans="1:11" ht="6" customHeight="1" x14ac:dyDescent="0.25">
      <c r="B54" s="57"/>
      <c r="E54" s="6"/>
      <c r="G54" s="6"/>
      <c r="I54" s="6"/>
      <c r="K54" s="6"/>
    </row>
    <row r="55" spans="1:11" ht="21" customHeight="1" x14ac:dyDescent="0.25">
      <c r="A55" s="57" t="s">
        <v>142</v>
      </c>
      <c r="B55" s="57"/>
      <c r="E55" s="6"/>
      <c r="G55" s="6"/>
      <c r="I55" s="6"/>
      <c r="K55" s="6"/>
    </row>
    <row r="56" spans="1:11" ht="21" customHeight="1" x14ac:dyDescent="0.25">
      <c r="A56" s="57"/>
      <c r="B56" s="70" t="s">
        <v>174</v>
      </c>
      <c r="E56" s="6">
        <v>0</v>
      </c>
      <c r="G56" s="6">
        <v>0</v>
      </c>
      <c r="I56" s="6">
        <v>0</v>
      </c>
      <c r="K56" s="6">
        <v>-125000000</v>
      </c>
    </row>
    <row r="57" spans="1:11" ht="21" customHeight="1" x14ac:dyDescent="0.25">
      <c r="A57" s="57"/>
      <c r="B57" s="70" t="s">
        <v>175</v>
      </c>
      <c r="E57" s="6">
        <v>0</v>
      </c>
      <c r="G57" s="6">
        <v>-125000000</v>
      </c>
      <c r="I57" s="6">
        <v>0</v>
      </c>
      <c r="K57" s="6">
        <v>0</v>
      </c>
    </row>
    <row r="58" spans="1:11" ht="21" customHeight="1" x14ac:dyDescent="0.25">
      <c r="B58" s="89" t="s">
        <v>143</v>
      </c>
      <c r="E58" s="6"/>
      <c r="F58" s="17"/>
      <c r="G58" s="6"/>
      <c r="H58" s="14"/>
      <c r="I58" s="6"/>
      <c r="J58" s="17"/>
      <c r="K58" s="6"/>
    </row>
    <row r="59" spans="1:11" ht="21" customHeight="1" x14ac:dyDescent="0.25">
      <c r="B59" s="89" t="s">
        <v>144</v>
      </c>
      <c r="C59" s="59">
        <v>7</v>
      </c>
      <c r="E59" s="6">
        <v>-1988200000</v>
      </c>
      <c r="F59" s="17"/>
      <c r="G59" s="6">
        <v>-1937500000</v>
      </c>
      <c r="H59" s="14"/>
      <c r="I59" s="6">
        <v>-1818200000</v>
      </c>
      <c r="J59" s="17"/>
      <c r="K59" s="6">
        <v>-1896700000</v>
      </c>
    </row>
    <row r="60" spans="1:11" ht="21" customHeight="1" x14ac:dyDescent="0.25">
      <c r="B60" s="89" t="s">
        <v>145</v>
      </c>
      <c r="E60" s="6"/>
      <c r="F60" s="17"/>
      <c r="G60" s="6"/>
      <c r="H60" s="14"/>
      <c r="I60" s="6"/>
      <c r="J60" s="17"/>
      <c r="K60" s="6"/>
    </row>
    <row r="61" spans="1:11" ht="21" customHeight="1" x14ac:dyDescent="0.25">
      <c r="B61" s="89" t="s">
        <v>144</v>
      </c>
      <c r="E61" s="6">
        <v>1745162499</v>
      </c>
      <c r="F61" s="17"/>
      <c r="G61" s="6">
        <v>1551000000</v>
      </c>
      <c r="H61" s="14"/>
      <c r="I61" s="6">
        <v>1615000000</v>
      </c>
      <c r="J61" s="17"/>
      <c r="K61" s="6">
        <v>1551000000</v>
      </c>
    </row>
    <row r="62" spans="1:11" s="57" customFormat="1" ht="21" customHeight="1" x14ac:dyDescent="0.25">
      <c r="B62" s="89" t="s">
        <v>146</v>
      </c>
      <c r="C62" s="59"/>
      <c r="D62" s="70"/>
      <c r="E62" s="6">
        <v>-42766368</v>
      </c>
      <c r="F62" s="17"/>
      <c r="G62" s="6">
        <v>-53292726</v>
      </c>
      <c r="H62" s="17"/>
      <c r="I62" s="6">
        <v>-42723290</v>
      </c>
      <c r="J62" s="17"/>
      <c r="K62" s="6">
        <v>-53193872</v>
      </c>
    </row>
    <row r="63" spans="1:11" s="57" customFormat="1" ht="21" customHeight="1" x14ac:dyDescent="0.25">
      <c r="B63" s="89" t="s">
        <v>147</v>
      </c>
      <c r="C63" s="59"/>
      <c r="D63" s="70"/>
      <c r="E63" s="6">
        <v>36429</v>
      </c>
      <c r="F63" s="17"/>
      <c r="G63" s="6">
        <v>60145</v>
      </c>
      <c r="H63" s="17"/>
      <c r="I63" s="6">
        <v>743</v>
      </c>
      <c r="J63" s="17"/>
      <c r="K63" s="6">
        <v>60145</v>
      </c>
    </row>
    <row r="64" spans="1:11" ht="21" customHeight="1" x14ac:dyDescent="0.25">
      <c r="B64" s="89" t="s">
        <v>148</v>
      </c>
      <c r="E64" s="6">
        <v>-8285263</v>
      </c>
      <c r="F64" s="17"/>
      <c r="G64" s="6">
        <v>-13828804</v>
      </c>
      <c r="H64" s="14"/>
      <c r="I64" s="6">
        <v>-8285263</v>
      </c>
      <c r="J64" s="17"/>
      <c r="K64" s="6">
        <v>-13828804</v>
      </c>
    </row>
    <row r="65" spans="1:11" ht="21" customHeight="1" x14ac:dyDescent="0.25">
      <c r="B65" s="89" t="s">
        <v>149</v>
      </c>
      <c r="C65" s="59">
        <v>10</v>
      </c>
      <c r="E65" s="6">
        <v>5000000</v>
      </c>
      <c r="F65" s="17"/>
      <c r="G65" s="6">
        <v>0</v>
      </c>
      <c r="H65" s="14"/>
      <c r="I65" s="6">
        <v>5000000</v>
      </c>
      <c r="J65" s="17"/>
      <c r="K65" s="6">
        <v>0</v>
      </c>
    </row>
    <row r="66" spans="1:11" s="57" customFormat="1" ht="21" customHeight="1" x14ac:dyDescent="0.25">
      <c r="B66" s="89" t="s">
        <v>150</v>
      </c>
      <c r="C66" s="59"/>
      <c r="D66" s="70"/>
      <c r="E66" s="6">
        <v>20136</v>
      </c>
      <c r="F66" s="17"/>
      <c r="G66" s="6">
        <v>65942</v>
      </c>
      <c r="H66" s="17"/>
      <c r="I66" s="6">
        <v>19549</v>
      </c>
      <c r="J66" s="17"/>
      <c r="K66" s="6">
        <v>64216</v>
      </c>
    </row>
    <row r="67" spans="1:11" ht="6" customHeight="1" x14ac:dyDescent="0.25">
      <c r="A67" s="90"/>
      <c r="B67" s="90"/>
      <c r="E67" s="18"/>
      <c r="F67" s="17"/>
      <c r="G67" s="18"/>
      <c r="H67" s="17"/>
      <c r="I67" s="18"/>
      <c r="J67" s="17"/>
      <c r="K67" s="18"/>
    </row>
    <row r="68" spans="1:11" ht="21" customHeight="1" x14ac:dyDescent="0.25">
      <c r="A68" s="70" t="s">
        <v>151</v>
      </c>
      <c r="B68" s="57"/>
      <c r="E68" s="12">
        <f>SUM(E56:E67)</f>
        <v>-289032567</v>
      </c>
      <c r="F68" s="17"/>
      <c r="G68" s="12">
        <f>SUM(G56:G67)</f>
        <v>-578495443</v>
      </c>
      <c r="H68" s="17"/>
      <c r="I68" s="12">
        <f>SUM(I56:I67)</f>
        <v>-249188261</v>
      </c>
      <c r="J68" s="17"/>
      <c r="K68" s="12">
        <f>SUM(K56:K67)</f>
        <v>-537598315</v>
      </c>
    </row>
    <row r="69" spans="1:11" ht="15" customHeight="1" x14ac:dyDescent="0.25">
      <c r="B69" s="57"/>
      <c r="F69" s="14"/>
      <c r="H69" s="14"/>
      <c r="I69" s="6"/>
      <c r="J69" s="17"/>
      <c r="K69" s="6"/>
    </row>
    <row r="70" spans="1:11" ht="21" customHeight="1" x14ac:dyDescent="0.25">
      <c r="A70" s="57" t="s">
        <v>152</v>
      </c>
      <c r="B70" s="57"/>
      <c r="F70" s="14"/>
      <c r="H70" s="14"/>
      <c r="J70" s="17"/>
    </row>
    <row r="71" spans="1:11" ht="21" customHeight="1" x14ac:dyDescent="0.25">
      <c r="A71" s="57"/>
      <c r="B71" s="70" t="s">
        <v>153</v>
      </c>
      <c r="E71" s="10">
        <v>730107575</v>
      </c>
      <c r="F71" s="14"/>
      <c r="G71" s="10">
        <v>321957563</v>
      </c>
      <c r="H71" s="14"/>
      <c r="I71" s="10">
        <v>722107575</v>
      </c>
      <c r="J71" s="17"/>
      <c r="K71" s="10">
        <v>321957563</v>
      </c>
    </row>
    <row r="72" spans="1:11" ht="21" customHeight="1" x14ac:dyDescent="0.25">
      <c r="A72" s="57"/>
      <c r="B72" s="70" t="s">
        <v>154</v>
      </c>
      <c r="E72" s="10">
        <v>-684175622</v>
      </c>
      <c r="F72" s="14"/>
      <c r="G72" s="10">
        <v>-370176081</v>
      </c>
      <c r="H72" s="14"/>
      <c r="I72" s="10">
        <v>-676175622</v>
      </c>
      <c r="J72" s="17"/>
      <c r="K72" s="10">
        <v>-365176081</v>
      </c>
    </row>
    <row r="73" spans="1:11" ht="21" customHeight="1" x14ac:dyDescent="0.25">
      <c r="A73" s="57"/>
      <c r="B73" s="70" t="s">
        <v>155</v>
      </c>
      <c r="C73" s="59">
        <v>12</v>
      </c>
      <c r="E73" s="10">
        <v>-126123000</v>
      </c>
      <c r="F73" s="14"/>
      <c r="G73" s="10">
        <v>-111540000</v>
      </c>
      <c r="H73" s="14"/>
      <c r="I73" s="10">
        <v>-126123000</v>
      </c>
      <c r="J73" s="17"/>
      <c r="K73" s="10">
        <v>-111540000</v>
      </c>
    </row>
    <row r="74" spans="1:11" ht="21" customHeight="1" x14ac:dyDescent="0.25">
      <c r="A74" s="57"/>
      <c r="B74" s="70" t="s">
        <v>156</v>
      </c>
      <c r="E74" s="15">
        <v>-2358491</v>
      </c>
      <c r="F74" s="17"/>
      <c r="G74" s="15">
        <v>-1040135</v>
      </c>
      <c r="H74" s="17"/>
      <c r="I74" s="15">
        <v>-2358491</v>
      </c>
      <c r="J74" s="17"/>
      <c r="K74" s="15">
        <v>-1040135</v>
      </c>
    </row>
    <row r="75" spans="1:11" ht="6" customHeight="1" x14ac:dyDescent="0.25">
      <c r="A75" s="90"/>
      <c r="B75" s="90"/>
      <c r="E75" s="6"/>
      <c r="F75" s="17"/>
      <c r="G75" s="6"/>
      <c r="H75" s="17"/>
      <c r="I75" s="6"/>
      <c r="J75" s="17"/>
      <c r="K75" s="6"/>
    </row>
    <row r="76" spans="1:11" ht="21" customHeight="1" x14ac:dyDescent="0.25">
      <c r="A76" s="70" t="s">
        <v>157</v>
      </c>
      <c r="E76" s="12">
        <f>SUM(E71:E74)</f>
        <v>-82549538</v>
      </c>
      <c r="F76" s="17"/>
      <c r="G76" s="12">
        <f>SUM(G71:G74)</f>
        <v>-160798653</v>
      </c>
      <c r="H76" s="14"/>
      <c r="I76" s="12">
        <f>SUM(I71:I74)</f>
        <v>-82549538</v>
      </c>
      <c r="J76" s="17"/>
      <c r="K76" s="12">
        <f>SUM(K71:K74)</f>
        <v>-155798653</v>
      </c>
    </row>
    <row r="77" spans="1:11" ht="15" customHeight="1" x14ac:dyDescent="0.25">
      <c r="A77" s="17"/>
      <c r="E77" s="6"/>
      <c r="F77" s="17"/>
      <c r="G77" s="6"/>
      <c r="H77" s="17"/>
      <c r="I77" s="6"/>
      <c r="J77" s="17"/>
      <c r="K77" s="6"/>
    </row>
    <row r="78" spans="1:11" ht="21" customHeight="1" x14ac:dyDescent="0.25">
      <c r="A78" s="91" t="s">
        <v>188</v>
      </c>
      <c r="B78" s="57"/>
      <c r="E78" s="6">
        <v>-137542373</v>
      </c>
      <c r="F78" s="17"/>
      <c r="G78" s="6">
        <v>-322674114</v>
      </c>
      <c r="H78" s="17"/>
      <c r="I78" s="6">
        <v>-120953245</v>
      </c>
      <c r="J78" s="17"/>
      <c r="K78" s="6">
        <v>-354998570</v>
      </c>
    </row>
    <row r="79" spans="1:11" ht="21" customHeight="1" x14ac:dyDescent="0.25">
      <c r="A79" s="92" t="s">
        <v>158</v>
      </c>
      <c r="B79" s="57"/>
      <c r="E79" s="6">
        <v>378820680</v>
      </c>
      <c r="F79" s="17"/>
      <c r="G79" s="6">
        <v>640375275</v>
      </c>
      <c r="H79" s="17"/>
      <c r="I79" s="6">
        <v>296324573</v>
      </c>
      <c r="J79" s="17"/>
      <c r="K79" s="6">
        <v>509551769</v>
      </c>
    </row>
    <row r="80" spans="1:11" ht="21" customHeight="1" x14ac:dyDescent="0.25">
      <c r="A80" s="92" t="s">
        <v>189</v>
      </c>
      <c r="B80" s="57"/>
      <c r="E80" s="6"/>
      <c r="F80" s="17"/>
      <c r="G80" s="6"/>
      <c r="H80" s="17"/>
      <c r="I80" s="6"/>
      <c r="J80" s="17"/>
      <c r="K80" s="6"/>
    </row>
    <row r="81" spans="1:11" ht="21" customHeight="1" x14ac:dyDescent="0.25">
      <c r="B81" s="92" t="s">
        <v>159</v>
      </c>
      <c r="E81" s="15">
        <v>-355139</v>
      </c>
      <c r="F81" s="17"/>
      <c r="G81" s="15">
        <v>2160631</v>
      </c>
      <c r="H81" s="17"/>
      <c r="I81" s="15">
        <v>-354750</v>
      </c>
      <c r="J81" s="17"/>
      <c r="K81" s="15">
        <v>2090454</v>
      </c>
    </row>
    <row r="82" spans="1:11" ht="6" customHeight="1" x14ac:dyDescent="0.25">
      <c r="A82" s="90"/>
      <c r="B82" s="90"/>
      <c r="E82" s="6"/>
      <c r="F82" s="17"/>
      <c r="G82" s="6"/>
      <c r="H82" s="17"/>
      <c r="I82" s="6"/>
      <c r="J82" s="17"/>
      <c r="K82" s="6"/>
    </row>
    <row r="83" spans="1:11" ht="21" customHeight="1" thickBot="1" x14ac:dyDescent="0.3">
      <c r="A83" s="57" t="s">
        <v>160</v>
      </c>
      <c r="B83" s="57"/>
      <c r="E83" s="19">
        <f>SUM(E78:E82)</f>
        <v>240923168</v>
      </c>
      <c r="F83" s="17"/>
      <c r="G83" s="19">
        <f>SUM(G78:G82)</f>
        <v>319861792</v>
      </c>
      <c r="H83" s="14"/>
      <c r="I83" s="19">
        <f>SUM(I78:I82)</f>
        <v>175016578</v>
      </c>
      <c r="J83" s="17"/>
      <c r="K83" s="19">
        <f>SUM(K78:K82)</f>
        <v>156643653</v>
      </c>
    </row>
    <row r="84" spans="1:11" ht="15" customHeight="1" thickTop="1" x14ac:dyDescent="0.25">
      <c r="A84" s="57"/>
      <c r="B84" s="57"/>
      <c r="E84" s="20"/>
      <c r="F84" s="6"/>
      <c r="G84" s="20"/>
      <c r="H84" s="6"/>
      <c r="I84" s="6"/>
      <c r="J84" s="6"/>
      <c r="K84" s="6"/>
    </row>
    <row r="85" spans="1:11" ht="21" customHeight="1" x14ac:dyDescent="0.25">
      <c r="A85" s="91" t="s">
        <v>161</v>
      </c>
      <c r="E85" s="6"/>
      <c r="F85" s="17"/>
      <c r="G85" s="6"/>
      <c r="H85" s="17"/>
      <c r="I85" s="6"/>
      <c r="J85" s="17"/>
      <c r="K85" s="6"/>
    </row>
    <row r="86" spans="1:11" ht="6" customHeight="1" x14ac:dyDescent="0.25">
      <c r="A86" s="90"/>
      <c r="B86" s="90"/>
      <c r="E86" s="6"/>
      <c r="F86" s="17"/>
      <c r="G86" s="6"/>
      <c r="H86" s="17"/>
      <c r="I86" s="6"/>
      <c r="J86" s="17"/>
      <c r="K86" s="6"/>
    </row>
    <row r="87" spans="1:11" ht="21" customHeight="1" x14ac:dyDescent="0.25">
      <c r="A87" s="92" t="s">
        <v>162</v>
      </c>
      <c r="E87" s="6">
        <v>1319860</v>
      </c>
      <c r="F87" s="17"/>
      <c r="G87" s="6">
        <v>14873968</v>
      </c>
      <c r="H87" s="17"/>
      <c r="I87" s="6">
        <v>1319860</v>
      </c>
      <c r="J87" s="17"/>
      <c r="K87" s="6">
        <v>14873968</v>
      </c>
    </row>
    <row r="88" spans="1:11" ht="21" customHeight="1" x14ac:dyDescent="0.25">
      <c r="A88" s="92" t="s">
        <v>163</v>
      </c>
      <c r="E88" s="6"/>
      <c r="F88" s="17"/>
      <c r="G88" s="6"/>
      <c r="H88" s="17"/>
      <c r="I88" s="6"/>
      <c r="J88" s="17"/>
      <c r="K88" s="6"/>
    </row>
    <row r="89" spans="1:11" ht="21" customHeight="1" x14ac:dyDescent="0.25">
      <c r="A89" s="92" t="s">
        <v>176</v>
      </c>
      <c r="E89" s="6">
        <v>11391466</v>
      </c>
      <c r="F89" s="17"/>
      <c r="G89" s="6">
        <v>22273604</v>
      </c>
      <c r="H89" s="17"/>
      <c r="I89" s="6">
        <v>11391466</v>
      </c>
      <c r="J89" s="17"/>
      <c r="K89" s="6">
        <v>22273604</v>
      </c>
    </row>
    <row r="90" spans="1:11" ht="24.75" customHeight="1" x14ac:dyDescent="0.25">
      <c r="A90" s="92"/>
      <c r="E90" s="6"/>
      <c r="F90" s="17"/>
      <c r="G90" s="6"/>
      <c r="H90" s="17"/>
      <c r="I90" s="6"/>
      <c r="J90" s="17"/>
      <c r="K90" s="6"/>
    </row>
    <row r="91" spans="1:11" ht="21.95" customHeight="1" x14ac:dyDescent="0.25">
      <c r="A91" s="93" t="str">
        <f>+A45</f>
        <v>หมายเหตุประกอบข้อมูลทางการเงินเป็นส่วนหนึ่งของข้อมูลทางการเงินระหว่างกาลนี้</v>
      </c>
      <c r="B91" s="94"/>
      <c r="C91" s="95"/>
      <c r="D91" s="93"/>
      <c r="E91" s="15"/>
      <c r="F91" s="15"/>
      <c r="G91" s="15"/>
      <c r="H91" s="15"/>
      <c r="I91" s="15"/>
      <c r="J91" s="15"/>
      <c r="K91" s="15"/>
    </row>
  </sheetData>
  <mergeCells count="1">
    <mergeCell ref="A45:K45"/>
  </mergeCells>
  <pageMargins left="0.8" right="0.5" top="0.5" bottom="0.6" header="0.49" footer="0.4"/>
  <pageSetup paperSize="9" scale="85" firstPageNumber="9" orientation="portrait" useFirstPageNumber="1" horizontalDpi="1200" verticalDpi="1200" r:id="rId1"/>
  <headerFooter>
    <oddFooter>&amp;R&amp;"Browallia New,Regular"&amp;13&amp;P</oddFooter>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BS-T2-4</vt:lpstr>
      <vt:lpstr>PL5-6(3M)</vt:lpstr>
      <vt:lpstr>EQ-TH-7</vt:lpstr>
      <vt:lpstr>EQ-TH-8</vt:lpstr>
      <vt:lpstr>9-10 TH</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Kodchawan Srikaewpraphan (TH)</dc:creator>
  <cp:lastModifiedBy>Siriwan Boonsawat (TH)</cp:lastModifiedBy>
  <cp:lastPrinted>2025-05-13T07:41:07Z</cp:lastPrinted>
  <dcterms:created xsi:type="dcterms:W3CDTF">2024-10-25T07:31:07Z</dcterms:created>
  <dcterms:modified xsi:type="dcterms:W3CDTF">2025-05-13T07:43:39Z</dcterms:modified>
</cp:coreProperties>
</file>